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codeName="ThisWorkbook" checkCompatibility="1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3d484af5d9404d0e/WorkArea/CalendarAssociate/"/>
    </mc:Choice>
  </mc:AlternateContent>
  <xr:revisionPtr revIDLastSave="79" documentId="8_{2C98B17E-2243-44EC-BF8D-DAEB42D9FCF9}" xr6:coauthVersionLast="47" xr6:coauthVersionMax="47" xr10:uidLastSave="{00BD2FB1-7BA0-4BC2-9155-A4332BDF2A45}"/>
  <bookViews>
    <workbookView xWindow="16815" yWindow="60" windowWidth="29145" windowHeight="31395" tabRatio="500" xr2:uid="{00000000-000D-0000-FFFF-FFFF00000000}"/>
  </bookViews>
  <sheets>
    <sheet name="表紙" sheetId="50" r:id="rId1"/>
    <sheet name="Calendar" sheetId="39" r:id="rId2"/>
    <sheet name="6Wk-Cal" sheetId="52" r:id="rId3"/>
    <sheet name="5Wk-cal" sheetId="53" r:id="rId4"/>
    <sheet name="4Wk-Feb" sheetId="54" r:id="rId5"/>
    <sheet name="10MINIcal" sheetId="51" r:id="rId6"/>
    <sheet name="MINIcal" sheetId="44" r:id="rId7"/>
    <sheet name="koyomi" sheetId="29" r:id="rId8"/>
  </sheets>
  <definedNames>
    <definedName name="_1" localSheetId="4">'4Wk-Feb'!$W$377:$Z$377</definedName>
    <definedName name="_1" localSheetId="3">'5Wk-cal'!$W$377:$Z$377</definedName>
    <definedName name="_1" localSheetId="2">'6Wk-Cal'!$W$377:$Z$377</definedName>
    <definedName name="_1">Calendar!$W$377:$Z$377</definedName>
    <definedName name="_10" localSheetId="4">'4Wk-Feb'!$W$386:$Z$386</definedName>
    <definedName name="_10" localSheetId="3">'5Wk-cal'!$W$386:$Z$386</definedName>
    <definedName name="_10" localSheetId="2">'6Wk-Cal'!$W$386:$Z$386</definedName>
    <definedName name="_10">Calendar!$W$386:$Z$386</definedName>
    <definedName name="_10月" localSheetId="4">'4Wk-Feb'!$W$372:$AI$372</definedName>
    <definedName name="_10月" localSheetId="3">'5Wk-cal'!$W$372:$AI$372</definedName>
    <definedName name="_10月" localSheetId="2">'6Wk-Cal'!$W$372:$AI$372</definedName>
    <definedName name="_10月">Calendar!$W$372:$AI$372</definedName>
    <definedName name="_11" localSheetId="4">'4Wk-Feb'!$W$387:$Z$387</definedName>
    <definedName name="_11" localSheetId="3">'5Wk-cal'!$W$387:$Z$387</definedName>
    <definedName name="_11" localSheetId="2">'6Wk-Cal'!$W$387:$Z$387</definedName>
    <definedName name="_11">Calendar!$W$387:$Z$387</definedName>
    <definedName name="_11月" localSheetId="4">'4Wk-Feb'!$W$373:$AI$373</definedName>
    <definedName name="_11月" localSheetId="3">'5Wk-cal'!$W$373:$AI$373</definedName>
    <definedName name="_11月" localSheetId="2">'6Wk-Cal'!$W$373:$AI$373</definedName>
    <definedName name="_11月">Calendar!$W$373:$AI$373</definedName>
    <definedName name="_12" localSheetId="4">'4Wk-Feb'!$W$388:$Z$388</definedName>
    <definedName name="_12" localSheetId="3">'5Wk-cal'!$W$388:$Z$388</definedName>
    <definedName name="_12" localSheetId="2">'6Wk-Cal'!$W$388:$Z$388</definedName>
    <definedName name="_12">Calendar!$W$388:$Z$388</definedName>
    <definedName name="_12月" localSheetId="4">'4Wk-Feb'!$W$374:$AI$374</definedName>
    <definedName name="_12月" localSheetId="3">'5Wk-cal'!$W$374:$AI$374</definedName>
    <definedName name="_12月" localSheetId="2">'6Wk-Cal'!$W$374:$AI$374</definedName>
    <definedName name="_12月">Calendar!$W$374:$AI$374</definedName>
    <definedName name="_1月" localSheetId="4">'4Wk-Feb'!$W$363:$AI$363</definedName>
    <definedName name="_1月" localSheetId="3">'5Wk-cal'!$W$363:$AI$363</definedName>
    <definedName name="_1月" localSheetId="2">'6Wk-Cal'!$W$363:$AI$363</definedName>
    <definedName name="_1月">Calendar!$W$363:$AI$363</definedName>
    <definedName name="_2" localSheetId="4">'4Wk-Feb'!$W$378:$Z$378</definedName>
    <definedName name="_2" localSheetId="3">'5Wk-cal'!$W$378:$Z$378</definedName>
    <definedName name="_2" localSheetId="2">'6Wk-Cal'!$W$378:$Z$378</definedName>
    <definedName name="_2">Calendar!$W$378:$Z$378</definedName>
    <definedName name="_2024年" localSheetId="4">'4Wk-Feb'!$W$363:$W$374</definedName>
    <definedName name="_2024年" localSheetId="3">'5Wk-cal'!$W$363:$W$374</definedName>
    <definedName name="_2024年" localSheetId="2">'6Wk-Cal'!$W$363:$W$374</definedName>
    <definedName name="_2024年">Calendar!$W$363:$W$374</definedName>
    <definedName name="_2025年" localSheetId="4">'4Wk-Feb'!$X$363:$X$374</definedName>
    <definedName name="_2025年" localSheetId="3">'5Wk-cal'!$X$363:$X$374</definedName>
    <definedName name="_2025年" localSheetId="2">'6Wk-Cal'!$X$363:$X$374</definedName>
    <definedName name="_2025年">Calendar!$X$363:$X$374</definedName>
    <definedName name="_2026年" localSheetId="4">'4Wk-Feb'!$Y$363:$Y$374</definedName>
    <definedName name="_2026年" localSheetId="3">'5Wk-cal'!$Y$363:$Y$374</definedName>
    <definedName name="_2026年" localSheetId="2">'6Wk-Cal'!$Y$363:$Y$374</definedName>
    <definedName name="_2026年">Calendar!$Y$363:$Y$374</definedName>
    <definedName name="_2027年" localSheetId="4">'4Wk-Feb'!$Z$363:$Z$374</definedName>
    <definedName name="_2027年" localSheetId="3">'5Wk-cal'!$Z$363:$Z$374</definedName>
    <definedName name="_2027年" localSheetId="2">'6Wk-Cal'!$Z$363:$Z$374</definedName>
    <definedName name="_2027年">Calendar!$Z$363:$Z$374</definedName>
    <definedName name="_2028年" localSheetId="4">'4Wk-Feb'!$AA$363:$AA$374</definedName>
    <definedName name="_2028年" localSheetId="3">'5Wk-cal'!$AA$363:$AA$374</definedName>
    <definedName name="_2028年" localSheetId="2">'6Wk-Cal'!$AA$363:$AA$374</definedName>
    <definedName name="_2028年">Calendar!$AA$363:$AA$374</definedName>
    <definedName name="_2029年" localSheetId="4">'4Wk-Feb'!$AB$363:$AB$374</definedName>
    <definedName name="_2029年" localSheetId="3">'5Wk-cal'!$AB$363:$AB$374</definedName>
    <definedName name="_2029年" localSheetId="2">'6Wk-Cal'!$AB$363:$AB$374</definedName>
    <definedName name="_2029年">Calendar!$AB$363:$AB$374</definedName>
    <definedName name="_2030年" localSheetId="4">'4Wk-Feb'!$AC$363:$AC$374</definedName>
    <definedName name="_2030年" localSheetId="3">'5Wk-cal'!$AC$363:$AC$374</definedName>
    <definedName name="_2030年" localSheetId="2">'6Wk-Cal'!$AC$363:$AC$374</definedName>
    <definedName name="_2030年">Calendar!$AC$363:$AC$374</definedName>
    <definedName name="_2031年" localSheetId="4">'4Wk-Feb'!$AD$363:$AD$374</definedName>
    <definedName name="_2031年" localSheetId="3">'5Wk-cal'!$AD$363:$AD$374</definedName>
    <definedName name="_2031年" localSheetId="2">'6Wk-Cal'!$AD$363:$AD$374</definedName>
    <definedName name="_2031年">Calendar!$AD$363:$AD$374</definedName>
    <definedName name="_2032年" localSheetId="4">'4Wk-Feb'!$AE$363:$AE$374</definedName>
    <definedName name="_2032年" localSheetId="3">'5Wk-cal'!$AE$363:$AE$374</definedName>
    <definedName name="_2032年" localSheetId="2">'6Wk-Cal'!$AE$363:$AE$374</definedName>
    <definedName name="_2032年">Calendar!$AE$363:$AE$374</definedName>
    <definedName name="_2033年" localSheetId="4">'4Wk-Feb'!$AF$363:$AF$374</definedName>
    <definedName name="_2033年" localSheetId="3">'5Wk-cal'!$AF$363:$AF$374</definedName>
    <definedName name="_2033年" localSheetId="2">'6Wk-Cal'!$AF$363:$AF$374</definedName>
    <definedName name="_2033年">Calendar!$AF$363:$AF$374</definedName>
    <definedName name="_2034年" localSheetId="4">'4Wk-Feb'!$AG$363:$AG$374</definedName>
    <definedName name="_2034年" localSheetId="3">'5Wk-cal'!$AG$363:$AG$374</definedName>
    <definedName name="_2034年" localSheetId="2">'6Wk-Cal'!$AG$363:$AG$374</definedName>
    <definedName name="_2034年">Calendar!$AG$363:$AG$374</definedName>
    <definedName name="_2035年" localSheetId="4">'4Wk-Feb'!$AH$363:$AH$374</definedName>
    <definedName name="_2035年" localSheetId="3">'5Wk-cal'!$AH$363:$AH$374</definedName>
    <definedName name="_2035年" localSheetId="2">'6Wk-Cal'!$AH$363:$AH$374</definedName>
    <definedName name="_2035年">Calendar!$AH$363:$AH$374</definedName>
    <definedName name="_2036年" localSheetId="4">'4Wk-Feb'!$AI$363:$AI$374</definedName>
    <definedName name="_2036年" localSheetId="3">'5Wk-cal'!$AI$363:$AI$374</definedName>
    <definedName name="_2036年" localSheetId="2">'6Wk-Cal'!$AI$363:$AI$374</definedName>
    <definedName name="_2036年">Calendar!$AI$363:$AI$374</definedName>
    <definedName name="_2037年" localSheetId="4">'4Wk-Feb'!$AI$363:$AI$374</definedName>
    <definedName name="_2037年" localSheetId="3">'5Wk-cal'!$AI$363:$AI$374</definedName>
    <definedName name="_2037年" localSheetId="2">'6Wk-Cal'!$AI$363:$AI$374</definedName>
    <definedName name="_2037年">Calendar!$AI$363:$AI$374</definedName>
    <definedName name="_2月" localSheetId="4">'4Wk-Feb'!$W$364:$AI$364</definedName>
    <definedName name="_2月" localSheetId="3">'5Wk-cal'!$W$364:$AI$364</definedName>
    <definedName name="_2月" localSheetId="2">'6Wk-Cal'!$W$364:$AI$364</definedName>
    <definedName name="_2月">Calendar!$W$364:$AI$364</definedName>
    <definedName name="_3" localSheetId="4">'4Wk-Feb'!$W$379:$Z$379</definedName>
    <definedName name="_3" localSheetId="3">'5Wk-cal'!$W$379:$Z$379</definedName>
    <definedName name="_3" localSheetId="2">'6Wk-Cal'!$W$379:$Z$379</definedName>
    <definedName name="_3">Calendar!$W$379:$Z$379</definedName>
    <definedName name="_3月" localSheetId="4">'4Wk-Feb'!$W$365:$AI$365</definedName>
    <definedName name="_3月" localSheetId="3">'5Wk-cal'!$W$365:$AI$365</definedName>
    <definedName name="_3月" localSheetId="2">'6Wk-Cal'!$W$365:$AI$365</definedName>
    <definedName name="_3月">Calendar!$W$365:$AI$365</definedName>
    <definedName name="_4" localSheetId="4">'4Wk-Feb'!$W$380:$Z$380</definedName>
    <definedName name="_4" localSheetId="3">'5Wk-cal'!$W$380:$Z$380</definedName>
    <definedName name="_4" localSheetId="2">'6Wk-Cal'!$W$380:$Z$380</definedName>
    <definedName name="_4">Calendar!$W$380:$Z$380</definedName>
    <definedName name="_4月" localSheetId="4">'4Wk-Feb'!$W$366:$AI$366</definedName>
    <definedName name="_4月" localSheetId="3">'5Wk-cal'!$W$366:$AI$366</definedName>
    <definedName name="_4月" localSheetId="2">'6Wk-Cal'!$W$366:$AI$366</definedName>
    <definedName name="_4月">Calendar!$W$366:$AI$366</definedName>
    <definedName name="_5" localSheetId="4">'4Wk-Feb'!$W$381:$Z$381</definedName>
    <definedName name="_5" localSheetId="3">'5Wk-cal'!$W$381:$Z$381</definedName>
    <definedName name="_5" localSheetId="2">'6Wk-Cal'!$W$381:$Z$381</definedName>
    <definedName name="_5">Calendar!$W$381:$Z$381</definedName>
    <definedName name="_5月" localSheetId="4">'4Wk-Feb'!$W$367:$AI$367</definedName>
    <definedName name="_5月" localSheetId="3">'5Wk-cal'!$W$367:$AI$367</definedName>
    <definedName name="_5月" localSheetId="2">'6Wk-Cal'!$W$367:$AI$367</definedName>
    <definedName name="_5月">Calendar!$W$367:$AI$367</definedName>
    <definedName name="_6" localSheetId="4">'4Wk-Feb'!$W$382:$Z$382</definedName>
    <definedName name="_6" localSheetId="3">'5Wk-cal'!$W$382:$Z$382</definedName>
    <definedName name="_6" localSheetId="2">'6Wk-Cal'!$W$382:$Z$382</definedName>
    <definedName name="_6">Calendar!$W$382:$Z$382</definedName>
    <definedName name="_6月" localSheetId="4">'4Wk-Feb'!$W$368:$AI$368</definedName>
    <definedName name="_6月" localSheetId="3">'5Wk-cal'!$W$368:$AI$368</definedName>
    <definedName name="_6月" localSheetId="2">'6Wk-Cal'!$W$368:$AI$368</definedName>
    <definedName name="_6月">Calendar!$W$368:$AI$368</definedName>
    <definedName name="_7" localSheetId="4">'4Wk-Feb'!$W$383:$Z$383</definedName>
    <definedName name="_7" localSheetId="3">'5Wk-cal'!$W$383:$Z$383</definedName>
    <definedName name="_7" localSheetId="2">'6Wk-Cal'!$W$383:$Z$383</definedName>
    <definedName name="_7">Calendar!$W$383:$Z$383</definedName>
    <definedName name="_7月" localSheetId="4">'4Wk-Feb'!$W$369:$AI$369</definedName>
    <definedName name="_7月" localSheetId="3">'5Wk-cal'!$W$369:$AI$369</definedName>
    <definedName name="_7月" localSheetId="2">'6Wk-Cal'!$W$369:$AI$369</definedName>
    <definedName name="_7月">Calendar!$W$369:$AI$369</definedName>
    <definedName name="_8" localSheetId="4">'4Wk-Feb'!$W$384:$Z$384</definedName>
    <definedName name="_8" localSheetId="3">'5Wk-cal'!$W$384:$Z$384</definedName>
    <definedName name="_8" localSheetId="2">'6Wk-Cal'!$W$384:$Z$384</definedName>
    <definedName name="_8">Calendar!$W$384:$Z$384</definedName>
    <definedName name="_8月" localSheetId="4">'4Wk-Feb'!$W$370:$AI$370</definedName>
    <definedName name="_8月" localSheetId="3">'5Wk-cal'!$W$370:$AI$370</definedName>
    <definedName name="_8月" localSheetId="2">'6Wk-Cal'!$W$370:$AI$370</definedName>
    <definedName name="_8月">Calendar!$W$370:$AI$370</definedName>
    <definedName name="_9" localSheetId="4">'4Wk-Feb'!$W$385:$Z$385</definedName>
    <definedName name="_9" localSheetId="3">'5Wk-cal'!$W$385:$Z$385</definedName>
    <definedName name="_9" localSheetId="2">'6Wk-Cal'!$W$385:$Z$385</definedName>
    <definedName name="_9">Calendar!$W$385:$Z$385</definedName>
    <definedName name="_9月" localSheetId="4">'4Wk-Feb'!$W$371:$AI$371</definedName>
    <definedName name="_9月" localSheetId="3">'5Wk-cal'!$W$371:$AI$371</definedName>
    <definedName name="_9月" localSheetId="2">'6Wk-Cal'!$W$371:$AI$371</definedName>
    <definedName name="_9月">Calendar!$W$371:$AI$371</definedName>
    <definedName name="_xlnm._FilterDatabase" localSheetId="7" hidden="1">koyomi!$D$12:$M$35</definedName>
    <definedName name="_xlnm.Print_Area" localSheetId="4">'4Wk-Feb'!$C$3:$K$30,'4Wk-Feb'!$C$33:$K$60,'4Wk-Feb'!$C$63:$K$90,'4Wk-Feb'!$C$93:$K$120,'4Wk-Feb'!$C$123:$K$150,'4Wk-Feb'!$C$153:$K$180,'4Wk-Feb'!$C$183:$K$210,'4Wk-Feb'!$C$213:$K$240,'4Wk-Feb'!$C$243:$K$270,'4Wk-Feb'!$C$273:$K$300,'4Wk-Feb'!$C$303:$K$330,'4Wk-Feb'!$C$333:$K$360</definedName>
    <definedName name="_xlnm.Print_Area" localSheetId="3">'5Wk-cal'!$C$3:$K$30,'5Wk-cal'!$C$33:$K$60,'5Wk-cal'!$C$63:$K$90,'5Wk-cal'!$C$93:$K$120,'5Wk-cal'!$C$123:$K$150,'5Wk-cal'!$C$153:$K$180,'5Wk-cal'!$C$183:$K$210,'5Wk-cal'!$C$213:$K$240,'5Wk-cal'!$C$243:$K$270,'5Wk-cal'!$C$273:$K$300,'5Wk-cal'!$C$303:$K$330,'5Wk-cal'!$C$333:$K$360</definedName>
    <definedName name="_xlnm.Print_Area" localSheetId="2">'6Wk-Cal'!$C$3:$K$30,'6Wk-Cal'!$C$33:$K$60,'6Wk-Cal'!$C$63:$K$90,'6Wk-Cal'!$C$93:$K$120,'6Wk-Cal'!$C$123:$K$150,'6Wk-Cal'!$C$153:$K$180,'6Wk-Cal'!$C$183:$K$210,'6Wk-Cal'!$C$213:$K$240,'6Wk-Cal'!$C$243:$K$270,'6Wk-Cal'!$C$273:$K$300,'6Wk-Cal'!$C$303:$K$330,'6Wk-Cal'!$C$333:$K$360</definedName>
    <definedName name="_xlnm.Print_Area" localSheetId="1">Calendar!$C$3:$K$30,Calendar!$C$33:$K$60,Calendar!$C$63:$K$90,Calendar!$C$93:$K$120,Calendar!$C$123:$K$150,Calendar!$C$153:$K$180,Calendar!$C$183:$K$210,Calendar!$C$213:$K$240,Calendar!$C$243:$K$270,Calendar!$C$273:$K$300,Calendar!$C$303:$K$330,Calendar!$C$333:$K$360</definedName>
    <definedName name="_xlnm.Print_Area" localSheetId="0">表紙!$B$2:$H$18</definedName>
    <definedName name="シンプル派向け" localSheetId="4">'4Wk-Feb'!$Z$377:$Z$388</definedName>
    <definedName name="シンプル派向け" localSheetId="3">'5Wk-cal'!$Z$377:$Z$388</definedName>
    <definedName name="シンプル派向け" localSheetId="2">'6Wk-Cal'!$Z$377:$Z$388</definedName>
    <definedName name="シンプル派向け">Calendar!$Z$377:$Z$388</definedName>
    <definedName name="干支好き向け" localSheetId="4">'4Wk-Feb'!$Y$377:$Y$388</definedName>
    <definedName name="干支好き向け" localSheetId="3">'5Wk-cal'!$Y$377:$Y$388</definedName>
    <definedName name="干支好き向け" localSheetId="2">'6Wk-Cal'!$Y$377:$Y$388</definedName>
    <definedName name="干支好き向け">Calendar!$Y$377:$Y$388</definedName>
    <definedName name="犬派向け" localSheetId="4">'4Wk-Feb'!$X$377:$X$388</definedName>
    <definedName name="犬派向け" localSheetId="3">'5Wk-cal'!$X$377:$X$388</definedName>
    <definedName name="犬派向け" localSheetId="2">'6Wk-Cal'!$X$377:$X$388</definedName>
    <definedName name="犬派向け">Calendar!$X$377:$X$388</definedName>
    <definedName name="猫派向け" localSheetId="4">'4Wk-Feb'!$W$377:$W$388</definedName>
    <definedName name="猫派向け" localSheetId="3">'5Wk-cal'!$W$377:$W$388</definedName>
    <definedName name="猫派向け" localSheetId="2">'6Wk-Cal'!$W$377:$W$388</definedName>
    <definedName name="猫派向け">Calendar!$W$377:$W$388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3" i="53" l="1"/>
  <c r="M130" i="53"/>
  <c r="N131" i="53"/>
  <c r="N132" i="53"/>
  <c r="N137" i="53"/>
  <c r="P143" i="53"/>
  <c r="P148" i="53"/>
  <c r="N347" i="54"/>
  <c r="N342" i="54"/>
  <c r="N341" i="54"/>
  <c r="M340" i="54"/>
  <c r="C333" i="54"/>
  <c r="N329" i="54"/>
  <c r="N328" i="54"/>
  <c r="N317" i="54"/>
  <c r="N312" i="54"/>
  <c r="N311" i="54"/>
  <c r="M310" i="54"/>
  <c r="C303" i="54"/>
  <c r="N287" i="54"/>
  <c r="N282" i="54"/>
  <c r="N281" i="54"/>
  <c r="M280" i="54"/>
  <c r="C273" i="54"/>
  <c r="N257" i="54"/>
  <c r="N252" i="54"/>
  <c r="N251" i="54"/>
  <c r="M250" i="54"/>
  <c r="C243" i="54"/>
  <c r="N227" i="54"/>
  <c r="N222" i="54"/>
  <c r="N221" i="54"/>
  <c r="M220" i="54"/>
  <c r="C213" i="54"/>
  <c r="N197" i="54"/>
  <c r="N192" i="54"/>
  <c r="N191" i="54"/>
  <c r="M190" i="54"/>
  <c r="C183" i="54"/>
  <c r="N167" i="54"/>
  <c r="N162" i="54"/>
  <c r="N161" i="54"/>
  <c r="M160" i="54"/>
  <c r="C153" i="54"/>
  <c r="P148" i="54"/>
  <c r="P143" i="54"/>
  <c r="N137" i="54"/>
  <c r="N132" i="54"/>
  <c r="N131" i="54"/>
  <c r="M130" i="54"/>
  <c r="C123" i="54"/>
  <c r="P118" i="54"/>
  <c r="N107" i="54"/>
  <c r="F106" i="54"/>
  <c r="N102" i="54"/>
  <c r="N101" i="54"/>
  <c r="M100" i="54"/>
  <c r="C93" i="54"/>
  <c r="N77" i="54"/>
  <c r="N72" i="54"/>
  <c r="N71" i="54"/>
  <c r="M70" i="54"/>
  <c r="C63" i="54"/>
  <c r="N58" i="54"/>
  <c r="N47" i="54"/>
  <c r="N42" i="54"/>
  <c r="N41" i="54"/>
  <c r="M40" i="54"/>
  <c r="C33" i="54"/>
  <c r="N17" i="54"/>
  <c r="M15" i="54"/>
  <c r="O288" i="54" s="1"/>
  <c r="N290" i="54" s="1"/>
  <c r="O10" i="54" a="1"/>
  <c r="O10" i="54" s="1"/>
  <c r="M10" i="54"/>
  <c r="C3" i="54"/>
  <c r="N347" i="53"/>
  <c r="N342" i="53"/>
  <c r="N341" i="53"/>
  <c r="M340" i="53"/>
  <c r="C333" i="53"/>
  <c r="N329" i="53"/>
  <c r="N328" i="53"/>
  <c r="N317" i="53"/>
  <c r="N312" i="53"/>
  <c r="N311" i="53"/>
  <c r="M310" i="53"/>
  <c r="C303" i="53"/>
  <c r="N287" i="53"/>
  <c r="N282" i="53"/>
  <c r="N281" i="53"/>
  <c r="M280" i="53"/>
  <c r="C273" i="53"/>
  <c r="N257" i="53"/>
  <c r="N252" i="53"/>
  <c r="N251" i="53"/>
  <c r="M250" i="53"/>
  <c r="C243" i="53"/>
  <c r="N227" i="53"/>
  <c r="N222" i="53"/>
  <c r="N221" i="53"/>
  <c r="M220" i="53"/>
  <c r="C213" i="53"/>
  <c r="N197" i="53"/>
  <c r="N192" i="53"/>
  <c r="N191" i="53"/>
  <c r="M190" i="53"/>
  <c r="C183" i="53"/>
  <c r="N167" i="53"/>
  <c r="N162" i="53"/>
  <c r="N161" i="53"/>
  <c r="M160" i="53"/>
  <c r="C153" i="53"/>
  <c r="P118" i="53"/>
  <c r="N107" i="53"/>
  <c r="N102" i="53"/>
  <c r="N101" i="53"/>
  <c r="M100" i="53"/>
  <c r="C93" i="53"/>
  <c r="N77" i="53"/>
  <c r="N72" i="53"/>
  <c r="N71" i="53"/>
  <c r="M70" i="53"/>
  <c r="C63" i="53"/>
  <c r="N58" i="53"/>
  <c r="N47" i="53"/>
  <c r="N42" i="53"/>
  <c r="N41" i="53"/>
  <c r="M40" i="53"/>
  <c r="C33" i="53"/>
  <c r="N17" i="53"/>
  <c r="M15" i="53"/>
  <c r="F346" i="53" s="1"/>
  <c r="M10" i="53"/>
  <c r="C3" i="53"/>
  <c r="N347" i="52"/>
  <c r="N342" i="52"/>
  <c r="N341" i="52"/>
  <c r="M340" i="52"/>
  <c r="C333" i="52"/>
  <c r="N329" i="52"/>
  <c r="N328" i="52"/>
  <c r="N317" i="52"/>
  <c r="N312" i="52"/>
  <c r="N311" i="52"/>
  <c r="M310" i="52"/>
  <c r="C303" i="52"/>
  <c r="N287" i="52"/>
  <c r="N282" i="52"/>
  <c r="N281" i="52"/>
  <c r="M280" i="52"/>
  <c r="C273" i="52"/>
  <c r="N257" i="52"/>
  <c r="N252" i="52"/>
  <c r="N251" i="52"/>
  <c r="M250" i="52"/>
  <c r="C243" i="52"/>
  <c r="N227" i="52"/>
  <c r="N222" i="52"/>
  <c r="M222" i="52"/>
  <c r="N221" i="52"/>
  <c r="M220" i="52"/>
  <c r="C213" i="52"/>
  <c r="N197" i="52"/>
  <c r="N192" i="52"/>
  <c r="N191" i="52"/>
  <c r="M190" i="52"/>
  <c r="C183" i="52"/>
  <c r="N167" i="52"/>
  <c r="N162" i="52"/>
  <c r="N161" i="52"/>
  <c r="M161" i="52"/>
  <c r="M160" i="52"/>
  <c r="C153" i="52"/>
  <c r="P148" i="52"/>
  <c r="P143" i="52"/>
  <c r="N137" i="52"/>
  <c r="N132" i="52"/>
  <c r="N131" i="52"/>
  <c r="M130" i="52"/>
  <c r="C123" i="52"/>
  <c r="P118" i="52"/>
  <c r="N107" i="52"/>
  <c r="F106" i="52"/>
  <c r="N102" i="52"/>
  <c r="N101" i="52"/>
  <c r="M100" i="52"/>
  <c r="C93" i="52"/>
  <c r="N77" i="52"/>
  <c r="N72" i="52"/>
  <c r="N71" i="52"/>
  <c r="M70" i="52"/>
  <c r="C63" i="52"/>
  <c r="N58" i="52"/>
  <c r="N47" i="52"/>
  <c r="N42" i="52"/>
  <c r="N41" i="52"/>
  <c r="M40" i="52"/>
  <c r="C33" i="52"/>
  <c r="P18" i="52"/>
  <c r="N17" i="52"/>
  <c r="M15" i="52"/>
  <c r="N230" i="52" s="1"/>
  <c r="N238" i="52" s="1"/>
  <c r="O238" i="52" s="1"/>
  <c r="M12" i="52"/>
  <c r="M10" i="52"/>
  <c r="C3" i="52"/>
  <c r="C3" i="50" a="1"/>
  <c r="C3" i="50" s="1"/>
  <c r="H225" i="53" a="1"/>
  <c r="H225" i="52" a="1"/>
  <c r="H165" i="53" a="1"/>
  <c r="H135" i="53" a="1"/>
  <c r="H315" i="53" a="1"/>
  <c r="H105" i="53" a="1"/>
  <c r="D165" i="52" a="1"/>
  <c r="H135" i="53" l="1"/>
  <c r="F75" i="53"/>
  <c r="F105" i="53"/>
  <c r="F225" i="53"/>
  <c r="M131" i="53"/>
  <c r="N16" i="53"/>
  <c r="O51" i="53"/>
  <c r="M71" i="53"/>
  <c r="M101" i="53"/>
  <c r="F196" i="53"/>
  <c r="M221" i="53"/>
  <c r="O147" i="53"/>
  <c r="G139" i="53" s="1"/>
  <c r="H139" i="53"/>
  <c r="F136" i="53"/>
  <c r="O130" i="53" a="1"/>
  <c r="O130" i="53" s="1"/>
  <c r="O10" i="53" a="1"/>
  <c r="O10" i="53" s="1"/>
  <c r="N80" i="53"/>
  <c r="N88" i="53" s="1"/>
  <c r="M191" i="53"/>
  <c r="N147" i="53"/>
  <c r="F135" i="53"/>
  <c r="M132" i="53"/>
  <c r="O100" i="52" a="1"/>
  <c r="O100" i="52" s="1"/>
  <c r="F316" i="52"/>
  <c r="F15" i="53"/>
  <c r="M47" i="53"/>
  <c r="N176" i="54"/>
  <c r="P137" i="53"/>
  <c r="Q138" i="53" s="1"/>
  <c r="R138" i="53" s="1"/>
  <c r="N138" i="53" s="1"/>
  <c r="P51" i="53"/>
  <c r="F226" i="53"/>
  <c r="N230" i="54"/>
  <c r="N238" i="54" s="1"/>
  <c r="O238" i="54" s="1"/>
  <c r="F316" i="54"/>
  <c r="M16" i="52"/>
  <c r="M18" i="52" s="1"/>
  <c r="J18" i="52" s="1"/>
  <c r="D20" i="52" s="1"/>
  <c r="M312" i="52"/>
  <c r="M11" i="53"/>
  <c r="F16" i="53"/>
  <c r="O18" i="53"/>
  <c r="N21" i="53" s="1"/>
  <c r="O40" i="53" a="1"/>
  <c r="O40" i="53" s="1"/>
  <c r="N48" i="53"/>
  <c r="N53" i="53" s="1"/>
  <c r="P52" i="53"/>
  <c r="N59" i="53" s="1"/>
  <c r="M72" i="53"/>
  <c r="O78" i="53"/>
  <c r="M102" i="53"/>
  <c r="F166" i="53"/>
  <c r="P198" i="53"/>
  <c r="M222" i="53"/>
  <c r="F315" i="53"/>
  <c r="M41" i="54"/>
  <c r="M131" i="52"/>
  <c r="N176" i="52"/>
  <c r="O288" i="52"/>
  <c r="N290" i="52" s="1"/>
  <c r="M42" i="53"/>
  <c r="F106" i="53"/>
  <c r="N176" i="53"/>
  <c r="F256" i="53"/>
  <c r="O10" i="52" a="1"/>
  <c r="O10" i="52" s="1"/>
  <c r="M41" i="52"/>
  <c r="F105" i="52"/>
  <c r="O147" i="52"/>
  <c r="G139" i="52" s="1"/>
  <c r="O160" i="52" a="1"/>
  <c r="O160" i="52" s="1"/>
  <c r="M12" i="53"/>
  <c r="M16" i="53"/>
  <c r="M18" i="53" s="1"/>
  <c r="J18" i="53" s="1"/>
  <c r="D20" i="53" s="1"/>
  <c r="P18" i="53"/>
  <c r="M41" i="53"/>
  <c r="F45" i="53"/>
  <c r="N51" i="53"/>
  <c r="O70" i="53" a="1"/>
  <c r="O70" i="53" s="1"/>
  <c r="P78" i="53"/>
  <c r="O100" i="53" a="1"/>
  <c r="O100" i="53" s="1"/>
  <c r="M161" i="53"/>
  <c r="F195" i="53"/>
  <c r="O220" i="53" a="1"/>
  <c r="O220" i="53" s="1"/>
  <c r="P18" i="54"/>
  <c r="O147" i="54"/>
  <c r="G139" i="54" s="1"/>
  <c r="O160" i="54" a="1"/>
  <c r="O160" i="54" s="1"/>
  <c r="F345" i="54"/>
  <c r="M342" i="54"/>
  <c r="O340" i="54" a="1"/>
  <c r="O340" i="54" s="1"/>
  <c r="O290" i="54"/>
  <c r="P288" i="54"/>
  <c r="F285" i="54"/>
  <c r="M282" i="54"/>
  <c r="O280" i="54" a="1"/>
  <c r="O280" i="54" s="1"/>
  <c r="O258" i="54"/>
  <c r="M221" i="54"/>
  <c r="M191" i="54"/>
  <c r="M311" i="54"/>
  <c r="N297" i="54"/>
  <c r="O297" i="54" s="1"/>
  <c r="F295" i="54" s="1"/>
  <c r="O259" i="54"/>
  <c r="N260" i="54" s="1"/>
  <c r="O220" i="54" a="1"/>
  <c r="O220" i="54" s="1"/>
  <c r="P198" i="54"/>
  <c r="M192" i="54"/>
  <c r="F166" i="54"/>
  <c r="H139" i="54"/>
  <c r="P137" i="54"/>
  <c r="Q138" i="54" s="1"/>
  <c r="R138" i="54" s="1"/>
  <c r="N138" i="54" s="1"/>
  <c r="N117" i="54"/>
  <c r="O117" i="54" s="1"/>
  <c r="M101" i="54"/>
  <c r="P78" i="54"/>
  <c r="F75" i="54"/>
  <c r="M72" i="54"/>
  <c r="O70" i="54" a="1"/>
  <c r="O70" i="54" s="1"/>
  <c r="P52" i="54"/>
  <c r="N59" i="54" s="1"/>
  <c r="P51" i="54"/>
  <c r="N48" i="54"/>
  <c r="N53" i="54" s="1"/>
  <c r="F45" i="54"/>
  <c r="M42" i="54"/>
  <c r="O40" i="54" a="1"/>
  <c r="O40" i="54" s="1"/>
  <c r="N16" i="54"/>
  <c r="F15" i="54"/>
  <c r="M11" i="54"/>
  <c r="F346" i="54"/>
  <c r="M341" i="54"/>
  <c r="M252" i="54"/>
  <c r="O250" i="54" a="1"/>
  <c r="O250" i="54" s="1"/>
  <c r="F315" i="54"/>
  <c r="O310" i="54" a="1"/>
  <c r="O310" i="54" s="1"/>
  <c r="M281" i="54"/>
  <c r="F226" i="54"/>
  <c r="F255" i="54"/>
  <c r="M251" i="54"/>
  <c r="N201" i="54"/>
  <c r="F196" i="54"/>
  <c r="O190" i="54" a="1"/>
  <c r="O190" i="54" s="1"/>
  <c r="F136" i="54"/>
  <c r="F135" i="54"/>
  <c r="N80" i="54"/>
  <c r="N88" i="54" s="1"/>
  <c r="O78" i="54"/>
  <c r="F76" i="54"/>
  <c r="M71" i="54"/>
  <c r="N51" i="54"/>
  <c r="M47" i="54"/>
  <c r="O100" i="54" a="1"/>
  <c r="O100" i="54" s="1"/>
  <c r="F105" i="54"/>
  <c r="M131" i="54"/>
  <c r="M161" i="54"/>
  <c r="M222" i="54"/>
  <c r="M312" i="54"/>
  <c r="F16" i="54"/>
  <c r="O51" i="54"/>
  <c r="F165" i="54"/>
  <c r="P258" i="54"/>
  <c r="F286" i="54"/>
  <c r="M12" i="54"/>
  <c r="M16" i="54"/>
  <c r="M18" i="54" s="1"/>
  <c r="J18" i="54" s="1"/>
  <c r="O18" i="54"/>
  <c r="N21" i="54" s="1"/>
  <c r="F46" i="54"/>
  <c r="M102" i="54"/>
  <c r="O130" i="54" a="1"/>
  <c r="O130" i="54" s="1"/>
  <c r="M132" i="54"/>
  <c r="N147" i="54"/>
  <c r="M162" i="54"/>
  <c r="F195" i="54"/>
  <c r="O198" i="54"/>
  <c r="N200" i="54" s="1"/>
  <c r="F225" i="54"/>
  <c r="F256" i="54"/>
  <c r="P259" i="54"/>
  <c r="H105" i="53"/>
  <c r="H165" i="53"/>
  <c r="H315" i="53"/>
  <c r="H225" i="53"/>
  <c r="I18" i="53"/>
  <c r="F345" i="53"/>
  <c r="M342" i="53"/>
  <c r="O340" i="53" a="1"/>
  <c r="O340" i="53" s="1"/>
  <c r="O290" i="53"/>
  <c r="P288" i="53"/>
  <c r="F285" i="53"/>
  <c r="M282" i="53"/>
  <c r="O280" i="53" a="1"/>
  <c r="O280" i="53" s="1"/>
  <c r="M311" i="53"/>
  <c r="N297" i="53"/>
  <c r="O297" i="53" s="1"/>
  <c r="F295" i="53" s="1"/>
  <c r="M341" i="53"/>
  <c r="F316" i="53"/>
  <c r="O310" i="53" a="1"/>
  <c r="O310" i="53" s="1"/>
  <c r="O259" i="53"/>
  <c r="N260" i="53" s="1"/>
  <c r="P258" i="53"/>
  <c r="F255" i="53"/>
  <c r="M252" i="53"/>
  <c r="O250" i="53" a="1"/>
  <c r="O250" i="53" s="1"/>
  <c r="N201" i="53"/>
  <c r="O198" i="53"/>
  <c r="N200" i="53" s="1"/>
  <c r="F165" i="53"/>
  <c r="M162" i="53"/>
  <c r="O160" i="53" a="1"/>
  <c r="O160" i="53" s="1"/>
  <c r="M312" i="53"/>
  <c r="O288" i="53"/>
  <c r="N290" i="53" s="1"/>
  <c r="F286" i="53"/>
  <c r="M281" i="53"/>
  <c r="O258" i="53"/>
  <c r="F46" i="53"/>
  <c r="F76" i="53"/>
  <c r="N117" i="53"/>
  <c r="O117" i="53" s="1"/>
  <c r="O190" i="53" a="1"/>
  <c r="O190" i="53" s="1"/>
  <c r="M192" i="53"/>
  <c r="N230" i="53"/>
  <c r="N238" i="53" s="1"/>
  <c r="O238" i="53" s="1"/>
  <c r="M251" i="53"/>
  <c r="P259" i="53"/>
  <c r="D165" i="52"/>
  <c r="H225" i="52"/>
  <c r="I18" i="52"/>
  <c r="F345" i="52"/>
  <c r="M342" i="52"/>
  <c r="O340" i="52" a="1"/>
  <c r="O340" i="52" s="1"/>
  <c r="O290" i="52"/>
  <c r="P288" i="52"/>
  <c r="F285" i="52"/>
  <c r="M282" i="52"/>
  <c r="O280" i="52" a="1"/>
  <c r="O280" i="52" s="1"/>
  <c r="O258" i="52"/>
  <c r="M221" i="52"/>
  <c r="M191" i="52"/>
  <c r="M311" i="52"/>
  <c r="N297" i="52"/>
  <c r="O297" i="52" s="1"/>
  <c r="F295" i="52" s="1"/>
  <c r="O259" i="52"/>
  <c r="N260" i="52" s="1"/>
  <c r="O220" i="52" a="1"/>
  <c r="O220" i="52" s="1"/>
  <c r="P198" i="52"/>
  <c r="M192" i="52"/>
  <c r="F166" i="52"/>
  <c r="H139" i="52"/>
  <c r="P137" i="52"/>
  <c r="Q138" i="52" s="1"/>
  <c r="R138" i="52" s="1"/>
  <c r="N138" i="52" s="1"/>
  <c r="N117" i="52"/>
  <c r="O117" i="52" s="1"/>
  <c r="M101" i="52"/>
  <c r="P78" i="52"/>
  <c r="F75" i="52"/>
  <c r="M72" i="52"/>
  <c r="O70" i="52" a="1"/>
  <c r="O70" i="52" s="1"/>
  <c r="P52" i="52"/>
  <c r="N59" i="52" s="1"/>
  <c r="P51" i="52"/>
  <c r="N48" i="52"/>
  <c r="N53" i="52" s="1"/>
  <c r="F45" i="52"/>
  <c r="M42" i="52"/>
  <c r="O40" i="52" a="1"/>
  <c r="O40" i="52" s="1"/>
  <c r="N16" i="52"/>
  <c r="F15" i="52"/>
  <c r="M11" i="52"/>
  <c r="F346" i="52"/>
  <c r="M341" i="52"/>
  <c r="M252" i="52"/>
  <c r="O250" i="52" a="1"/>
  <c r="O250" i="52" s="1"/>
  <c r="F315" i="52"/>
  <c r="O310" i="52" a="1"/>
  <c r="O310" i="52" s="1"/>
  <c r="M281" i="52"/>
  <c r="F226" i="52"/>
  <c r="F255" i="52"/>
  <c r="M251" i="52"/>
  <c r="N201" i="52"/>
  <c r="F196" i="52"/>
  <c r="O190" i="52" a="1"/>
  <c r="O190" i="52" s="1"/>
  <c r="F136" i="52"/>
  <c r="F135" i="52"/>
  <c r="N80" i="52"/>
  <c r="N88" i="52" s="1"/>
  <c r="O78" i="52"/>
  <c r="F76" i="52"/>
  <c r="M71" i="52"/>
  <c r="N51" i="52"/>
  <c r="M47" i="52"/>
  <c r="O18" i="52"/>
  <c r="N21" i="52" s="1"/>
  <c r="O51" i="52"/>
  <c r="F165" i="52"/>
  <c r="P258" i="52"/>
  <c r="F286" i="52"/>
  <c r="F16" i="52"/>
  <c r="F46" i="52"/>
  <c r="M102" i="52"/>
  <c r="O130" i="52" a="1"/>
  <c r="O130" i="52" s="1"/>
  <c r="M132" i="52"/>
  <c r="N147" i="52"/>
  <c r="M162" i="52"/>
  <c r="F195" i="52"/>
  <c r="O198" i="52"/>
  <c r="N200" i="52" s="1"/>
  <c r="F225" i="52"/>
  <c r="F256" i="52"/>
  <c r="P259" i="52"/>
  <c r="N281" i="39"/>
  <c r="H135" i="54" a="1"/>
  <c r="I285" i="54" a="1"/>
  <c r="H345" i="53" a="1"/>
  <c r="H285" i="52" a="1"/>
  <c r="H195" i="52" a="1"/>
  <c r="H225" i="54" a="1"/>
  <c r="H165" i="52" a="1"/>
  <c r="H285" i="54" a="1"/>
  <c r="H15" i="53" a="1"/>
  <c r="H345" i="52" a="1"/>
  <c r="I165" i="52" a="1"/>
  <c r="I315" i="53" a="1"/>
  <c r="D75" i="53" a="1"/>
  <c r="H165" i="54" a="1"/>
  <c r="D165" i="54" a="1"/>
  <c r="I225" i="52" a="1"/>
  <c r="H45" i="52" a="1"/>
  <c r="D15" i="54" a="1"/>
  <c r="H345" i="54" a="1"/>
  <c r="H255" i="54" a="1"/>
  <c r="H195" i="54" a="1"/>
  <c r="H45" i="54" a="1"/>
  <c r="H195" i="53" a="1"/>
  <c r="D15" i="53" a="1"/>
  <c r="I195" i="52" a="1"/>
  <c r="D165" i="53" a="1"/>
  <c r="I15" i="54" a="1"/>
  <c r="H45" i="53" a="1"/>
  <c r="D75" i="52" a="1"/>
  <c r="I135" i="52" a="1"/>
  <c r="I255" i="52" a="1"/>
  <c r="D315" i="54" a="1"/>
  <c r="H105" i="52" a="1"/>
  <c r="H105" i="54" a="1"/>
  <c r="D195" i="54" a="1"/>
  <c r="H15" i="52" a="1"/>
  <c r="I105" i="54" a="1"/>
  <c r="I45" i="54" a="1"/>
  <c r="H315" i="52" a="1"/>
  <c r="I165" i="54" a="1"/>
  <c r="H75" i="52" a="1"/>
  <c r="D315" i="52" a="1"/>
  <c r="I105" i="53" a="1"/>
  <c r="I75" i="52" a="1"/>
  <c r="I345" i="53" a="1"/>
  <c r="I45" i="53" a="1"/>
  <c r="H15" i="54" a="1"/>
  <c r="H315" i="54" a="1"/>
  <c r="H255" i="53" a="1"/>
  <c r="H255" i="52" a="1"/>
  <c r="I255" i="53" a="1"/>
  <c r="I15" i="52" a="1"/>
  <c r="H75" i="53" a="1"/>
  <c r="D285" i="52" a="1"/>
  <c r="D45" i="54" a="1"/>
  <c r="H285" i="53" a="1"/>
  <c r="H135" i="52" a="1"/>
  <c r="D225" i="53" a="1"/>
  <c r="H75" i="54" a="1"/>
  <c r="D315" i="53" a="1"/>
  <c r="I315" i="52" a="1"/>
  <c r="D135" i="54" a="1"/>
  <c r="I225" i="53" a="1"/>
  <c r="D15" i="52" a="1"/>
  <c r="D345" i="53" a="1"/>
  <c r="I105" i="52" a="1"/>
  <c r="D345" i="54" a="1"/>
  <c r="D345" i="52" a="1"/>
  <c r="D285" i="54" a="1"/>
  <c r="I165" i="53" a="1"/>
  <c r="D135" i="53" a="1"/>
  <c r="D105" i="53" a="1"/>
  <c r="I135" i="53" a="1"/>
  <c r="I195" i="53" a="1"/>
  <c r="I345" i="52" a="1"/>
  <c r="D225" i="52" a="1"/>
  <c r="D105" i="52" a="1"/>
  <c r="D195" i="53" a="1"/>
  <c r="I285" i="52" a="1"/>
  <c r="D195" i="52" a="1"/>
  <c r="I45" i="52" a="1"/>
  <c r="D45" i="53" a="1"/>
  <c r="I195" i="54" a="1"/>
  <c r="I75" i="54" a="1"/>
  <c r="D255" i="54" a="1"/>
  <c r="I225" i="54" a="1"/>
  <c r="I285" i="53" a="1"/>
  <c r="D285" i="53" a="1"/>
  <c r="D255" i="53" a="1"/>
  <c r="I75" i="53" a="1"/>
  <c r="D135" i="52" a="1"/>
  <c r="D45" i="52" a="1"/>
  <c r="I15" i="53" a="1"/>
  <c r="I345" i="54" a="1"/>
  <c r="D225" i="54" a="1"/>
  <c r="D105" i="54" a="1"/>
  <c r="I255" i="54" a="1"/>
  <c r="D75" i="54" a="1"/>
  <c r="I315" i="54" a="1"/>
  <c r="I135" i="54" a="1"/>
  <c r="D255" i="52" a="1"/>
  <c r="I135" i="53" l="1"/>
  <c r="D135" i="53"/>
  <c r="D75" i="53"/>
  <c r="D15" i="53"/>
  <c r="I15" i="53"/>
  <c r="D225" i="53"/>
  <c r="I75" i="53"/>
  <c r="D135" i="52"/>
  <c r="D105" i="53"/>
  <c r="I15" i="52"/>
  <c r="D165" i="53"/>
  <c r="D45" i="53"/>
  <c r="D195" i="53"/>
  <c r="I45" i="53"/>
  <c r="D165" i="54"/>
  <c r="D315" i="54"/>
  <c r="I45" i="54"/>
  <c r="D195" i="54"/>
  <c r="I285" i="54"/>
  <c r="I135" i="54"/>
  <c r="I315" i="54"/>
  <c r="D285" i="54"/>
  <c r="I255" i="54"/>
  <c r="D105" i="54"/>
  <c r="D225" i="54"/>
  <c r="I225" i="54"/>
  <c r="H315" i="54"/>
  <c r="I75" i="54"/>
  <c r="D255" i="54"/>
  <c r="D345" i="54"/>
  <c r="D75" i="54"/>
  <c r="D15" i="54"/>
  <c r="I195" i="54"/>
  <c r="H255" i="54"/>
  <c r="I15" i="54"/>
  <c r="D135" i="54"/>
  <c r="H75" i="54"/>
  <c r="H225" i="54"/>
  <c r="H165" i="54"/>
  <c r="I165" i="54"/>
  <c r="I105" i="54"/>
  <c r="D45" i="54"/>
  <c r="H135" i="54"/>
  <c r="H45" i="54"/>
  <c r="H195" i="54"/>
  <c r="H105" i="54"/>
  <c r="H15" i="54"/>
  <c r="I345" i="54"/>
  <c r="H285" i="54"/>
  <c r="H345" i="54"/>
  <c r="D20" i="54"/>
  <c r="I18" i="54"/>
  <c r="N262" i="54"/>
  <c r="N261" i="54"/>
  <c r="N269" i="54" s="1"/>
  <c r="I315" i="53"/>
  <c r="I255" i="53"/>
  <c r="D345" i="53"/>
  <c r="H345" i="53"/>
  <c r="H195" i="53"/>
  <c r="D285" i="53"/>
  <c r="I165" i="53"/>
  <c r="I285" i="53"/>
  <c r="H15" i="53"/>
  <c r="I195" i="53"/>
  <c r="I345" i="53"/>
  <c r="H255" i="53"/>
  <c r="H75" i="53"/>
  <c r="D255" i="53"/>
  <c r="I105" i="53"/>
  <c r="H45" i="53"/>
  <c r="I225" i="53"/>
  <c r="D315" i="53"/>
  <c r="H285" i="53"/>
  <c r="N262" i="53"/>
  <c r="N261" i="53"/>
  <c r="N269" i="53" s="1"/>
  <c r="H18" i="53"/>
  <c r="E20" i="53"/>
  <c r="I135" i="52"/>
  <c r="D285" i="52"/>
  <c r="I255" i="52"/>
  <c r="D225" i="52"/>
  <c r="D315" i="52"/>
  <c r="D105" i="52"/>
  <c r="I75" i="52"/>
  <c r="I345" i="52"/>
  <c r="I225" i="52"/>
  <c r="H105" i="52"/>
  <c r="H45" i="52"/>
  <c r="H135" i="52"/>
  <c r="H285" i="52"/>
  <c r="H345" i="52"/>
  <c r="I315" i="52"/>
  <c r="H15" i="52"/>
  <c r="H255" i="52"/>
  <c r="D195" i="52"/>
  <c r="H195" i="52"/>
  <c r="I45" i="52"/>
  <c r="D75" i="52"/>
  <c r="D15" i="52"/>
  <c r="I195" i="52"/>
  <c r="I165" i="52"/>
  <c r="I105" i="52"/>
  <c r="D45" i="52"/>
  <c r="D255" i="52"/>
  <c r="D345" i="52"/>
  <c r="I285" i="52"/>
  <c r="H75" i="52"/>
  <c r="H315" i="52"/>
  <c r="H165" i="52"/>
  <c r="N262" i="52"/>
  <c r="N261" i="52"/>
  <c r="N269" i="52" s="1"/>
  <c r="E20" i="52"/>
  <c r="H18" i="52"/>
  <c r="M15" i="39"/>
  <c r="M340" i="39"/>
  <c r="M310" i="39"/>
  <c r="M280" i="39"/>
  <c r="M250" i="39"/>
  <c r="M220" i="39"/>
  <c r="M190" i="39"/>
  <c r="M160" i="39"/>
  <c r="M130" i="39"/>
  <c r="M100" i="39"/>
  <c r="M70" i="39"/>
  <c r="M40" i="39"/>
  <c r="N41" i="39"/>
  <c r="M10" i="39"/>
  <c r="C333" i="39"/>
  <c r="C303" i="39"/>
  <c r="C273" i="39"/>
  <c r="C243" i="39"/>
  <c r="C213" i="39"/>
  <c r="C183" i="39"/>
  <c r="C153" i="39"/>
  <c r="C123" i="39"/>
  <c r="C93" i="39"/>
  <c r="C63" i="39"/>
  <c r="C33" i="39"/>
  <c r="C3" i="39"/>
  <c r="N342" i="39"/>
  <c r="N341" i="39"/>
  <c r="N312" i="39"/>
  <c r="N311" i="39"/>
  <c r="N282" i="39"/>
  <c r="N252" i="39"/>
  <c r="N251" i="39"/>
  <c r="N222" i="39"/>
  <c r="N221" i="39"/>
  <c r="N192" i="39"/>
  <c r="N191" i="39"/>
  <c r="N162" i="39"/>
  <c r="N161" i="39"/>
  <c r="N102" i="39"/>
  <c r="N101" i="39"/>
  <c r="P148" i="39"/>
  <c r="P143" i="39"/>
  <c r="N132" i="39"/>
  <c r="N131" i="39"/>
  <c r="H75" i="39" a="1"/>
  <c r="H255" i="39" a="1"/>
  <c r="H225" i="39" a="1"/>
  <c r="H105" i="39" a="1"/>
  <c r="H165" i="39" a="1"/>
  <c r="H315" i="39" a="1"/>
  <c r="H285" i="39" a="1"/>
  <c r="H195" i="39" a="1"/>
  <c r="H15" i="39" a="1"/>
  <c r="H45" i="39" a="1"/>
  <c r="H345" i="39" a="1"/>
  <c r="H135" i="39" a="1"/>
  <c r="H18" i="54" l="1"/>
  <c r="E20" i="54"/>
  <c r="G18" i="53"/>
  <c r="F20" i="53"/>
  <c r="F20" i="52"/>
  <c r="G18" i="52"/>
  <c r="O310" i="39" a="1"/>
  <c r="O310" i="39" s="1"/>
  <c r="O280" i="39" a="1"/>
  <c r="O280" i="39" s="1"/>
  <c r="O220" i="39" a="1"/>
  <c r="O220" i="39" s="1"/>
  <c r="O160" i="39" a="1"/>
  <c r="O160" i="39" s="1"/>
  <c r="O70" i="39" a="1"/>
  <c r="O70" i="39" s="1"/>
  <c r="O40" i="39" a="1"/>
  <c r="O40" i="39" s="1"/>
  <c r="O130" i="39" a="1"/>
  <c r="O130" i="39" s="1"/>
  <c r="O340" i="39" a="1"/>
  <c r="O340" i="39" s="1"/>
  <c r="O250" i="39" a="1"/>
  <c r="O250" i="39" s="1"/>
  <c r="O190" i="39" a="1"/>
  <c r="O190" i="39" s="1"/>
  <c r="O100" i="39" a="1"/>
  <c r="O100" i="39" s="1"/>
  <c r="O10" i="39" a="1"/>
  <c r="O10" i="39" s="1"/>
  <c r="H345" i="39"/>
  <c r="H315" i="39"/>
  <c r="H285" i="39"/>
  <c r="H255" i="39"/>
  <c r="H225" i="39"/>
  <c r="H195" i="39"/>
  <c r="H165" i="39"/>
  <c r="H135" i="39"/>
  <c r="H105" i="39"/>
  <c r="H75" i="39"/>
  <c r="H45" i="39"/>
  <c r="H15" i="39"/>
  <c r="N42" i="39"/>
  <c r="N72" i="39"/>
  <c r="N71" i="39"/>
  <c r="F20" i="54" l="1"/>
  <c r="G18" i="54"/>
  <c r="G20" i="53"/>
  <c r="F18" i="53"/>
  <c r="F18" i="52"/>
  <c r="G20" i="52"/>
  <c r="N137" i="39"/>
  <c r="K124" i="44"/>
  <c r="L125" i="44"/>
  <c r="K115" i="44"/>
  <c r="N117" i="44" s="1"/>
  <c r="L116" i="44"/>
  <c r="L107" i="44"/>
  <c r="L98" i="44"/>
  <c r="L89" i="44"/>
  <c r="L80" i="44"/>
  <c r="L71" i="44"/>
  <c r="L61" i="44"/>
  <c r="L52" i="44"/>
  <c r="L43" i="44"/>
  <c r="L33" i="44"/>
  <c r="L24" i="44"/>
  <c r="N19" i="44"/>
  <c r="L19" i="44" s="1"/>
  <c r="L15" i="44"/>
  <c r="L6" i="44"/>
  <c r="K4" i="44"/>
  <c r="K131" i="44" s="1"/>
  <c r="K130" i="44" s="1"/>
  <c r="K126" i="44" s="1"/>
  <c r="F18" i="54" l="1"/>
  <c r="G20" i="54"/>
  <c r="E18" i="53"/>
  <c r="H20" i="53"/>
  <c r="H20" i="52"/>
  <c r="E18" i="52"/>
  <c r="L119" i="44"/>
  <c r="M117" i="44"/>
  <c r="K5" i="44"/>
  <c r="I126" i="44"/>
  <c r="C127" i="44" s="1"/>
  <c r="K15" i="44"/>
  <c r="M81" i="44"/>
  <c r="L63" i="44"/>
  <c r="N7" i="44"/>
  <c r="N25" i="44"/>
  <c r="L9" i="44"/>
  <c r="M7" i="44"/>
  <c r="M19" i="44" s="1"/>
  <c r="L27" i="44"/>
  <c r="M25" i="44"/>
  <c r="L83" i="44"/>
  <c r="N82" i="44"/>
  <c r="L5" i="44"/>
  <c r="L82" i="44"/>
  <c r="N81" i="44"/>
  <c r="L91" i="44"/>
  <c r="M90" i="44"/>
  <c r="M82" i="44"/>
  <c r="H20" i="54" l="1"/>
  <c r="E18" i="54"/>
  <c r="D18" i="53"/>
  <c r="H21" i="53" s="1"/>
  <c r="I20" i="53"/>
  <c r="D18" i="52"/>
  <c r="H21" i="52" s="1"/>
  <c r="E19" i="52"/>
  <c r="I20" i="52"/>
  <c r="N347" i="39"/>
  <c r="N329" i="39"/>
  <c r="N328" i="39"/>
  <c r="N317" i="39"/>
  <c r="N287" i="39"/>
  <c r="N257" i="39"/>
  <c r="N227" i="39"/>
  <c r="N197" i="39"/>
  <c r="N167" i="39"/>
  <c r="P118" i="39"/>
  <c r="N107" i="39"/>
  <c r="N77" i="39"/>
  <c r="N58" i="39"/>
  <c r="N47" i="39"/>
  <c r="N17" i="39"/>
  <c r="D18" i="54" l="1"/>
  <c r="H21" i="54" s="1"/>
  <c r="I20" i="54"/>
  <c r="J20" i="53"/>
  <c r="I21" i="53"/>
  <c r="D19" i="53"/>
  <c r="J19" i="53"/>
  <c r="D21" i="53"/>
  <c r="I19" i="53"/>
  <c r="E21" i="53"/>
  <c r="H19" i="53"/>
  <c r="F21" i="53"/>
  <c r="G19" i="53"/>
  <c r="F19" i="53"/>
  <c r="G21" i="53"/>
  <c r="E19" i="53"/>
  <c r="I21" i="52"/>
  <c r="J20" i="52"/>
  <c r="D19" i="52"/>
  <c r="J19" i="52"/>
  <c r="D21" i="52"/>
  <c r="I19" i="52"/>
  <c r="E21" i="52"/>
  <c r="H19" i="52"/>
  <c r="G19" i="52"/>
  <c r="F21" i="52"/>
  <c r="G21" i="52"/>
  <c r="F19" i="52"/>
  <c r="K7" i="44"/>
  <c r="I7" i="44" s="1"/>
  <c r="D19" i="54" l="1"/>
  <c r="J19" i="54"/>
  <c r="I19" i="54"/>
  <c r="D21" i="54"/>
  <c r="E21" i="54"/>
  <c r="H19" i="54"/>
  <c r="G19" i="54"/>
  <c r="F21" i="54"/>
  <c r="G21" i="54"/>
  <c r="F19" i="54"/>
  <c r="I21" i="54"/>
  <c r="J20" i="54"/>
  <c r="E19" i="54"/>
  <c r="J21" i="53"/>
  <c r="D22" i="53"/>
  <c r="J21" i="52"/>
  <c r="D22" i="52"/>
  <c r="C8" i="44"/>
  <c r="D8" i="44" s="1"/>
  <c r="E8" i="44" s="1"/>
  <c r="F8" i="44" s="1"/>
  <c r="G8" i="44" s="1"/>
  <c r="H8" i="44" s="1"/>
  <c r="I8" i="44" s="1"/>
  <c r="C9" i="44" s="1"/>
  <c r="D9" i="44" s="1"/>
  <c r="E9" i="44" s="1"/>
  <c r="F9" i="44" s="1"/>
  <c r="G9" i="44" s="1"/>
  <c r="H9" i="44" s="1"/>
  <c r="I9" i="44" s="1"/>
  <c r="C10" i="44" s="1"/>
  <c r="D10" i="44" s="1"/>
  <c r="E10" i="44" s="1"/>
  <c r="F10" i="44" s="1"/>
  <c r="G10" i="44" s="1"/>
  <c r="H10" i="44" s="1"/>
  <c r="I10" i="44" s="1"/>
  <c r="C11" i="44" s="1"/>
  <c r="D11" i="44" s="1"/>
  <c r="E11" i="44" s="1"/>
  <c r="F11" i="44" s="1"/>
  <c r="G11" i="44" s="1"/>
  <c r="H11" i="44" s="1"/>
  <c r="I11" i="44" s="1"/>
  <c r="H7" i="44"/>
  <c r="G7" i="44" s="1"/>
  <c r="F7" i="44" s="1"/>
  <c r="E7" i="44" s="1"/>
  <c r="D7" i="44" s="1"/>
  <c r="C7" i="44" s="1"/>
  <c r="J21" i="54" l="1"/>
  <c r="D22" i="54"/>
  <c r="D23" i="53"/>
  <c r="E22" i="53"/>
  <c r="E22" i="52"/>
  <c r="D23" i="52"/>
  <c r="C12" i="44"/>
  <c r="D12" i="44" s="1"/>
  <c r="E12" i="44" s="1"/>
  <c r="F12" i="44" s="1"/>
  <c r="G12" i="44" s="1"/>
  <c r="H12" i="44" s="1"/>
  <c r="I12" i="44" s="1"/>
  <c r="K16" i="44"/>
  <c r="I16" i="44" s="1"/>
  <c r="E22" i="54" l="1"/>
  <c r="D23" i="54"/>
  <c r="F22" i="53"/>
  <c r="E23" i="53"/>
  <c r="F22" i="52"/>
  <c r="E23" i="52"/>
  <c r="C17" i="44"/>
  <c r="D17" i="44" s="1"/>
  <c r="E17" i="44" s="1"/>
  <c r="F17" i="44" s="1"/>
  <c r="G17" i="44" s="1"/>
  <c r="H17" i="44" s="1"/>
  <c r="I17" i="44" s="1"/>
  <c r="C18" i="44" s="1"/>
  <c r="D18" i="44" s="1"/>
  <c r="E18" i="44" s="1"/>
  <c r="F18" i="44" s="1"/>
  <c r="G18" i="44" s="1"/>
  <c r="H18" i="44" s="1"/>
  <c r="I18" i="44" s="1"/>
  <c r="C19" i="44" s="1"/>
  <c r="D19" i="44" s="1"/>
  <c r="E19" i="44" s="1"/>
  <c r="F19" i="44" s="1"/>
  <c r="G19" i="44" s="1"/>
  <c r="H19" i="44" s="1"/>
  <c r="I19" i="44" s="1"/>
  <c r="C20" i="44" s="1"/>
  <c r="D20" i="44" s="1"/>
  <c r="E20" i="44" s="1"/>
  <c r="F20" i="44" s="1"/>
  <c r="G20" i="44" s="1"/>
  <c r="H20" i="44" s="1"/>
  <c r="I20" i="44" s="1"/>
  <c r="H16" i="44"/>
  <c r="G16" i="44" s="1"/>
  <c r="F16" i="44" s="1"/>
  <c r="E16" i="44" s="1"/>
  <c r="D16" i="44" s="1"/>
  <c r="C16" i="44" s="1"/>
  <c r="F22" i="54" l="1"/>
  <c r="E23" i="54"/>
  <c r="G22" i="53"/>
  <c r="F23" i="53"/>
  <c r="G22" i="52"/>
  <c r="F23" i="52"/>
  <c r="C21" i="44"/>
  <c r="D21" i="44" s="1"/>
  <c r="E21" i="44" s="1"/>
  <c r="F21" i="44" s="1"/>
  <c r="G21" i="44" s="1"/>
  <c r="H21" i="44" s="1"/>
  <c r="I21" i="44" s="1"/>
  <c r="K25" i="44"/>
  <c r="I25" i="44" s="1"/>
  <c r="G22" i="54" l="1"/>
  <c r="F23" i="54"/>
  <c r="G23" i="53"/>
  <c r="H22" i="53"/>
  <c r="G23" i="52"/>
  <c r="H22" i="52"/>
  <c r="H25" i="44"/>
  <c r="G25" i="44" s="1"/>
  <c r="F25" i="44" s="1"/>
  <c r="E25" i="44" s="1"/>
  <c r="D25" i="44" s="1"/>
  <c r="C25" i="44" s="1"/>
  <c r="C26" i="44"/>
  <c r="D26" i="44" s="1"/>
  <c r="E26" i="44" s="1"/>
  <c r="F26" i="44" s="1"/>
  <c r="G26" i="44" s="1"/>
  <c r="H26" i="44" s="1"/>
  <c r="I26" i="44" s="1"/>
  <c r="C27" i="44" s="1"/>
  <c r="D27" i="44" s="1"/>
  <c r="E27" i="44" s="1"/>
  <c r="F27" i="44" s="1"/>
  <c r="G27" i="44" s="1"/>
  <c r="H27" i="44" s="1"/>
  <c r="I27" i="44" s="1"/>
  <c r="C28" i="44" s="1"/>
  <c r="D28" i="44" s="1"/>
  <c r="E28" i="44" s="1"/>
  <c r="F28" i="44" s="1"/>
  <c r="G28" i="44" s="1"/>
  <c r="H28" i="44" s="1"/>
  <c r="I28" i="44" s="1"/>
  <c r="C29" i="44" s="1"/>
  <c r="D29" i="44" s="1"/>
  <c r="E29" i="44" s="1"/>
  <c r="F29" i="44" s="1"/>
  <c r="G29" i="44" s="1"/>
  <c r="H29" i="44" s="1"/>
  <c r="I29" i="44" s="1"/>
  <c r="G23" i="54" l="1"/>
  <c r="H22" i="54"/>
  <c r="H23" i="53"/>
  <c r="I22" i="53"/>
  <c r="H23" i="52"/>
  <c r="I22" i="52"/>
  <c r="C30" i="44"/>
  <c r="D30" i="44" s="1"/>
  <c r="E30" i="44" s="1"/>
  <c r="F30" i="44" s="1"/>
  <c r="G30" i="44" s="1"/>
  <c r="H30" i="44" s="1"/>
  <c r="I30" i="44" s="1"/>
  <c r="H23" i="54" l="1"/>
  <c r="I22" i="54"/>
  <c r="J22" i="53"/>
  <c r="I23" i="53"/>
  <c r="J22" i="52"/>
  <c r="I23" i="52"/>
  <c r="K34" i="44"/>
  <c r="I34" i="44" s="1"/>
  <c r="J22" i="54" l="1"/>
  <c r="I23" i="54"/>
  <c r="D24" i="53"/>
  <c r="J23" i="53"/>
  <c r="D24" i="52"/>
  <c r="J23" i="52"/>
  <c r="C35" i="44"/>
  <c r="D35" i="44" s="1"/>
  <c r="E35" i="44" s="1"/>
  <c r="F35" i="44" s="1"/>
  <c r="G35" i="44" s="1"/>
  <c r="H35" i="44" s="1"/>
  <c r="I35" i="44" s="1"/>
  <c r="C36" i="44" s="1"/>
  <c r="D36" i="44" s="1"/>
  <c r="E36" i="44" s="1"/>
  <c r="F36" i="44" s="1"/>
  <c r="G36" i="44" s="1"/>
  <c r="H36" i="44" s="1"/>
  <c r="I36" i="44" s="1"/>
  <c r="C37" i="44" s="1"/>
  <c r="D37" i="44" s="1"/>
  <c r="E37" i="44" s="1"/>
  <c r="F37" i="44" s="1"/>
  <c r="G37" i="44" s="1"/>
  <c r="H37" i="44" s="1"/>
  <c r="I37" i="44" s="1"/>
  <c r="C38" i="44" s="1"/>
  <c r="D38" i="44" s="1"/>
  <c r="E38" i="44" s="1"/>
  <c r="F38" i="44" s="1"/>
  <c r="G38" i="44" s="1"/>
  <c r="H38" i="44" s="1"/>
  <c r="I38" i="44" s="1"/>
  <c r="H34" i="44"/>
  <c r="G34" i="44" s="1"/>
  <c r="F34" i="44" s="1"/>
  <c r="E34" i="44" s="1"/>
  <c r="D34" i="44" s="1"/>
  <c r="C34" i="44" s="1"/>
  <c r="D24" i="54" l="1"/>
  <c r="J23" i="54"/>
  <c r="E24" i="53"/>
  <c r="D25" i="53"/>
  <c r="D25" i="52"/>
  <c r="E24" i="52"/>
  <c r="C39" i="44"/>
  <c r="D39" i="44" s="1"/>
  <c r="E39" i="44" s="1"/>
  <c r="F39" i="44" s="1"/>
  <c r="G39" i="44" s="1"/>
  <c r="H39" i="44" s="1"/>
  <c r="I39" i="44" s="1"/>
  <c r="D25" i="54" l="1"/>
  <c r="E24" i="54"/>
  <c r="E25" i="53"/>
  <c r="F24" i="53"/>
  <c r="E25" i="52"/>
  <c r="F24" i="52"/>
  <c r="K44" i="44"/>
  <c r="I44" i="44" s="1"/>
  <c r="C45" i="44" s="1"/>
  <c r="D45" i="44" s="1"/>
  <c r="E45" i="44" s="1"/>
  <c r="F45" i="44" s="1"/>
  <c r="G45" i="44" s="1"/>
  <c r="H45" i="44" s="1"/>
  <c r="I45" i="44" s="1"/>
  <c r="C46" i="44" s="1"/>
  <c r="D46" i="44" s="1"/>
  <c r="E46" i="44" s="1"/>
  <c r="F46" i="44" s="1"/>
  <c r="G46" i="44" s="1"/>
  <c r="H46" i="44" s="1"/>
  <c r="I46" i="44" s="1"/>
  <c r="C47" i="44" s="1"/>
  <c r="D47" i="44" s="1"/>
  <c r="E47" i="44" s="1"/>
  <c r="F47" i="44" s="1"/>
  <c r="G47" i="44" s="1"/>
  <c r="H47" i="44" s="1"/>
  <c r="I47" i="44" s="1"/>
  <c r="C48" i="44" s="1"/>
  <c r="D48" i="44" s="1"/>
  <c r="E48" i="44" s="1"/>
  <c r="F48" i="44" s="1"/>
  <c r="G48" i="44" s="1"/>
  <c r="H48" i="44" s="1"/>
  <c r="I48" i="44" s="1"/>
  <c r="E25" i="54" l="1"/>
  <c r="F24" i="54"/>
  <c r="F25" i="53"/>
  <c r="G24" i="53"/>
  <c r="G24" i="52"/>
  <c r="F25" i="52"/>
  <c r="H44" i="44"/>
  <c r="G44" i="44" s="1"/>
  <c r="F44" i="44" s="1"/>
  <c r="E44" i="44" s="1"/>
  <c r="D44" i="44" s="1"/>
  <c r="C44" i="44" s="1"/>
  <c r="C49" i="44"/>
  <c r="D49" i="44" s="1"/>
  <c r="E49" i="44" s="1"/>
  <c r="F49" i="44" s="1"/>
  <c r="G49" i="44" s="1"/>
  <c r="H49" i="44" s="1"/>
  <c r="I49" i="44" s="1"/>
  <c r="K53" i="44" s="1"/>
  <c r="I53" i="44" s="1"/>
  <c r="G24" i="54" l="1"/>
  <c r="F25" i="54"/>
  <c r="H24" i="53"/>
  <c r="G25" i="53"/>
  <c r="H24" i="52"/>
  <c r="G25" i="52"/>
  <c r="H53" i="44"/>
  <c r="G53" i="44" s="1"/>
  <c r="F53" i="44" s="1"/>
  <c r="E53" i="44" s="1"/>
  <c r="D53" i="44" s="1"/>
  <c r="C53" i="44" s="1"/>
  <c r="C54" i="44"/>
  <c r="D54" i="44" s="1"/>
  <c r="E54" i="44" s="1"/>
  <c r="F54" i="44" s="1"/>
  <c r="G54" i="44" s="1"/>
  <c r="H54" i="44" s="1"/>
  <c r="I54" i="44" s="1"/>
  <c r="C55" i="44" s="1"/>
  <c r="D55" i="44" s="1"/>
  <c r="E55" i="44" s="1"/>
  <c r="F55" i="44" s="1"/>
  <c r="G55" i="44" s="1"/>
  <c r="H55" i="44" s="1"/>
  <c r="I55" i="44" s="1"/>
  <c r="C56" i="44" s="1"/>
  <c r="D56" i="44" s="1"/>
  <c r="E56" i="44" s="1"/>
  <c r="F56" i="44" s="1"/>
  <c r="G56" i="44" s="1"/>
  <c r="H56" i="44" s="1"/>
  <c r="I56" i="44" s="1"/>
  <c r="C57" i="44" s="1"/>
  <c r="D57" i="44" s="1"/>
  <c r="E57" i="44" s="1"/>
  <c r="F57" i="44" s="1"/>
  <c r="G57" i="44" s="1"/>
  <c r="H57" i="44" s="1"/>
  <c r="I57" i="44" s="1"/>
  <c r="H24" i="54" l="1"/>
  <c r="G25" i="54"/>
  <c r="I24" i="53"/>
  <c r="H25" i="53"/>
  <c r="I24" i="52"/>
  <c r="H25" i="52"/>
  <c r="C58" i="44"/>
  <c r="D58" i="44" s="1"/>
  <c r="E58" i="44" s="1"/>
  <c r="F58" i="44" s="1"/>
  <c r="G58" i="44" s="1"/>
  <c r="H58" i="44" s="1"/>
  <c r="I58" i="44" s="1"/>
  <c r="I24" i="54" l="1"/>
  <c r="H25" i="54"/>
  <c r="I25" i="53"/>
  <c r="J24" i="53"/>
  <c r="I25" i="52"/>
  <c r="J24" i="52"/>
  <c r="K62" i="44"/>
  <c r="I62" i="44" s="1"/>
  <c r="C63" i="44" s="1"/>
  <c r="D63" i="44" s="1"/>
  <c r="E63" i="44" s="1"/>
  <c r="F63" i="44" s="1"/>
  <c r="G63" i="44" s="1"/>
  <c r="H63" i="44" s="1"/>
  <c r="I63" i="44" s="1"/>
  <c r="C64" i="44" s="1"/>
  <c r="D64" i="44" s="1"/>
  <c r="E64" i="44" s="1"/>
  <c r="F64" i="44" s="1"/>
  <c r="G64" i="44" s="1"/>
  <c r="H64" i="44" s="1"/>
  <c r="I64" i="44" s="1"/>
  <c r="C65" i="44" s="1"/>
  <c r="D65" i="44" s="1"/>
  <c r="E65" i="44" s="1"/>
  <c r="F65" i="44" s="1"/>
  <c r="G65" i="44" s="1"/>
  <c r="H65" i="44" s="1"/>
  <c r="I65" i="44" s="1"/>
  <c r="C66" i="44" s="1"/>
  <c r="D66" i="44" s="1"/>
  <c r="E66" i="44" s="1"/>
  <c r="F66" i="44" s="1"/>
  <c r="G66" i="44" s="1"/>
  <c r="H66" i="44" s="1"/>
  <c r="I66" i="44" s="1"/>
  <c r="I25" i="54" l="1"/>
  <c r="J24" i="54"/>
  <c r="J25" i="53"/>
  <c r="D26" i="53"/>
  <c r="D26" i="52"/>
  <c r="J25" i="52"/>
  <c r="H62" i="44"/>
  <c r="G62" i="44" s="1"/>
  <c r="F62" i="44" s="1"/>
  <c r="E62" i="44" s="1"/>
  <c r="D62" i="44" s="1"/>
  <c r="C62" i="44" s="1"/>
  <c r="C67" i="44"/>
  <c r="D67" i="44" s="1"/>
  <c r="E67" i="44" s="1"/>
  <c r="F67" i="44" s="1"/>
  <c r="G67" i="44" s="1"/>
  <c r="H67" i="44" s="1"/>
  <c r="I67" i="44" s="1"/>
  <c r="K72" i="44"/>
  <c r="I72" i="44" s="1"/>
  <c r="D26" i="54" l="1"/>
  <c r="J25" i="54"/>
  <c r="D27" i="53"/>
  <c r="E26" i="53"/>
  <c r="D27" i="52"/>
  <c r="E26" i="52"/>
  <c r="C73" i="44"/>
  <c r="D73" i="44" s="1"/>
  <c r="E73" i="44" s="1"/>
  <c r="F73" i="44" s="1"/>
  <c r="G73" i="44" s="1"/>
  <c r="H73" i="44" s="1"/>
  <c r="I73" i="44" s="1"/>
  <c r="C74" i="44" s="1"/>
  <c r="D74" i="44" s="1"/>
  <c r="E74" i="44" s="1"/>
  <c r="F74" i="44" s="1"/>
  <c r="G74" i="44" s="1"/>
  <c r="H74" i="44" s="1"/>
  <c r="I74" i="44" s="1"/>
  <c r="C75" i="44" s="1"/>
  <c r="D75" i="44" s="1"/>
  <c r="E75" i="44" s="1"/>
  <c r="F75" i="44" s="1"/>
  <c r="G75" i="44" s="1"/>
  <c r="H75" i="44" s="1"/>
  <c r="I75" i="44" s="1"/>
  <c r="C76" i="44" s="1"/>
  <c r="D76" i="44" s="1"/>
  <c r="E76" i="44" s="1"/>
  <c r="F76" i="44" s="1"/>
  <c r="G76" i="44" s="1"/>
  <c r="H76" i="44" s="1"/>
  <c r="I76" i="44" s="1"/>
  <c r="H72" i="44"/>
  <c r="G72" i="44" s="1"/>
  <c r="F72" i="44" s="1"/>
  <c r="E72" i="44" s="1"/>
  <c r="D72" i="44" s="1"/>
  <c r="C72" i="44" s="1"/>
  <c r="D27" i="54" l="1"/>
  <c r="E26" i="54"/>
  <c r="F26" i="53"/>
  <c r="E27" i="53"/>
  <c r="F26" i="52"/>
  <c r="E27" i="52"/>
  <c r="C77" i="44"/>
  <c r="D77" i="44" s="1"/>
  <c r="E77" i="44" s="1"/>
  <c r="F77" i="44" s="1"/>
  <c r="G77" i="44" s="1"/>
  <c r="H77" i="44" s="1"/>
  <c r="I77" i="44" s="1"/>
  <c r="F26" i="54" l="1"/>
  <c r="E27" i="54"/>
  <c r="G26" i="53"/>
  <c r="F27" i="53"/>
  <c r="F27" i="52"/>
  <c r="G26" i="52"/>
  <c r="K81" i="44"/>
  <c r="I81" i="44" s="1"/>
  <c r="F27" i="54" l="1"/>
  <c r="G26" i="54"/>
  <c r="G27" i="53"/>
  <c r="H26" i="53"/>
  <c r="G27" i="52"/>
  <c r="H26" i="52"/>
  <c r="H81" i="44"/>
  <c r="G81" i="44" s="1"/>
  <c r="F81" i="44" s="1"/>
  <c r="E81" i="44" s="1"/>
  <c r="D81" i="44" s="1"/>
  <c r="C81" i="44" s="1"/>
  <c r="C82" i="44"/>
  <c r="D82" i="44" s="1"/>
  <c r="E82" i="44" s="1"/>
  <c r="F82" i="44" s="1"/>
  <c r="G82" i="44" s="1"/>
  <c r="H82" i="44" s="1"/>
  <c r="I82" i="44" s="1"/>
  <c r="C83" i="44" s="1"/>
  <c r="D83" i="44" s="1"/>
  <c r="E83" i="44" s="1"/>
  <c r="F83" i="44" s="1"/>
  <c r="G83" i="44" s="1"/>
  <c r="H83" i="44" s="1"/>
  <c r="I83" i="44" s="1"/>
  <c r="C84" i="44" s="1"/>
  <c r="D84" i="44" s="1"/>
  <c r="E84" i="44" s="1"/>
  <c r="F84" i="44" s="1"/>
  <c r="G84" i="44" s="1"/>
  <c r="H84" i="44" s="1"/>
  <c r="I84" i="44" s="1"/>
  <c r="C85" i="44" s="1"/>
  <c r="D85" i="44" s="1"/>
  <c r="E85" i="44" s="1"/>
  <c r="F85" i="44" s="1"/>
  <c r="G85" i="44" s="1"/>
  <c r="H85" i="44" s="1"/>
  <c r="I85" i="44" s="1"/>
  <c r="G27" i="54" l="1"/>
  <c r="H26" i="54"/>
  <c r="H27" i="53"/>
  <c r="I26" i="53"/>
  <c r="H27" i="52"/>
  <c r="I26" i="52"/>
  <c r="C86" i="44"/>
  <c r="D86" i="44" s="1"/>
  <c r="E86" i="44" s="1"/>
  <c r="F86" i="44" s="1"/>
  <c r="G86" i="44" s="1"/>
  <c r="H86" i="44" s="1"/>
  <c r="I86" i="44" s="1"/>
  <c r="K90" i="44"/>
  <c r="I90" i="44" s="1"/>
  <c r="H27" i="54" l="1"/>
  <c r="I26" i="54"/>
  <c r="J26" i="53"/>
  <c r="I27" i="53"/>
  <c r="J26" i="52"/>
  <c r="I27" i="52"/>
  <c r="H90" i="44"/>
  <c r="G90" i="44" s="1"/>
  <c r="F90" i="44" s="1"/>
  <c r="E90" i="44" s="1"/>
  <c r="D90" i="44" s="1"/>
  <c r="C90" i="44" s="1"/>
  <c r="C91" i="44"/>
  <c r="D91" i="44" s="1"/>
  <c r="E91" i="44" s="1"/>
  <c r="F91" i="44" s="1"/>
  <c r="G91" i="44" s="1"/>
  <c r="H91" i="44" s="1"/>
  <c r="I91" i="44" s="1"/>
  <c r="C92" i="44" s="1"/>
  <c r="D92" i="44" s="1"/>
  <c r="E92" i="44" s="1"/>
  <c r="F92" i="44" s="1"/>
  <c r="G92" i="44" s="1"/>
  <c r="H92" i="44" s="1"/>
  <c r="I92" i="44" s="1"/>
  <c r="C93" i="44" s="1"/>
  <c r="D93" i="44" s="1"/>
  <c r="E93" i="44" s="1"/>
  <c r="F93" i="44" s="1"/>
  <c r="G93" i="44" s="1"/>
  <c r="H93" i="44" s="1"/>
  <c r="I93" i="44" s="1"/>
  <c r="C94" i="44" s="1"/>
  <c r="D94" i="44" s="1"/>
  <c r="E94" i="44" s="1"/>
  <c r="F94" i="44" s="1"/>
  <c r="G94" i="44" s="1"/>
  <c r="H94" i="44" s="1"/>
  <c r="I94" i="44" s="1"/>
  <c r="J26" i="54" l="1"/>
  <c r="I27" i="54"/>
  <c r="D28" i="53"/>
  <c r="J27" i="53"/>
  <c r="D28" i="52"/>
  <c r="J27" i="52"/>
  <c r="C95" i="44"/>
  <c r="D95" i="44" s="1"/>
  <c r="E95" i="44" s="1"/>
  <c r="F95" i="44" s="1"/>
  <c r="G95" i="44" s="1"/>
  <c r="H95" i="44" s="1"/>
  <c r="I95" i="44" s="1"/>
  <c r="D28" i="54" l="1"/>
  <c r="J27" i="54"/>
  <c r="E28" i="53"/>
  <c r="D29" i="53"/>
  <c r="D29" i="52"/>
  <c r="E28" i="52"/>
  <c r="K99" i="44"/>
  <c r="I99" i="44" s="1"/>
  <c r="C100" i="44" s="1"/>
  <c r="D100" i="44" s="1"/>
  <c r="E100" i="44" s="1"/>
  <c r="F100" i="44" s="1"/>
  <c r="G100" i="44" s="1"/>
  <c r="H100" i="44" s="1"/>
  <c r="I100" i="44" s="1"/>
  <c r="C101" i="44" s="1"/>
  <c r="D101" i="44" s="1"/>
  <c r="E101" i="44" s="1"/>
  <c r="F101" i="44" s="1"/>
  <c r="G101" i="44" s="1"/>
  <c r="H101" i="44" s="1"/>
  <c r="I101" i="44" s="1"/>
  <c r="C102" i="44" s="1"/>
  <c r="D102" i="44" s="1"/>
  <c r="E102" i="44" s="1"/>
  <c r="F102" i="44" s="1"/>
  <c r="G102" i="44" s="1"/>
  <c r="H102" i="44" s="1"/>
  <c r="I102" i="44" s="1"/>
  <c r="C103" i="44" s="1"/>
  <c r="D103" i="44" s="1"/>
  <c r="E103" i="44" s="1"/>
  <c r="F103" i="44" s="1"/>
  <c r="G103" i="44" s="1"/>
  <c r="H103" i="44" s="1"/>
  <c r="I103" i="44" s="1"/>
  <c r="D29" i="54" l="1"/>
  <c r="E28" i="54"/>
  <c r="E29" i="53"/>
  <c r="F28" i="53"/>
  <c r="E29" i="52"/>
  <c r="F28" i="52"/>
  <c r="H99" i="44"/>
  <c r="G99" i="44" s="1"/>
  <c r="F99" i="44" s="1"/>
  <c r="E99" i="44" s="1"/>
  <c r="D99" i="44" s="1"/>
  <c r="C99" i="44" s="1"/>
  <c r="C104" i="44"/>
  <c r="D104" i="44" s="1"/>
  <c r="E104" i="44" s="1"/>
  <c r="F104" i="44" s="1"/>
  <c r="G104" i="44" s="1"/>
  <c r="H104" i="44" s="1"/>
  <c r="I104" i="44" s="1"/>
  <c r="E29" i="54" l="1"/>
  <c r="F28" i="54"/>
  <c r="F29" i="53"/>
  <c r="G28" i="53"/>
  <c r="F29" i="52"/>
  <c r="G28" i="52"/>
  <c r="K108" i="44"/>
  <c r="I108" i="44" s="1"/>
  <c r="F29" i="54" l="1"/>
  <c r="G28" i="54"/>
  <c r="H28" i="53"/>
  <c r="G29" i="53"/>
  <c r="H28" i="52"/>
  <c r="G29" i="52"/>
  <c r="H108" i="44"/>
  <c r="G108" i="44" s="1"/>
  <c r="F108" i="44" s="1"/>
  <c r="E108" i="44" s="1"/>
  <c r="D108" i="44" s="1"/>
  <c r="C108" i="44" s="1"/>
  <c r="C109" i="44"/>
  <c r="D109" i="44" s="1"/>
  <c r="E109" i="44" s="1"/>
  <c r="F109" i="44" s="1"/>
  <c r="G109" i="44" s="1"/>
  <c r="H109" i="44" s="1"/>
  <c r="I109" i="44" s="1"/>
  <c r="C110" i="44" s="1"/>
  <c r="D110" i="44" s="1"/>
  <c r="E110" i="44" s="1"/>
  <c r="F110" i="44" s="1"/>
  <c r="G110" i="44" s="1"/>
  <c r="H110" i="44" s="1"/>
  <c r="I110" i="44" s="1"/>
  <c r="C111" i="44" s="1"/>
  <c r="D111" i="44" s="1"/>
  <c r="E111" i="44" s="1"/>
  <c r="F111" i="44" s="1"/>
  <c r="G111" i="44" s="1"/>
  <c r="H111" i="44" s="1"/>
  <c r="I111" i="44" s="1"/>
  <c r="C112" i="44" s="1"/>
  <c r="D112" i="44" s="1"/>
  <c r="E112" i="44" s="1"/>
  <c r="F112" i="44" s="1"/>
  <c r="G112" i="44" s="1"/>
  <c r="H112" i="44" s="1"/>
  <c r="I112" i="44" s="1"/>
  <c r="H28" i="54" l="1"/>
  <c r="G29" i="54"/>
  <c r="I28" i="53"/>
  <c r="H29" i="53"/>
  <c r="H29" i="52"/>
  <c r="I28" i="52"/>
  <c r="C113" i="44"/>
  <c r="D113" i="44" s="1"/>
  <c r="E113" i="44" s="1"/>
  <c r="F113" i="44" s="1"/>
  <c r="G113" i="44" s="1"/>
  <c r="H113" i="44" s="1"/>
  <c r="I113" i="44" s="1"/>
  <c r="H29" i="54" l="1"/>
  <c r="I28" i="54"/>
  <c r="I29" i="53"/>
  <c r="J28" i="53"/>
  <c r="J29" i="53" s="1"/>
  <c r="M48" i="53"/>
  <c r="J48" i="53" s="1"/>
  <c r="I29" i="52"/>
  <c r="J28" i="52"/>
  <c r="J29" i="52" s="1"/>
  <c r="M48" i="52"/>
  <c r="J48" i="52" s="1"/>
  <c r="K117" i="44"/>
  <c r="I117" i="44" s="1"/>
  <c r="C118" i="44" s="1"/>
  <c r="D118" i="44" s="1"/>
  <c r="E118" i="44" s="1"/>
  <c r="F118" i="44" s="1"/>
  <c r="G118" i="44" s="1"/>
  <c r="H118" i="44" s="1"/>
  <c r="I118" i="44" s="1"/>
  <c r="C119" i="44" s="1"/>
  <c r="D119" i="44" s="1"/>
  <c r="E119" i="44" s="1"/>
  <c r="F119" i="44" s="1"/>
  <c r="G119" i="44" s="1"/>
  <c r="H119" i="44" s="1"/>
  <c r="I119" i="44" s="1"/>
  <c r="C120" i="44" s="1"/>
  <c r="D120" i="44" s="1"/>
  <c r="E120" i="44" s="1"/>
  <c r="F120" i="44" s="1"/>
  <c r="G120" i="44" s="1"/>
  <c r="H120" i="44" s="1"/>
  <c r="I120" i="44" s="1"/>
  <c r="C121" i="44" s="1"/>
  <c r="D121" i="44" s="1"/>
  <c r="E121" i="44" s="1"/>
  <c r="F121" i="44" s="1"/>
  <c r="G121" i="44" s="1"/>
  <c r="H121" i="44" s="1"/>
  <c r="I121" i="44" s="1"/>
  <c r="C122" i="44" s="1"/>
  <c r="D122" i="44" s="1"/>
  <c r="E122" i="44" s="1"/>
  <c r="F122" i="44" s="1"/>
  <c r="G122" i="44" s="1"/>
  <c r="H122" i="44" s="1"/>
  <c r="I122" i="44" s="1"/>
  <c r="I29" i="54" l="1"/>
  <c r="J28" i="54"/>
  <c r="J29" i="54" s="1"/>
  <c r="M48" i="54"/>
  <c r="J48" i="54" s="1"/>
  <c r="I48" i="53"/>
  <c r="D50" i="53"/>
  <c r="J49" i="53"/>
  <c r="D50" i="52"/>
  <c r="I48" i="52"/>
  <c r="J49" i="52"/>
  <c r="H117" i="44"/>
  <c r="G117" i="44" s="1"/>
  <c r="F117" i="44" s="1"/>
  <c r="E117" i="44" s="1"/>
  <c r="D117" i="44" s="1"/>
  <c r="C117" i="44" s="1"/>
  <c r="H126" i="44"/>
  <c r="G126" i="44" s="1"/>
  <c r="F126" i="44" s="1"/>
  <c r="E126" i="44" s="1"/>
  <c r="D126" i="44" s="1"/>
  <c r="C126" i="44" s="1"/>
  <c r="D127" i="44"/>
  <c r="E127" i="44" s="1"/>
  <c r="F127" i="44" s="1"/>
  <c r="G127" i="44" s="1"/>
  <c r="H127" i="44" s="1"/>
  <c r="I127" i="44" s="1"/>
  <c r="C128" i="44" s="1"/>
  <c r="D128" i="44" s="1"/>
  <c r="E128" i="44" s="1"/>
  <c r="F128" i="44" s="1"/>
  <c r="G128" i="44" s="1"/>
  <c r="H128" i="44" s="1"/>
  <c r="I128" i="44" s="1"/>
  <c r="C129" i="44" s="1"/>
  <c r="D129" i="44" s="1"/>
  <c r="E129" i="44" s="1"/>
  <c r="F129" i="44" s="1"/>
  <c r="G129" i="44" s="1"/>
  <c r="H129" i="44" s="1"/>
  <c r="I129" i="44" s="1"/>
  <c r="C130" i="44" s="1"/>
  <c r="D130" i="44" s="1"/>
  <c r="E130" i="44" s="1"/>
  <c r="F130" i="44" s="1"/>
  <c r="G130" i="44" s="1"/>
  <c r="H130" i="44" s="1"/>
  <c r="I130" i="44" s="1"/>
  <c r="C131" i="44" s="1"/>
  <c r="D131" i="44" s="1"/>
  <c r="E131" i="44" s="1"/>
  <c r="F131" i="44" s="1"/>
  <c r="G131" i="44" s="1"/>
  <c r="H131" i="44" s="1"/>
  <c r="I131" i="44" s="1"/>
  <c r="B36" i="29"/>
  <c r="D50" i="29" s="1"/>
  <c r="O258" i="39"/>
  <c r="N261" i="39" s="1"/>
  <c r="N269" i="39" s="1"/>
  <c r="M16" i="39"/>
  <c r="M18" i="39" s="1"/>
  <c r="J18" i="39" s="1"/>
  <c r="P52" i="39"/>
  <c r="N59" i="39" s="1"/>
  <c r="P288" i="39"/>
  <c r="P18" i="39"/>
  <c r="N51" i="39"/>
  <c r="N80" i="39"/>
  <c r="N88" i="39" s="1"/>
  <c r="P198" i="39"/>
  <c r="P259" i="39"/>
  <c r="O290" i="39"/>
  <c r="P51" i="39"/>
  <c r="O78" i="39"/>
  <c r="N117" i="39"/>
  <c r="O117" i="39" s="1"/>
  <c r="P258" i="39"/>
  <c r="O288" i="39"/>
  <c r="N290" i="39" s="1"/>
  <c r="O18" i="39"/>
  <c r="N21" i="39" s="1"/>
  <c r="N48" i="39"/>
  <c r="N53" i="39" s="1"/>
  <c r="P78" i="39"/>
  <c r="O198" i="39"/>
  <c r="N200" i="39" s="1"/>
  <c r="N230" i="39"/>
  <c r="N238" i="39" s="1"/>
  <c r="O238" i="39" s="1"/>
  <c r="O259" i="39"/>
  <c r="N260" i="39" s="1"/>
  <c r="N16" i="39"/>
  <c r="M47" i="39"/>
  <c r="O51" i="39"/>
  <c r="N176" i="39"/>
  <c r="N201" i="39"/>
  <c r="N297" i="39"/>
  <c r="O297" i="39" s="1"/>
  <c r="F295" i="39" s="1"/>
  <c r="D53" i="29" l="1"/>
  <c r="D50" i="54"/>
  <c r="I48" i="54"/>
  <c r="J49" i="54"/>
  <c r="E50" i="53"/>
  <c r="D51" i="53"/>
  <c r="H48" i="53"/>
  <c r="I49" i="53"/>
  <c r="H48" i="52"/>
  <c r="I49" i="52"/>
  <c r="D51" i="52"/>
  <c r="E50" i="52"/>
  <c r="C46" i="29"/>
  <c r="N144" i="53" s="1"/>
  <c r="N262" i="39"/>
  <c r="D63" i="29"/>
  <c r="D61" i="29"/>
  <c r="C39" i="29"/>
  <c r="D55" i="29"/>
  <c r="C47" i="29"/>
  <c r="C45" i="29"/>
  <c r="D58" i="29"/>
  <c r="D51" i="29"/>
  <c r="D66" i="29"/>
  <c r="D57" i="29"/>
  <c r="D52" i="29"/>
  <c r="D68" i="29"/>
  <c r="D59" i="29"/>
  <c r="D54" i="29"/>
  <c r="I18" i="39"/>
  <c r="D20" i="39"/>
  <c r="D67" i="29"/>
  <c r="C41" i="29"/>
  <c r="C42" i="29"/>
  <c r="C38" i="29"/>
  <c r="D56" i="29"/>
  <c r="D60" i="29"/>
  <c r="D62" i="29"/>
  <c r="D64" i="29"/>
  <c r="D65" i="29"/>
  <c r="C43" i="29"/>
  <c r="C40" i="29"/>
  <c r="C44" i="29"/>
  <c r="P137" i="39"/>
  <c r="Q138" i="39" s="1"/>
  <c r="R138" i="39" s="1"/>
  <c r="N138" i="39" s="1"/>
  <c r="N323" i="54" l="1"/>
  <c r="N323" i="53"/>
  <c r="N323" i="52"/>
  <c r="N294" i="39"/>
  <c r="N263" i="53"/>
  <c r="N263" i="52"/>
  <c r="N294" i="52"/>
  <c r="N263" i="54"/>
  <c r="N294" i="53"/>
  <c r="N294" i="54"/>
  <c r="N174" i="39"/>
  <c r="N174" i="54"/>
  <c r="N174" i="53"/>
  <c r="N174" i="52"/>
  <c r="N144" i="39"/>
  <c r="N144" i="54"/>
  <c r="N144" i="52"/>
  <c r="N233" i="39"/>
  <c r="N233" i="53"/>
  <c r="N233" i="54"/>
  <c r="N233" i="52"/>
  <c r="N353" i="39"/>
  <c r="N353" i="54"/>
  <c r="N353" i="52"/>
  <c r="N353" i="53"/>
  <c r="N54" i="39"/>
  <c r="N54" i="53"/>
  <c r="N54" i="52"/>
  <c r="N54" i="54"/>
  <c r="H48" i="54"/>
  <c r="I49" i="54"/>
  <c r="D51" i="54"/>
  <c r="E50" i="54"/>
  <c r="H49" i="53"/>
  <c r="G48" i="53"/>
  <c r="E51" i="53"/>
  <c r="F50" i="53"/>
  <c r="E51" i="52"/>
  <c r="F50" i="52"/>
  <c r="G48" i="52"/>
  <c r="H49" i="52"/>
  <c r="N263" i="39"/>
  <c r="F68" i="29"/>
  <c r="N323" i="39"/>
  <c r="E20" i="39"/>
  <c r="H18" i="39"/>
  <c r="E51" i="54" l="1"/>
  <c r="F50" i="54"/>
  <c r="G48" i="54"/>
  <c r="H49" i="54"/>
  <c r="G49" i="53"/>
  <c r="F48" i="53"/>
  <c r="F51" i="53"/>
  <c r="G50" i="53"/>
  <c r="G49" i="52"/>
  <c r="F48" i="52"/>
  <c r="F51" i="52"/>
  <c r="G50" i="52"/>
  <c r="G18" i="39"/>
  <c r="L68" i="29"/>
  <c r="F67" i="29"/>
  <c r="H68" i="29"/>
  <c r="F20" i="39"/>
  <c r="G49" i="54" l="1"/>
  <c r="F48" i="54"/>
  <c r="F51" i="54"/>
  <c r="G50" i="54"/>
  <c r="E48" i="53"/>
  <c r="F49" i="53"/>
  <c r="H50" i="53"/>
  <c r="G51" i="53"/>
  <c r="H50" i="52"/>
  <c r="G51" i="52"/>
  <c r="F49" i="52"/>
  <c r="E48" i="52"/>
  <c r="G20" i="39"/>
  <c r="I68" i="29"/>
  <c r="J68" i="29"/>
  <c r="F18" i="39"/>
  <c r="L67" i="29"/>
  <c r="F66" i="29"/>
  <c r="H67" i="29"/>
  <c r="H50" i="54" l="1"/>
  <c r="G51" i="54"/>
  <c r="F49" i="54"/>
  <c r="E48" i="54"/>
  <c r="I50" i="53"/>
  <c r="H51" i="53"/>
  <c r="D48" i="53"/>
  <c r="D49" i="53" s="1"/>
  <c r="E49" i="53"/>
  <c r="D48" i="52"/>
  <c r="D49" i="52" s="1"/>
  <c r="E49" i="52"/>
  <c r="I50" i="52"/>
  <c r="H51" i="52"/>
  <c r="E18" i="39"/>
  <c r="J67" i="29"/>
  <c r="I67" i="29"/>
  <c r="H20" i="39"/>
  <c r="L66" i="29"/>
  <c r="F65" i="29"/>
  <c r="H66" i="29"/>
  <c r="D48" i="54" l="1"/>
  <c r="D49" i="54" s="1"/>
  <c r="E49" i="54"/>
  <c r="H51" i="54"/>
  <c r="I50" i="54"/>
  <c r="I51" i="53"/>
  <c r="J50" i="53"/>
  <c r="I51" i="52"/>
  <c r="J50" i="52"/>
  <c r="I20" i="39"/>
  <c r="J66" i="29"/>
  <c r="I66" i="29"/>
  <c r="D18" i="39"/>
  <c r="E19" i="39" s="1"/>
  <c r="E65" i="29"/>
  <c r="F64" i="29"/>
  <c r="M42" i="39"/>
  <c r="M72" i="39"/>
  <c r="F45" i="39"/>
  <c r="M41" i="39"/>
  <c r="F46" i="39"/>
  <c r="M12" i="39"/>
  <c r="M71" i="39"/>
  <c r="M11" i="39"/>
  <c r="F15" i="39"/>
  <c r="I75" i="39" a="1"/>
  <c r="D75" i="39" a="1"/>
  <c r="I15" i="39" a="1"/>
  <c r="I45" i="39" a="1"/>
  <c r="D45" i="39" a="1"/>
  <c r="D15" i="39" a="1"/>
  <c r="I51" i="54" l="1"/>
  <c r="J50" i="54"/>
  <c r="D52" i="53"/>
  <c r="J51" i="53"/>
  <c r="D52" i="52"/>
  <c r="J51" i="52"/>
  <c r="I15" i="39"/>
  <c r="I75" i="39"/>
  <c r="I45" i="39"/>
  <c r="D15" i="39"/>
  <c r="D45" i="39"/>
  <c r="D75" i="39"/>
  <c r="J20" i="39"/>
  <c r="I21" i="39"/>
  <c r="D19" i="39"/>
  <c r="J19" i="39"/>
  <c r="D21" i="39"/>
  <c r="I19" i="39"/>
  <c r="H19" i="39"/>
  <c r="E21" i="39"/>
  <c r="G19" i="39"/>
  <c r="F21" i="39"/>
  <c r="G21" i="39"/>
  <c r="F19" i="39"/>
  <c r="H21" i="39"/>
  <c r="E64" i="29"/>
  <c r="F63" i="29"/>
  <c r="L65" i="29"/>
  <c r="H65" i="29"/>
  <c r="D52" i="54" l="1"/>
  <c r="J51" i="54"/>
  <c r="D53" i="53"/>
  <c r="E52" i="53"/>
  <c r="D53" i="52"/>
  <c r="E52" i="52"/>
  <c r="E63" i="29"/>
  <c r="F62" i="29"/>
  <c r="L64" i="29"/>
  <c r="H64" i="29"/>
  <c r="J65" i="29"/>
  <c r="I65" i="29"/>
  <c r="D22" i="39"/>
  <c r="J21" i="39"/>
  <c r="D53" i="54" l="1"/>
  <c r="E52" i="54"/>
  <c r="E53" i="53"/>
  <c r="F52" i="53"/>
  <c r="F52" i="52"/>
  <c r="E53" i="52"/>
  <c r="E22" i="39"/>
  <c r="D23" i="39"/>
  <c r="F61" i="29"/>
  <c r="E62" i="29"/>
  <c r="L63" i="29"/>
  <c r="H63" i="29"/>
  <c r="I64" i="29"/>
  <c r="J64" i="29"/>
  <c r="F52" i="54" l="1"/>
  <c r="E53" i="54"/>
  <c r="G52" i="53"/>
  <c r="F53" i="53"/>
  <c r="G52" i="52"/>
  <c r="F53" i="52"/>
  <c r="I63" i="29"/>
  <c r="J63" i="29"/>
  <c r="E61" i="29"/>
  <c r="F60" i="29"/>
  <c r="F22" i="39"/>
  <c r="E23" i="39"/>
  <c r="L62" i="29"/>
  <c r="H62" i="29"/>
  <c r="G52" i="54" l="1"/>
  <c r="F53" i="54"/>
  <c r="H52" i="53"/>
  <c r="G53" i="53"/>
  <c r="G53" i="52"/>
  <c r="H52" i="52"/>
  <c r="L61" i="29"/>
  <c r="H61" i="29"/>
  <c r="G22" i="39"/>
  <c r="F23" i="39"/>
  <c r="I62" i="29"/>
  <c r="J62" i="29"/>
  <c r="F59" i="29"/>
  <c r="E60" i="29"/>
  <c r="G53" i="54" l="1"/>
  <c r="H52" i="54"/>
  <c r="H53" i="53"/>
  <c r="I52" i="53"/>
  <c r="H53" i="52"/>
  <c r="I52" i="52"/>
  <c r="H22" i="39"/>
  <c r="G23" i="39"/>
  <c r="I61" i="29"/>
  <c r="J61" i="29"/>
  <c r="L60" i="29"/>
  <c r="H60" i="29"/>
  <c r="E59" i="29"/>
  <c r="F58" i="29"/>
  <c r="H53" i="54" l="1"/>
  <c r="I52" i="54"/>
  <c r="I53" i="53"/>
  <c r="J52" i="53"/>
  <c r="I53" i="52"/>
  <c r="J52" i="52"/>
  <c r="J60" i="29"/>
  <c r="I60" i="29"/>
  <c r="I22" i="39"/>
  <c r="H23" i="39"/>
  <c r="E58" i="29"/>
  <c r="F57" i="29"/>
  <c r="L59" i="29"/>
  <c r="H59" i="29"/>
  <c r="I53" i="54" l="1"/>
  <c r="J52" i="54"/>
  <c r="D54" i="53"/>
  <c r="J53" i="53"/>
  <c r="J53" i="52"/>
  <c r="D54" i="52"/>
  <c r="J22" i="39"/>
  <c r="I23" i="39"/>
  <c r="E57" i="29"/>
  <c r="F56" i="29"/>
  <c r="I59" i="29"/>
  <c r="J59" i="29"/>
  <c r="L58" i="29"/>
  <c r="H58" i="29"/>
  <c r="J53" i="54" l="1"/>
  <c r="D54" i="54"/>
  <c r="D55" i="53"/>
  <c r="E54" i="53"/>
  <c r="D55" i="52"/>
  <c r="E54" i="52"/>
  <c r="L57" i="29"/>
  <c r="H57" i="29"/>
  <c r="D24" i="39"/>
  <c r="J23" i="39"/>
  <c r="J58" i="29"/>
  <c r="I58" i="29"/>
  <c r="F55" i="29"/>
  <c r="E56" i="29"/>
  <c r="D55" i="54" l="1"/>
  <c r="E54" i="54"/>
  <c r="E55" i="53"/>
  <c r="F54" i="53"/>
  <c r="F54" i="52"/>
  <c r="E55" i="52"/>
  <c r="J57" i="29"/>
  <c r="I57" i="29"/>
  <c r="L56" i="29"/>
  <c r="H56" i="29"/>
  <c r="E55" i="29"/>
  <c r="F54" i="29"/>
  <c r="E24" i="39"/>
  <c r="D25" i="39"/>
  <c r="F54" i="54" l="1"/>
  <c r="E55" i="54"/>
  <c r="G54" i="53"/>
  <c r="F55" i="53"/>
  <c r="G54" i="52"/>
  <c r="F55" i="52"/>
  <c r="E54" i="29"/>
  <c r="F53" i="29"/>
  <c r="L55" i="29"/>
  <c r="H55" i="29"/>
  <c r="I56" i="29"/>
  <c r="J56" i="29"/>
  <c r="F24" i="39"/>
  <c r="E25" i="39"/>
  <c r="G54" i="54" l="1"/>
  <c r="F55" i="54"/>
  <c r="H54" i="53"/>
  <c r="G55" i="53"/>
  <c r="G55" i="52"/>
  <c r="H54" i="52"/>
  <c r="F52" i="29"/>
  <c r="E53" i="29"/>
  <c r="L54" i="29"/>
  <c r="H54" i="29"/>
  <c r="G24" i="39"/>
  <c r="F25" i="39"/>
  <c r="J55" i="29"/>
  <c r="I55" i="29"/>
  <c r="G55" i="54" l="1"/>
  <c r="H54" i="54"/>
  <c r="H55" i="53"/>
  <c r="I54" i="53"/>
  <c r="H55" i="52"/>
  <c r="I54" i="52"/>
  <c r="L53" i="29"/>
  <c r="H53" i="29"/>
  <c r="H24" i="39"/>
  <c r="G25" i="39"/>
  <c r="E52" i="29"/>
  <c r="F51" i="29"/>
  <c r="J54" i="29"/>
  <c r="I54" i="29"/>
  <c r="H55" i="54" l="1"/>
  <c r="I54" i="54"/>
  <c r="I55" i="53"/>
  <c r="J54" i="53"/>
  <c r="I55" i="52"/>
  <c r="J54" i="52"/>
  <c r="I24" i="39"/>
  <c r="H25" i="39"/>
  <c r="F50" i="29"/>
  <c r="E50" i="29" s="1"/>
  <c r="E51" i="29"/>
  <c r="I53" i="29"/>
  <c r="J53" i="29"/>
  <c r="L52" i="29"/>
  <c r="H52" i="29"/>
  <c r="I55" i="54" l="1"/>
  <c r="J54" i="54"/>
  <c r="D56" i="53"/>
  <c r="J55" i="53"/>
  <c r="D56" i="52"/>
  <c r="J55" i="52"/>
  <c r="J24" i="39"/>
  <c r="I25" i="39"/>
  <c r="I52" i="29"/>
  <c r="J52" i="29"/>
  <c r="L51" i="29"/>
  <c r="H51" i="29"/>
  <c r="L50" i="29"/>
  <c r="H50" i="29"/>
  <c r="D56" i="54" l="1"/>
  <c r="J55" i="54"/>
  <c r="E56" i="53"/>
  <c r="D57" i="53"/>
  <c r="D57" i="52"/>
  <c r="E56" i="52"/>
  <c r="J51" i="29"/>
  <c r="I51" i="29"/>
  <c r="D26" i="39"/>
  <c r="J25" i="39"/>
  <c r="J50" i="29"/>
  <c r="I50" i="29"/>
  <c r="K52" i="29"/>
  <c r="D57" i="54" l="1"/>
  <c r="E56" i="54"/>
  <c r="E57" i="53"/>
  <c r="F56" i="53"/>
  <c r="E57" i="52"/>
  <c r="F56" i="52"/>
  <c r="E26" i="39"/>
  <c r="D27" i="39"/>
  <c r="K50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1" i="29"/>
  <c r="E57" i="54" l="1"/>
  <c r="F56" i="54"/>
  <c r="F57" i="53"/>
  <c r="G56" i="53"/>
  <c r="F57" i="52"/>
  <c r="G56" i="52"/>
  <c r="C37" i="29"/>
  <c r="E37" i="29"/>
  <c r="F26" i="39"/>
  <c r="E27" i="39"/>
  <c r="F16" i="39"/>
  <c r="F106" i="39"/>
  <c r="F196" i="39"/>
  <c r="F286" i="39"/>
  <c r="F346" i="39"/>
  <c r="M131" i="39"/>
  <c r="F135" i="39"/>
  <c r="M101" i="39"/>
  <c r="F75" i="39"/>
  <c r="M161" i="39"/>
  <c r="F165" i="39"/>
  <c r="M192" i="39"/>
  <c r="M221" i="39"/>
  <c r="F225" i="39"/>
  <c r="M252" i="39"/>
  <c r="M282" i="39"/>
  <c r="M312" i="39"/>
  <c r="F255" i="39"/>
  <c r="F315" i="39"/>
  <c r="M342" i="39"/>
  <c r="F136" i="39"/>
  <c r="N147" i="39"/>
  <c r="F76" i="39"/>
  <c r="F166" i="39"/>
  <c r="F226" i="39"/>
  <c r="F256" i="39"/>
  <c r="F316" i="39"/>
  <c r="M132" i="39"/>
  <c r="H139" i="39"/>
  <c r="O147" i="39"/>
  <c r="G139" i="39" s="1"/>
  <c r="M102" i="39"/>
  <c r="F105" i="39"/>
  <c r="M162" i="39"/>
  <c r="M191" i="39"/>
  <c r="F195" i="39"/>
  <c r="M222" i="39"/>
  <c r="M251" i="39"/>
  <c r="M281" i="39"/>
  <c r="M311" i="39"/>
  <c r="M341" i="39"/>
  <c r="F285" i="39"/>
  <c r="F345" i="39"/>
  <c r="I345" i="39" a="1"/>
  <c r="I225" i="39" a="1"/>
  <c r="D315" i="39" a="1"/>
  <c r="D225" i="39" a="1"/>
  <c r="I195" i="39" a="1"/>
  <c r="D105" i="39" a="1"/>
  <c r="D345" i="39" a="1"/>
  <c r="I255" i="39" a="1"/>
  <c r="I285" i="39" a="1"/>
  <c r="D135" i="39" a="1"/>
  <c r="I315" i="39" a="1"/>
  <c r="D195" i="39" a="1"/>
  <c r="I135" i="39" a="1"/>
  <c r="D165" i="39" a="1"/>
  <c r="I105" i="39" a="1"/>
  <c r="I165" i="39" a="1"/>
  <c r="D255" i="39" a="1"/>
  <c r="D285" i="39" a="1"/>
  <c r="N204" i="39" l="1"/>
  <c r="N204" i="53"/>
  <c r="N204" i="52"/>
  <c r="N204" i="54"/>
  <c r="N235" i="39"/>
  <c r="N235" i="54"/>
  <c r="N205" i="54"/>
  <c r="N235" i="52"/>
  <c r="N235" i="53"/>
  <c r="N205" i="53"/>
  <c r="N205" i="52"/>
  <c r="F57" i="54"/>
  <c r="G56" i="54"/>
  <c r="H56" i="53"/>
  <c r="G57" i="53"/>
  <c r="H56" i="52"/>
  <c r="G57" i="52"/>
  <c r="I345" i="39"/>
  <c r="I285" i="39"/>
  <c r="I195" i="39"/>
  <c r="D105" i="39"/>
  <c r="I255" i="39"/>
  <c r="D285" i="39"/>
  <c r="D195" i="39"/>
  <c r="D165" i="39"/>
  <c r="D135" i="39"/>
  <c r="D345" i="39"/>
  <c r="I225" i="39"/>
  <c r="I135" i="39"/>
  <c r="D315" i="39"/>
  <c r="I105" i="39"/>
  <c r="D255" i="39"/>
  <c r="I165" i="39"/>
  <c r="I315" i="39"/>
  <c r="D225" i="39"/>
  <c r="N205" i="39"/>
  <c r="G26" i="39"/>
  <c r="F27" i="39"/>
  <c r="H56" i="54" l="1"/>
  <c r="G57" i="54"/>
  <c r="I56" i="53"/>
  <c r="H57" i="53"/>
  <c r="H57" i="52"/>
  <c r="I56" i="52"/>
  <c r="H26" i="39"/>
  <c r="G27" i="39"/>
  <c r="H57" i="54" l="1"/>
  <c r="I56" i="54"/>
  <c r="I57" i="53"/>
  <c r="J56" i="53"/>
  <c r="I57" i="52"/>
  <c r="J56" i="52"/>
  <c r="H27" i="39"/>
  <c r="I26" i="39"/>
  <c r="I57" i="54" l="1"/>
  <c r="J56" i="54"/>
  <c r="J57" i="53"/>
  <c r="D58" i="53"/>
  <c r="M78" i="53"/>
  <c r="J78" i="53" s="1"/>
  <c r="J57" i="52"/>
  <c r="D58" i="52"/>
  <c r="M78" i="52"/>
  <c r="J78" i="52" s="1"/>
  <c r="J26" i="39"/>
  <c r="I27" i="39"/>
  <c r="J57" i="54" l="1"/>
  <c r="D58" i="54"/>
  <c r="M78" i="54"/>
  <c r="J78" i="54" s="1"/>
  <c r="D80" i="53"/>
  <c r="I78" i="53"/>
  <c r="J79" i="53"/>
  <c r="E58" i="53"/>
  <c r="D59" i="53"/>
  <c r="D80" i="52"/>
  <c r="I78" i="52"/>
  <c r="J79" i="52"/>
  <c r="D59" i="52"/>
  <c r="E58" i="52"/>
  <c r="J27" i="39"/>
  <c r="D28" i="39"/>
  <c r="D80" i="54" l="1"/>
  <c r="I78" i="54"/>
  <c r="J79" i="54"/>
  <c r="D59" i="54"/>
  <c r="E58" i="54"/>
  <c r="F58" i="53"/>
  <c r="E59" i="53"/>
  <c r="H78" i="53"/>
  <c r="I79" i="53"/>
  <c r="E80" i="53"/>
  <c r="D81" i="53"/>
  <c r="H78" i="52"/>
  <c r="I79" i="52"/>
  <c r="F58" i="52"/>
  <c r="E59" i="52"/>
  <c r="D81" i="52"/>
  <c r="E80" i="52"/>
  <c r="E28" i="39"/>
  <c r="D29" i="39"/>
  <c r="H78" i="54" l="1"/>
  <c r="I79" i="54"/>
  <c r="F58" i="54"/>
  <c r="E59" i="54"/>
  <c r="D81" i="54"/>
  <c r="E80" i="54"/>
  <c r="E81" i="53"/>
  <c r="F80" i="53"/>
  <c r="H79" i="53"/>
  <c r="G78" i="53"/>
  <c r="G58" i="53"/>
  <c r="F59" i="53"/>
  <c r="F59" i="52"/>
  <c r="G58" i="52"/>
  <c r="F80" i="52"/>
  <c r="E81" i="52"/>
  <c r="H79" i="52"/>
  <c r="G78" i="52"/>
  <c r="E29" i="39"/>
  <c r="F28" i="39"/>
  <c r="F59" i="54" l="1"/>
  <c r="G58" i="54"/>
  <c r="F80" i="54"/>
  <c r="E81" i="54"/>
  <c r="H79" i="54"/>
  <c r="G78" i="54"/>
  <c r="F78" i="53"/>
  <c r="G79" i="53"/>
  <c r="F81" i="53"/>
  <c r="G80" i="53"/>
  <c r="G59" i="53"/>
  <c r="H58" i="53"/>
  <c r="F81" i="52"/>
  <c r="G80" i="52"/>
  <c r="G79" i="52"/>
  <c r="F78" i="52"/>
  <c r="H58" i="52"/>
  <c r="G59" i="52"/>
  <c r="G28" i="39"/>
  <c r="F29" i="39"/>
  <c r="F81" i="54" l="1"/>
  <c r="G80" i="54"/>
  <c r="G79" i="54"/>
  <c r="F78" i="54"/>
  <c r="H58" i="54"/>
  <c r="G59" i="54"/>
  <c r="H80" i="53"/>
  <c r="G81" i="53"/>
  <c r="H59" i="53"/>
  <c r="I58" i="53"/>
  <c r="E78" i="53"/>
  <c r="F79" i="53"/>
  <c r="H80" i="52"/>
  <c r="G81" i="52"/>
  <c r="E78" i="52"/>
  <c r="F79" i="52"/>
  <c r="H59" i="52"/>
  <c r="I58" i="52"/>
  <c r="G29" i="39"/>
  <c r="H28" i="39"/>
  <c r="H80" i="54" l="1"/>
  <c r="G81" i="54"/>
  <c r="E78" i="54"/>
  <c r="F79" i="54"/>
  <c r="H59" i="54"/>
  <c r="I58" i="54"/>
  <c r="J58" i="53"/>
  <c r="J59" i="53" s="1"/>
  <c r="I59" i="53"/>
  <c r="E79" i="53"/>
  <c r="D78" i="53"/>
  <c r="D79" i="53" s="1"/>
  <c r="I80" i="53"/>
  <c r="H81" i="53"/>
  <c r="E79" i="52"/>
  <c r="D78" i="52"/>
  <c r="D79" i="52" s="1"/>
  <c r="J58" i="52"/>
  <c r="J59" i="52" s="1"/>
  <c r="I59" i="52"/>
  <c r="H81" i="52"/>
  <c r="I80" i="52"/>
  <c r="I28" i="39"/>
  <c r="H29" i="39"/>
  <c r="H81" i="54" l="1"/>
  <c r="I80" i="54"/>
  <c r="E79" i="54"/>
  <c r="D78" i="54"/>
  <c r="D79" i="54" s="1"/>
  <c r="J58" i="54"/>
  <c r="J59" i="54" s="1"/>
  <c r="I59" i="54"/>
  <c r="I81" i="53"/>
  <c r="J80" i="53"/>
  <c r="I81" i="52"/>
  <c r="J80" i="52"/>
  <c r="I29" i="39"/>
  <c r="J28" i="39"/>
  <c r="I81" i="54" l="1"/>
  <c r="J80" i="54"/>
  <c r="D82" i="53"/>
  <c r="J81" i="53"/>
  <c r="D82" i="52"/>
  <c r="J81" i="52"/>
  <c r="J29" i="39"/>
  <c r="M48" i="39"/>
  <c r="J48" i="39" s="1"/>
  <c r="D82" i="54" l="1"/>
  <c r="J81" i="54"/>
  <c r="E82" i="53"/>
  <c r="D83" i="53"/>
  <c r="E82" i="52"/>
  <c r="D83" i="52"/>
  <c r="I48" i="39"/>
  <c r="J49" i="39"/>
  <c r="D50" i="39"/>
  <c r="E82" i="54" l="1"/>
  <c r="D83" i="54"/>
  <c r="F82" i="53"/>
  <c r="E83" i="53"/>
  <c r="E83" i="52"/>
  <c r="F82" i="52"/>
  <c r="E50" i="39"/>
  <c r="D51" i="39"/>
  <c r="H48" i="39"/>
  <c r="I49" i="39"/>
  <c r="E83" i="54" l="1"/>
  <c r="F82" i="54"/>
  <c r="F83" i="53"/>
  <c r="G82" i="53"/>
  <c r="F83" i="52"/>
  <c r="G82" i="52"/>
  <c r="H49" i="39"/>
  <c r="G48" i="39"/>
  <c r="E51" i="39"/>
  <c r="F50" i="39"/>
  <c r="F83" i="54" l="1"/>
  <c r="G82" i="54"/>
  <c r="G83" i="53"/>
  <c r="H82" i="53"/>
  <c r="H82" i="52"/>
  <c r="G83" i="52"/>
  <c r="F51" i="39"/>
  <c r="G50" i="39"/>
  <c r="F48" i="39"/>
  <c r="G49" i="39"/>
  <c r="H82" i="54" l="1"/>
  <c r="G83" i="54"/>
  <c r="I82" i="53"/>
  <c r="H83" i="53"/>
  <c r="I82" i="52"/>
  <c r="H83" i="52"/>
  <c r="F49" i="39"/>
  <c r="E48" i="39"/>
  <c r="H50" i="39"/>
  <c r="G51" i="39"/>
  <c r="I82" i="54" l="1"/>
  <c r="H83" i="54"/>
  <c r="J82" i="53"/>
  <c r="I83" i="53"/>
  <c r="I83" i="52"/>
  <c r="J82" i="52"/>
  <c r="H51" i="39"/>
  <c r="I50" i="39"/>
  <c r="D48" i="39"/>
  <c r="D49" i="39" s="1"/>
  <c r="E49" i="39"/>
  <c r="I83" i="54" l="1"/>
  <c r="J82" i="54"/>
  <c r="D84" i="53"/>
  <c r="J83" i="53"/>
  <c r="J83" i="52"/>
  <c r="D84" i="52"/>
  <c r="I51" i="39"/>
  <c r="J50" i="39"/>
  <c r="J83" i="54" l="1"/>
  <c r="D84" i="54"/>
  <c r="D85" i="53"/>
  <c r="E84" i="53"/>
  <c r="D85" i="52"/>
  <c r="E84" i="52"/>
  <c r="J51" i="39"/>
  <c r="D52" i="39"/>
  <c r="D85" i="54" l="1"/>
  <c r="E84" i="54"/>
  <c r="E85" i="53"/>
  <c r="F84" i="53"/>
  <c r="E85" i="52"/>
  <c r="F84" i="52"/>
  <c r="D53" i="39"/>
  <c r="E52" i="39"/>
  <c r="E85" i="54" l="1"/>
  <c r="F84" i="54"/>
  <c r="G84" i="53"/>
  <c r="F85" i="53"/>
  <c r="G84" i="52"/>
  <c r="F85" i="52"/>
  <c r="E53" i="39"/>
  <c r="F52" i="39"/>
  <c r="G84" i="54" l="1"/>
  <c r="F85" i="54"/>
  <c r="H84" i="53"/>
  <c r="G85" i="53"/>
  <c r="G85" i="52"/>
  <c r="H84" i="52"/>
  <c r="F53" i="39"/>
  <c r="G52" i="39"/>
  <c r="G85" i="54" l="1"/>
  <c r="H84" i="54"/>
  <c r="H85" i="53"/>
  <c r="I84" i="53"/>
  <c r="H85" i="52"/>
  <c r="I84" i="52"/>
  <c r="H52" i="39"/>
  <c r="G53" i="39"/>
  <c r="H85" i="54" l="1"/>
  <c r="I84" i="54"/>
  <c r="I85" i="53"/>
  <c r="J84" i="53"/>
  <c r="J84" i="52"/>
  <c r="I85" i="52"/>
  <c r="H53" i="39"/>
  <c r="I52" i="39"/>
  <c r="J84" i="54" l="1"/>
  <c r="I85" i="54"/>
  <c r="J85" i="53"/>
  <c r="D86" i="53"/>
  <c r="D86" i="52"/>
  <c r="J85" i="52"/>
  <c r="I53" i="39"/>
  <c r="J52" i="39"/>
  <c r="D86" i="54" l="1"/>
  <c r="J85" i="54"/>
  <c r="E86" i="53"/>
  <c r="D87" i="53"/>
  <c r="E86" i="52"/>
  <c r="D87" i="52"/>
  <c r="J53" i="39"/>
  <c r="D54" i="39"/>
  <c r="E86" i="54" l="1"/>
  <c r="D87" i="54"/>
  <c r="F86" i="53"/>
  <c r="E87" i="53"/>
  <c r="F86" i="52"/>
  <c r="E87" i="52"/>
  <c r="E54" i="39"/>
  <c r="D55" i="39"/>
  <c r="F86" i="54" l="1"/>
  <c r="E87" i="54"/>
  <c r="F87" i="53"/>
  <c r="G86" i="53"/>
  <c r="F87" i="52"/>
  <c r="G86" i="52"/>
  <c r="E55" i="39"/>
  <c r="F54" i="39"/>
  <c r="F87" i="54" l="1"/>
  <c r="G86" i="54"/>
  <c r="G87" i="53"/>
  <c r="H86" i="53"/>
  <c r="H86" i="52"/>
  <c r="G87" i="52"/>
  <c r="F55" i="39"/>
  <c r="G54" i="39"/>
  <c r="H86" i="54" l="1"/>
  <c r="G87" i="54"/>
  <c r="I86" i="53"/>
  <c r="H87" i="53"/>
  <c r="I86" i="52"/>
  <c r="H87" i="52"/>
  <c r="G55" i="39"/>
  <c r="H54" i="39"/>
  <c r="I86" i="54" l="1"/>
  <c r="H87" i="54"/>
  <c r="J86" i="53"/>
  <c r="I87" i="53"/>
  <c r="I87" i="52"/>
  <c r="J86" i="52"/>
  <c r="I54" i="39"/>
  <c r="H55" i="39"/>
  <c r="I87" i="54" l="1"/>
  <c r="J86" i="54"/>
  <c r="D88" i="53"/>
  <c r="M108" i="53"/>
  <c r="J108" i="53" s="1"/>
  <c r="J87" i="53"/>
  <c r="M108" i="52"/>
  <c r="J108" i="52" s="1"/>
  <c r="J87" i="52"/>
  <c r="D88" i="52"/>
  <c r="I55" i="39"/>
  <c r="J54" i="39"/>
  <c r="M108" i="54" l="1"/>
  <c r="J108" i="54" s="1"/>
  <c r="J87" i="54"/>
  <c r="D88" i="54"/>
  <c r="D110" i="53"/>
  <c r="J109" i="53"/>
  <c r="I108" i="53"/>
  <c r="D89" i="53"/>
  <c r="E88" i="53"/>
  <c r="D89" i="52"/>
  <c r="E88" i="52"/>
  <c r="D110" i="52"/>
  <c r="J109" i="52"/>
  <c r="I108" i="52"/>
  <c r="J55" i="39"/>
  <c r="D56" i="39"/>
  <c r="D89" i="54" l="1"/>
  <c r="E88" i="54"/>
  <c r="D110" i="54"/>
  <c r="J109" i="54"/>
  <c r="I108" i="54"/>
  <c r="H108" i="53"/>
  <c r="I109" i="53"/>
  <c r="E89" i="53"/>
  <c r="F88" i="53"/>
  <c r="E110" i="53"/>
  <c r="D111" i="53"/>
  <c r="D111" i="52"/>
  <c r="E110" i="52"/>
  <c r="E89" i="52"/>
  <c r="F88" i="52"/>
  <c r="I109" i="52"/>
  <c r="H108" i="52"/>
  <c r="D57" i="39"/>
  <c r="E56" i="39"/>
  <c r="D111" i="54" l="1"/>
  <c r="E110" i="54"/>
  <c r="E89" i="54"/>
  <c r="F88" i="54"/>
  <c r="I109" i="54"/>
  <c r="H108" i="54"/>
  <c r="G88" i="53"/>
  <c r="F89" i="53"/>
  <c r="F110" i="53"/>
  <c r="H109" i="53"/>
  <c r="G108" i="53"/>
  <c r="G88" i="52"/>
  <c r="F89" i="52"/>
  <c r="G108" i="52"/>
  <c r="H109" i="52"/>
  <c r="F110" i="52"/>
  <c r="F56" i="39"/>
  <c r="E57" i="39"/>
  <c r="G88" i="54" l="1"/>
  <c r="F89" i="54"/>
  <c r="G108" i="54"/>
  <c r="H109" i="54"/>
  <c r="F110" i="54"/>
  <c r="F111" i="53"/>
  <c r="G110" i="53"/>
  <c r="G109" i="53"/>
  <c r="F108" i="53"/>
  <c r="H88" i="53"/>
  <c r="G89" i="53"/>
  <c r="G109" i="52"/>
  <c r="F108" i="52"/>
  <c r="F111" i="52"/>
  <c r="G110" i="52"/>
  <c r="G89" i="52"/>
  <c r="H88" i="52"/>
  <c r="F57" i="39"/>
  <c r="G56" i="39"/>
  <c r="G109" i="54" l="1"/>
  <c r="F108" i="54"/>
  <c r="F111" i="54"/>
  <c r="G110" i="54"/>
  <c r="G89" i="54"/>
  <c r="H88" i="54"/>
  <c r="H110" i="53"/>
  <c r="G111" i="53"/>
  <c r="E108" i="53"/>
  <c r="F109" i="53"/>
  <c r="H89" i="53"/>
  <c r="I88" i="53"/>
  <c r="H110" i="52"/>
  <c r="G111" i="52"/>
  <c r="H89" i="52"/>
  <c r="I88" i="52"/>
  <c r="E108" i="52"/>
  <c r="F109" i="52"/>
  <c r="G57" i="39"/>
  <c r="H56" i="39"/>
  <c r="H110" i="54" l="1"/>
  <c r="G111" i="54"/>
  <c r="H89" i="54"/>
  <c r="I88" i="54"/>
  <c r="E108" i="54"/>
  <c r="F109" i="54"/>
  <c r="D108" i="53"/>
  <c r="J88" i="53"/>
  <c r="J89" i="53" s="1"/>
  <c r="I89" i="53"/>
  <c r="I110" i="53"/>
  <c r="H111" i="53"/>
  <c r="I89" i="52"/>
  <c r="J88" i="52"/>
  <c r="J89" i="52" s="1"/>
  <c r="D108" i="52"/>
  <c r="H111" i="52"/>
  <c r="I110" i="52"/>
  <c r="H57" i="39"/>
  <c r="I56" i="39"/>
  <c r="I89" i="54" l="1"/>
  <c r="J88" i="54"/>
  <c r="J89" i="54" s="1"/>
  <c r="D108" i="54"/>
  <c r="H111" i="54"/>
  <c r="I110" i="54"/>
  <c r="I111" i="53"/>
  <c r="J110" i="53"/>
  <c r="D109" i="53"/>
  <c r="D109" i="52"/>
  <c r="I111" i="52"/>
  <c r="J110" i="52"/>
  <c r="J56" i="39"/>
  <c r="I57" i="39"/>
  <c r="D109" i="54" l="1"/>
  <c r="I111" i="54"/>
  <c r="J110" i="54"/>
  <c r="J111" i="53"/>
  <c r="D112" i="53"/>
  <c r="J111" i="52"/>
  <c r="D112" i="52"/>
  <c r="M78" i="39"/>
  <c r="J78" i="39" s="1"/>
  <c r="J57" i="39"/>
  <c r="D58" i="39"/>
  <c r="J111" i="54" l="1"/>
  <c r="D112" i="54"/>
  <c r="D113" i="53"/>
  <c r="E112" i="53"/>
  <c r="E112" i="52"/>
  <c r="D113" i="52"/>
  <c r="E58" i="39"/>
  <c r="D59" i="39"/>
  <c r="J79" i="39"/>
  <c r="I78" i="39"/>
  <c r="D80" i="39"/>
  <c r="E112" i="54" l="1"/>
  <c r="D113" i="54"/>
  <c r="F112" i="53"/>
  <c r="F112" i="52"/>
  <c r="I79" i="39"/>
  <c r="H78" i="39"/>
  <c r="E80" i="39"/>
  <c r="D81" i="39"/>
  <c r="F58" i="39"/>
  <c r="E59" i="39"/>
  <c r="F112" i="54" l="1"/>
  <c r="G112" i="53"/>
  <c r="F113" i="53"/>
  <c r="F113" i="52"/>
  <c r="G112" i="52"/>
  <c r="F80" i="39"/>
  <c r="E81" i="39"/>
  <c r="G78" i="39"/>
  <c r="H79" i="39"/>
  <c r="G58" i="39"/>
  <c r="F59" i="39"/>
  <c r="F113" i="54" l="1"/>
  <c r="G112" i="54"/>
  <c r="G113" i="53"/>
  <c r="H112" i="53"/>
  <c r="G113" i="52"/>
  <c r="H112" i="52"/>
  <c r="F78" i="39"/>
  <c r="G79" i="39"/>
  <c r="H58" i="39"/>
  <c r="G59" i="39"/>
  <c r="F81" i="39"/>
  <c r="G80" i="39"/>
  <c r="G113" i="54" l="1"/>
  <c r="H112" i="54"/>
  <c r="H113" i="53"/>
  <c r="I112" i="53"/>
  <c r="I112" i="52"/>
  <c r="H113" i="52"/>
  <c r="I58" i="39"/>
  <c r="H59" i="39"/>
  <c r="H80" i="39"/>
  <c r="G81" i="39"/>
  <c r="E78" i="39"/>
  <c r="F79" i="39"/>
  <c r="I112" i="54" l="1"/>
  <c r="H113" i="54"/>
  <c r="J112" i="53"/>
  <c r="I113" i="53"/>
  <c r="J112" i="52"/>
  <c r="I113" i="52"/>
  <c r="H81" i="39"/>
  <c r="I80" i="39"/>
  <c r="E79" i="39"/>
  <c r="D78" i="39"/>
  <c r="D79" i="39" s="1"/>
  <c r="J58" i="39"/>
  <c r="J59" i="39" s="1"/>
  <c r="I59" i="39"/>
  <c r="J112" i="54" l="1"/>
  <c r="I113" i="54"/>
  <c r="D114" i="53"/>
  <c r="J113" i="53"/>
  <c r="D114" i="52"/>
  <c r="J113" i="52"/>
  <c r="I81" i="39"/>
  <c r="J80" i="39"/>
  <c r="D114" i="54" l="1"/>
  <c r="J113" i="54"/>
  <c r="D115" i="53"/>
  <c r="E114" i="53"/>
  <c r="E114" i="52"/>
  <c r="D115" i="52"/>
  <c r="J81" i="39"/>
  <c r="D82" i="39"/>
  <c r="E114" i="54" l="1"/>
  <c r="D115" i="54"/>
  <c r="F114" i="53"/>
  <c r="F114" i="52"/>
  <c r="E82" i="39"/>
  <c r="D83" i="39"/>
  <c r="F114" i="54" l="1"/>
  <c r="G114" i="53"/>
  <c r="F115" i="53"/>
  <c r="F115" i="52"/>
  <c r="G114" i="52"/>
  <c r="E83" i="39"/>
  <c r="F82" i="39"/>
  <c r="F115" i="54" l="1"/>
  <c r="G114" i="54"/>
  <c r="G115" i="53"/>
  <c r="H114" i="53"/>
  <c r="H114" i="52"/>
  <c r="G115" i="52"/>
  <c r="G82" i="39"/>
  <c r="F83" i="39"/>
  <c r="H114" i="54" l="1"/>
  <c r="G115" i="54"/>
  <c r="H115" i="53"/>
  <c r="I114" i="53"/>
  <c r="H115" i="52"/>
  <c r="I114" i="52"/>
  <c r="G83" i="39"/>
  <c r="H82" i="39"/>
  <c r="H115" i="54" l="1"/>
  <c r="I114" i="54"/>
  <c r="I115" i="53"/>
  <c r="J114" i="53"/>
  <c r="I115" i="52"/>
  <c r="J114" i="52"/>
  <c r="I82" i="39"/>
  <c r="H83" i="39"/>
  <c r="I115" i="54" l="1"/>
  <c r="J114" i="54"/>
  <c r="D116" i="53"/>
  <c r="J115" i="53"/>
  <c r="D116" i="52"/>
  <c r="J115" i="52"/>
  <c r="I83" i="39"/>
  <c r="J82" i="39"/>
  <c r="D116" i="54" l="1"/>
  <c r="J115" i="54"/>
  <c r="E116" i="53"/>
  <c r="D117" i="53"/>
  <c r="E116" i="52"/>
  <c r="D117" i="52"/>
  <c r="D84" i="39"/>
  <c r="J83" i="39"/>
  <c r="E116" i="54" l="1"/>
  <c r="D117" i="54"/>
  <c r="F116" i="53"/>
  <c r="F116" i="52"/>
  <c r="D85" i="39"/>
  <c r="E84" i="39"/>
  <c r="F116" i="54" l="1"/>
  <c r="F117" i="53"/>
  <c r="G116" i="53"/>
  <c r="G116" i="52"/>
  <c r="F117" i="52"/>
  <c r="F84" i="39"/>
  <c r="E85" i="39"/>
  <c r="G116" i="54" l="1"/>
  <c r="F117" i="54"/>
  <c r="G117" i="53"/>
  <c r="H116" i="53"/>
  <c r="G117" i="52"/>
  <c r="H116" i="52"/>
  <c r="F85" i="39"/>
  <c r="G84" i="39"/>
  <c r="G117" i="54" l="1"/>
  <c r="H116" i="54"/>
  <c r="I116" i="53"/>
  <c r="H117" i="53"/>
  <c r="I116" i="52"/>
  <c r="H117" i="52"/>
  <c r="H84" i="39"/>
  <c r="G85" i="39"/>
  <c r="I116" i="54" l="1"/>
  <c r="H117" i="54"/>
  <c r="I117" i="53"/>
  <c r="J116" i="53"/>
  <c r="M138" i="53" s="1"/>
  <c r="J138" i="53" s="1"/>
  <c r="J116" i="52"/>
  <c r="I117" i="52"/>
  <c r="H85" i="39"/>
  <c r="I84" i="39"/>
  <c r="I138" i="53" l="1"/>
  <c r="D140" i="53"/>
  <c r="J116" i="54"/>
  <c r="I117" i="54"/>
  <c r="J117" i="53"/>
  <c r="D118" i="53"/>
  <c r="M138" i="52"/>
  <c r="J138" i="52" s="1"/>
  <c r="J117" i="52"/>
  <c r="D118" i="52"/>
  <c r="J84" i="39"/>
  <c r="I85" i="39"/>
  <c r="E140" i="53" l="1"/>
  <c r="H138" i="53"/>
  <c r="G138" i="53" s="1"/>
  <c r="F138" i="53" s="1"/>
  <c r="M138" i="54"/>
  <c r="J138" i="54" s="1"/>
  <c r="J117" i="54"/>
  <c r="D118" i="54"/>
  <c r="E118" i="53"/>
  <c r="D119" i="53"/>
  <c r="N118" i="53" s="1"/>
  <c r="D119" i="52"/>
  <c r="N118" i="52" s="1"/>
  <c r="E118" i="52"/>
  <c r="D140" i="52"/>
  <c r="I138" i="52"/>
  <c r="J85" i="39"/>
  <c r="D86" i="39"/>
  <c r="E138" i="53" l="1"/>
  <c r="F140" i="53"/>
  <c r="D119" i="54"/>
  <c r="N118" i="54" s="1"/>
  <c r="E118" i="54"/>
  <c r="D140" i="54"/>
  <c r="I138" i="54"/>
  <c r="F118" i="53"/>
  <c r="O118" i="53"/>
  <c r="E119" i="53" s="1"/>
  <c r="E111" i="53"/>
  <c r="E113" i="53"/>
  <c r="E115" i="53"/>
  <c r="E117" i="53"/>
  <c r="H138" i="52"/>
  <c r="G138" i="52" s="1"/>
  <c r="F138" i="52" s="1"/>
  <c r="E140" i="52"/>
  <c r="F118" i="52"/>
  <c r="O118" i="52"/>
  <c r="E109" i="52" s="1"/>
  <c r="E111" i="52"/>
  <c r="E113" i="52"/>
  <c r="E115" i="52"/>
  <c r="E117" i="52"/>
  <c r="E86" i="39"/>
  <c r="D87" i="39"/>
  <c r="G140" i="53" l="1"/>
  <c r="D138" i="53"/>
  <c r="E109" i="53"/>
  <c r="H138" i="54"/>
  <c r="G138" i="54" s="1"/>
  <c r="F138" i="54" s="1"/>
  <c r="E140" i="54"/>
  <c r="F118" i="54"/>
  <c r="O118" i="54"/>
  <c r="E109" i="54" s="1"/>
  <c r="E111" i="54"/>
  <c r="E113" i="54"/>
  <c r="E115" i="54"/>
  <c r="E117" i="54"/>
  <c r="F119" i="53"/>
  <c r="G118" i="53"/>
  <c r="F140" i="52"/>
  <c r="E119" i="52"/>
  <c r="E138" i="52"/>
  <c r="G118" i="52"/>
  <c r="F119" i="52"/>
  <c r="E87" i="39"/>
  <c r="F86" i="39"/>
  <c r="N143" i="53" l="1"/>
  <c r="D139" i="53"/>
  <c r="H140" i="53"/>
  <c r="N148" i="53"/>
  <c r="O148" i="53" s="1"/>
  <c r="F140" i="54"/>
  <c r="E119" i="54"/>
  <c r="E138" i="54"/>
  <c r="G118" i="54"/>
  <c r="F119" i="54"/>
  <c r="G119" i="53"/>
  <c r="H118" i="53"/>
  <c r="G119" i="52"/>
  <c r="H118" i="52"/>
  <c r="D138" i="52"/>
  <c r="G140" i="52"/>
  <c r="G86" i="39"/>
  <c r="F87" i="39"/>
  <c r="H141" i="53" l="1"/>
  <c r="I140" i="53"/>
  <c r="G141" i="53"/>
  <c r="J139" i="53"/>
  <c r="D141" i="53"/>
  <c r="I139" i="53"/>
  <c r="E141" i="53"/>
  <c r="F139" i="53"/>
  <c r="E139" i="53"/>
  <c r="F141" i="53"/>
  <c r="G119" i="54"/>
  <c r="H118" i="54"/>
  <c r="D138" i="54"/>
  <c r="G140" i="54"/>
  <c r="I118" i="53"/>
  <c r="H119" i="53"/>
  <c r="N143" i="52"/>
  <c r="H140" i="52"/>
  <c r="N148" i="52"/>
  <c r="O148" i="52" s="1"/>
  <c r="H119" i="52"/>
  <c r="I118" i="52"/>
  <c r="G87" i="39"/>
  <c r="H86" i="39"/>
  <c r="J140" i="53" l="1"/>
  <c r="I141" i="53"/>
  <c r="G141" i="52"/>
  <c r="N143" i="54"/>
  <c r="H140" i="54"/>
  <c r="N148" i="54"/>
  <c r="O148" i="54" s="1"/>
  <c r="H119" i="54"/>
  <c r="I118" i="54"/>
  <c r="I119" i="53"/>
  <c r="J118" i="53"/>
  <c r="J119" i="53" s="1"/>
  <c r="J118" i="52"/>
  <c r="J119" i="52" s="1"/>
  <c r="I119" i="52"/>
  <c r="I140" i="52"/>
  <c r="H141" i="52"/>
  <c r="J139" i="52"/>
  <c r="I139" i="52"/>
  <c r="D141" i="52"/>
  <c r="E141" i="52"/>
  <c r="F139" i="52"/>
  <c r="F141" i="52"/>
  <c r="E139" i="52"/>
  <c r="D139" i="52"/>
  <c r="I86" i="39"/>
  <c r="H87" i="39"/>
  <c r="D142" i="53" l="1"/>
  <c r="J141" i="53"/>
  <c r="G141" i="54"/>
  <c r="J118" i="54"/>
  <c r="J119" i="54" s="1"/>
  <c r="I119" i="54"/>
  <c r="I140" i="54"/>
  <c r="H141" i="54"/>
  <c r="J139" i="54"/>
  <c r="I139" i="54"/>
  <c r="D141" i="54"/>
  <c r="E141" i="54"/>
  <c r="F139" i="54"/>
  <c r="F141" i="54"/>
  <c r="E139" i="54"/>
  <c r="D139" i="54"/>
  <c r="J140" i="52"/>
  <c r="I141" i="52"/>
  <c r="I87" i="39"/>
  <c r="J86" i="39"/>
  <c r="E142" i="53" l="1"/>
  <c r="D143" i="53"/>
  <c r="J140" i="54"/>
  <c r="I141" i="54"/>
  <c r="J141" i="52"/>
  <c r="D142" i="52"/>
  <c r="D88" i="39"/>
  <c r="J87" i="39"/>
  <c r="E143" i="53" l="1"/>
  <c r="F142" i="53"/>
  <c r="J141" i="54"/>
  <c r="D142" i="54"/>
  <c r="D143" i="52"/>
  <c r="E142" i="52"/>
  <c r="D89" i="39"/>
  <c r="E88" i="39"/>
  <c r="F143" i="53" l="1"/>
  <c r="G142" i="53"/>
  <c r="D143" i="54"/>
  <c r="E142" i="54"/>
  <c r="E143" i="52"/>
  <c r="F142" i="52"/>
  <c r="F88" i="39"/>
  <c r="E89" i="39"/>
  <c r="H142" i="53" l="1"/>
  <c r="G143" i="53"/>
  <c r="E143" i="54"/>
  <c r="F142" i="54"/>
  <c r="G142" i="52"/>
  <c r="F143" i="52"/>
  <c r="F89" i="39"/>
  <c r="G88" i="39"/>
  <c r="H143" i="53" l="1"/>
  <c r="I142" i="53"/>
  <c r="G142" i="54"/>
  <c r="F143" i="54"/>
  <c r="G143" i="52"/>
  <c r="H142" i="52"/>
  <c r="H88" i="39"/>
  <c r="G89" i="39"/>
  <c r="I143" i="53" l="1"/>
  <c r="J142" i="53"/>
  <c r="G143" i="54"/>
  <c r="H142" i="54"/>
  <c r="H143" i="52"/>
  <c r="I142" i="52"/>
  <c r="H89" i="39"/>
  <c r="I88" i="39"/>
  <c r="D144" i="53" l="1"/>
  <c r="J143" i="53"/>
  <c r="H143" i="54"/>
  <c r="I142" i="54"/>
  <c r="I143" i="52"/>
  <c r="J142" i="52"/>
  <c r="J88" i="39"/>
  <c r="J89" i="39" s="1"/>
  <c r="I89" i="39"/>
  <c r="D145" i="53" l="1"/>
  <c r="E144" i="53"/>
  <c r="I143" i="54"/>
  <c r="J142" i="54"/>
  <c r="J143" i="52"/>
  <c r="D144" i="52"/>
  <c r="M108" i="39"/>
  <c r="J108" i="39" s="1"/>
  <c r="E145" i="53" l="1"/>
  <c r="F144" i="53"/>
  <c r="J143" i="54"/>
  <c r="D144" i="54"/>
  <c r="E144" i="52"/>
  <c r="D145" i="52"/>
  <c r="J109" i="39"/>
  <c r="D110" i="39"/>
  <c r="I108" i="39"/>
  <c r="G144" i="53" l="1"/>
  <c r="F145" i="53"/>
  <c r="E144" i="54"/>
  <c r="D145" i="54"/>
  <c r="F144" i="52"/>
  <c r="E145" i="52"/>
  <c r="H108" i="39"/>
  <c r="I109" i="39"/>
  <c r="D111" i="39"/>
  <c r="E110" i="39"/>
  <c r="F110" i="39" s="1"/>
  <c r="H144" i="53" l="1"/>
  <c r="G145" i="53"/>
  <c r="F144" i="54"/>
  <c r="E145" i="54"/>
  <c r="G144" i="52"/>
  <c r="F145" i="52"/>
  <c r="G110" i="39"/>
  <c r="F111" i="39"/>
  <c r="H109" i="39"/>
  <c r="G108" i="39"/>
  <c r="H145" i="53" l="1"/>
  <c r="I144" i="53"/>
  <c r="G144" i="54"/>
  <c r="F145" i="54"/>
  <c r="G145" i="52"/>
  <c r="H144" i="52"/>
  <c r="F108" i="39"/>
  <c r="G109" i="39"/>
  <c r="H110" i="39"/>
  <c r="G111" i="39"/>
  <c r="I145" i="53" l="1"/>
  <c r="J144" i="53"/>
  <c r="G145" i="54"/>
  <c r="H144" i="54"/>
  <c r="H145" i="52"/>
  <c r="I144" i="52"/>
  <c r="H111" i="39"/>
  <c r="I110" i="39"/>
  <c r="E108" i="39"/>
  <c r="D108" i="39" s="1"/>
  <c r="D109" i="39" s="1"/>
  <c r="F109" i="39"/>
  <c r="J145" i="53" l="1"/>
  <c r="D146" i="53"/>
  <c r="H145" i="54"/>
  <c r="I144" i="54"/>
  <c r="J144" i="52"/>
  <c r="I145" i="52"/>
  <c r="J110" i="39"/>
  <c r="I111" i="39"/>
  <c r="E146" i="53" l="1"/>
  <c r="D147" i="53"/>
  <c r="J144" i="54"/>
  <c r="I145" i="54"/>
  <c r="D146" i="52"/>
  <c r="J145" i="52"/>
  <c r="J111" i="39"/>
  <c r="D112" i="39"/>
  <c r="F146" i="53" l="1"/>
  <c r="E147" i="53"/>
  <c r="D146" i="54"/>
  <c r="J145" i="54"/>
  <c r="E146" i="52"/>
  <c r="D147" i="52"/>
  <c r="E112" i="39"/>
  <c r="F112" i="39" s="1"/>
  <c r="D113" i="39"/>
  <c r="F147" i="53" l="1"/>
  <c r="G146" i="53"/>
  <c r="E146" i="54"/>
  <c r="D147" i="54"/>
  <c r="E147" i="52"/>
  <c r="F146" i="52"/>
  <c r="F113" i="39"/>
  <c r="G112" i="39"/>
  <c r="G147" i="53" l="1"/>
  <c r="H146" i="53"/>
  <c r="E147" i="54"/>
  <c r="F146" i="54"/>
  <c r="G146" i="52"/>
  <c r="F147" i="52"/>
  <c r="H112" i="39"/>
  <c r="G113" i="39"/>
  <c r="I146" i="53" l="1"/>
  <c r="H147" i="53"/>
  <c r="G146" i="54"/>
  <c r="F147" i="54"/>
  <c r="H146" i="52"/>
  <c r="G147" i="52"/>
  <c r="H113" i="39"/>
  <c r="I112" i="39"/>
  <c r="J146" i="53" l="1"/>
  <c r="I147" i="53"/>
  <c r="H146" i="54"/>
  <c r="G147" i="54"/>
  <c r="H147" i="52"/>
  <c r="I146" i="52"/>
  <c r="J112" i="39"/>
  <c r="I113" i="39"/>
  <c r="J147" i="53" l="1"/>
  <c r="D148" i="53"/>
  <c r="H147" i="54"/>
  <c r="I146" i="54"/>
  <c r="I147" i="52"/>
  <c r="J146" i="52"/>
  <c r="J113" i="39"/>
  <c r="D114" i="39"/>
  <c r="E148" i="53" l="1"/>
  <c r="D149" i="53"/>
  <c r="I147" i="54"/>
  <c r="J146" i="54"/>
  <c r="D148" i="52"/>
  <c r="J147" i="52"/>
  <c r="E114" i="39"/>
  <c r="F114" i="39" s="1"/>
  <c r="D115" i="39"/>
  <c r="F148" i="53" l="1"/>
  <c r="E149" i="53"/>
  <c r="D148" i="54"/>
  <c r="J147" i="54"/>
  <c r="E148" i="52"/>
  <c r="D149" i="52"/>
  <c r="G114" i="39"/>
  <c r="F115" i="39"/>
  <c r="G148" i="53" l="1"/>
  <c r="F149" i="53"/>
  <c r="E148" i="54"/>
  <c r="D149" i="54"/>
  <c r="E149" i="52"/>
  <c r="F148" i="52"/>
  <c r="G115" i="39"/>
  <c r="H114" i="39"/>
  <c r="G149" i="53" l="1"/>
  <c r="H148" i="53"/>
  <c r="E149" i="54"/>
  <c r="F148" i="54"/>
  <c r="F149" i="52"/>
  <c r="G148" i="52"/>
  <c r="H115" i="39"/>
  <c r="I114" i="39"/>
  <c r="I148" i="53" l="1"/>
  <c r="H149" i="53"/>
  <c r="F149" i="54"/>
  <c r="G148" i="54"/>
  <c r="H148" i="52"/>
  <c r="G149" i="52"/>
  <c r="J114" i="39"/>
  <c r="I115" i="39"/>
  <c r="J148" i="53" l="1"/>
  <c r="J149" i="53" s="1"/>
  <c r="I149" i="53"/>
  <c r="H148" i="54"/>
  <c r="G149" i="54"/>
  <c r="I148" i="52"/>
  <c r="H149" i="52"/>
  <c r="J115" i="39"/>
  <c r="D116" i="39"/>
  <c r="I148" i="54" l="1"/>
  <c r="H149" i="54"/>
  <c r="J148" i="52"/>
  <c r="J149" i="52" s="1"/>
  <c r="I149" i="52"/>
  <c r="M168" i="52"/>
  <c r="J168" i="52" s="1"/>
  <c r="D117" i="39"/>
  <c r="E116" i="39"/>
  <c r="F116" i="39" s="1"/>
  <c r="J148" i="54" l="1"/>
  <c r="J149" i="54" s="1"/>
  <c r="I149" i="54"/>
  <c r="M168" i="54"/>
  <c r="J168" i="54" s="1"/>
  <c r="M168" i="53"/>
  <c r="J168" i="53" s="1"/>
  <c r="D170" i="52"/>
  <c r="I168" i="52"/>
  <c r="G116" i="39"/>
  <c r="F117" i="39"/>
  <c r="D170" i="54" l="1"/>
  <c r="I168" i="54"/>
  <c r="I168" i="53"/>
  <c r="D170" i="53"/>
  <c r="H168" i="52"/>
  <c r="E170" i="52"/>
  <c r="G117" i="39"/>
  <c r="H116" i="39"/>
  <c r="H168" i="54" l="1"/>
  <c r="E170" i="54"/>
  <c r="E170" i="53"/>
  <c r="H168" i="53"/>
  <c r="G168" i="52"/>
  <c r="F170" i="52"/>
  <c r="I116" i="39"/>
  <c r="H117" i="39"/>
  <c r="F170" i="54" l="1"/>
  <c r="G168" i="54"/>
  <c r="G168" i="53"/>
  <c r="F170" i="53"/>
  <c r="F168" i="52"/>
  <c r="G170" i="52"/>
  <c r="J116" i="39"/>
  <c r="I117" i="39"/>
  <c r="F168" i="54" l="1"/>
  <c r="G170" i="54"/>
  <c r="G170" i="53"/>
  <c r="F168" i="53"/>
  <c r="H170" i="52"/>
  <c r="E168" i="52"/>
  <c r="M138" i="39"/>
  <c r="J138" i="39" s="1"/>
  <c r="J117" i="39"/>
  <c r="D118" i="39"/>
  <c r="H170" i="54" l="1"/>
  <c r="E168" i="54"/>
  <c r="E168" i="53"/>
  <c r="H170" i="53"/>
  <c r="I170" i="52"/>
  <c r="D168" i="52"/>
  <c r="E118" i="39"/>
  <c r="D119" i="39"/>
  <c r="N118" i="39" s="1"/>
  <c r="I138" i="39"/>
  <c r="D140" i="39"/>
  <c r="D168" i="54" l="1"/>
  <c r="I170" i="54"/>
  <c r="I170" i="53"/>
  <c r="D168" i="53"/>
  <c r="N175" i="52"/>
  <c r="D169" i="52"/>
  <c r="J170" i="52"/>
  <c r="I171" i="52"/>
  <c r="E140" i="39"/>
  <c r="H138" i="39"/>
  <c r="G138" i="39" s="1"/>
  <c r="F138" i="39" s="1"/>
  <c r="E115" i="39"/>
  <c r="E111" i="39"/>
  <c r="E113" i="39"/>
  <c r="O118" i="39"/>
  <c r="E117" i="39" s="1"/>
  <c r="F118" i="39"/>
  <c r="J170" i="54" l="1"/>
  <c r="N175" i="54"/>
  <c r="D169" i="54"/>
  <c r="N175" i="53"/>
  <c r="D169" i="53" s="1"/>
  <c r="J170" i="53"/>
  <c r="J171" i="52"/>
  <c r="D172" i="52"/>
  <c r="J169" i="52"/>
  <c r="I169" i="52"/>
  <c r="D171" i="52"/>
  <c r="H169" i="52"/>
  <c r="E171" i="52"/>
  <c r="G169" i="52"/>
  <c r="F171" i="52"/>
  <c r="G171" i="52"/>
  <c r="F169" i="52"/>
  <c r="E169" i="52"/>
  <c r="H171" i="52"/>
  <c r="E119" i="39"/>
  <c r="E138" i="39"/>
  <c r="G118" i="39"/>
  <c r="F119" i="39"/>
  <c r="E109" i="39"/>
  <c r="F140" i="39"/>
  <c r="I171" i="53" l="1"/>
  <c r="J169" i="54"/>
  <c r="I169" i="54"/>
  <c r="D171" i="54"/>
  <c r="E171" i="54"/>
  <c r="H169" i="54"/>
  <c r="G169" i="54"/>
  <c r="F171" i="54"/>
  <c r="G171" i="54"/>
  <c r="F169" i="54"/>
  <c r="E169" i="54"/>
  <c r="H171" i="54"/>
  <c r="I171" i="54"/>
  <c r="J171" i="54"/>
  <c r="D172" i="54"/>
  <c r="D172" i="53"/>
  <c r="J171" i="53"/>
  <c r="J169" i="53"/>
  <c r="D171" i="53"/>
  <c r="I169" i="53"/>
  <c r="H169" i="53"/>
  <c r="E171" i="53"/>
  <c r="F171" i="53"/>
  <c r="G169" i="53"/>
  <c r="F169" i="53"/>
  <c r="G171" i="53"/>
  <c r="H171" i="53"/>
  <c r="E169" i="53"/>
  <c r="D173" i="52"/>
  <c r="E172" i="52"/>
  <c r="H118" i="39"/>
  <c r="G119" i="39"/>
  <c r="G140" i="39"/>
  <c r="D138" i="39"/>
  <c r="N143" i="39" s="1"/>
  <c r="E139" i="39" s="1"/>
  <c r="D173" i="54" l="1"/>
  <c r="E172" i="54"/>
  <c r="D173" i="53"/>
  <c r="E172" i="53"/>
  <c r="E173" i="52"/>
  <c r="F172" i="52"/>
  <c r="H140" i="39"/>
  <c r="N148" i="39"/>
  <c r="D139" i="39"/>
  <c r="J139" i="39"/>
  <c r="I139" i="39"/>
  <c r="F139" i="39"/>
  <c r="I118" i="39"/>
  <c r="H119" i="39"/>
  <c r="E173" i="54" l="1"/>
  <c r="F172" i="54"/>
  <c r="E173" i="53"/>
  <c r="F172" i="53"/>
  <c r="G172" i="52"/>
  <c r="F173" i="52"/>
  <c r="O148" i="39"/>
  <c r="E141" i="39" s="1"/>
  <c r="F141" i="39"/>
  <c r="J118" i="39"/>
  <c r="J119" i="39" s="1"/>
  <c r="I119" i="39"/>
  <c r="D141" i="39"/>
  <c r="G141" i="39"/>
  <c r="H141" i="39"/>
  <c r="I140" i="39"/>
  <c r="G172" i="54" l="1"/>
  <c r="F173" i="54"/>
  <c r="F173" i="53"/>
  <c r="G172" i="53"/>
  <c r="H172" i="52"/>
  <c r="G173" i="52"/>
  <c r="J140" i="39"/>
  <c r="I141" i="39"/>
  <c r="H172" i="54" l="1"/>
  <c r="G173" i="54"/>
  <c r="H172" i="53"/>
  <c r="G173" i="53"/>
  <c r="H173" i="52"/>
  <c r="I172" i="52"/>
  <c r="D142" i="39"/>
  <c r="J141" i="39"/>
  <c r="H173" i="54" l="1"/>
  <c r="I172" i="54"/>
  <c r="I172" i="53"/>
  <c r="H173" i="53"/>
  <c r="J172" i="52"/>
  <c r="I173" i="52"/>
  <c r="D143" i="39"/>
  <c r="E142" i="39"/>
  <c r="J172" i="54" l="1"/>
  <c r="I173" i="54"/>
  <c r="I173" i="53"/>
  <c r="J172" i="53"/>
  <c r="J173" i="52"/>
  <c r="D174" i="52"/>
  <c r="F142" i="39"/>
  <c r="E143" i="39"/>
  <c r="J173" i="54" l="1"/>
  <c r="D174" i="54"/>
  <c r="D174" i="53"/>
  <c r="J173" i="53"/>
  <c r="E174" i="52"/>
  <c r="D175" i="52"/>
  <c r="G142" i="39"/>
  <c r="F143" i="39"/>
  <c r="E174" i="54" l="1"/>
  <c r="D175" i="54"/>
  <c r="E174" i="53"/>
  <c r="D175" i="53"/>
  <c r="E175" i="52"/>
  <c r="F174" i="52"/>
  <c r="H142" i="39"/>
  <c r="G143" i="39"/>
  <c r="E175" i="54" l="1"/>
  <c r="F174" i="54"/>
  <c r="F174" i="53"/>
  <c r="E175" i="53"/>
  <c r="F175" i="52"/>
  <c r="G174" i="52"/>
  <c r="H143" i="39"/>
  <c r="I142" i="39"/>
  <c r="F175" i="54" l="1"/>
  <c r="G174" i="54"/>
  <c r="F175" i="53"/>
  <c r="G174" i="53"/>
  <c r="H174" i="52"/>
  <c r="G175" i="52"/>
  <c r="I143" i="39"/>
  <c r="J142" i="39"/>
  <c r="H174" i="54" l="1"/>
  <c r="G175" i="54"/>
  <c r="G175" i="53"/>
  <c r="H174" i="53"/>
  <c r="I174" i="52"/>
  <c r="H175" i="52"/>
  <c r="J143" i="39"/>
  <c r="D144" i="39"/>
  <c r="I174" i="54" l="1"/>
  <c r="H175" i="54"/>
  <c r="I174" i="53"/>
  <c r="H175" i="53"/>
  <c r="I175" i="52"/>
  <c r="J174" i="52"/>
  <c r="D145" i="39"/>
  <c r="E144" i="39"/>
  <c r="I175" i="54" l="1"/>
  <c r="J174" i="54"/>
  <c r="J174" i="53"/>
  <c r="I175" i="53"/>
  <c r="J175" i="52"/>
  <c r="D176" i="52"/>
  <c r="E145" i="39"/>
  <c r="F144" i="39"/>
  <c r="J175" i="54" l="1"/>
  <c r="D176" i="54"/>
  <c r="J175" i="53"/>
  <c r="D176" i="53"/>
  <c r="E176" i="52"/>
  <c r="D177" i="52"/>
  <c r="F145" i="39"/>
  <c r="G144" i="39"/>
  <c r="E176" i="54" l="1"/>
  <c r="D177" i="54"/>
  <c r="D177" i="53"/>
  <c r="E176" i="53"/>
  <c r="E177" i="52"/>
  <c r="F176" i="52"/>
  <c r="H144" i="39"/>
  <c r="G145" i="39"/>
  <c r="E177" i="54" l="1"/>
  <c r="F176" i="54"/>
  <c r="F176" i="53"/>
  <c r="E177" i="53"/>
  <c r="F177" i="52"/>
  <c r="G176" i="52"/>
  <c r="H145" i="39"/>
  <c r="I144" i="39"/>
  <c r="F177" i="54" l="1"/>
  <c r="G176" i="54"/>
  <c r="F177" i="53"/>
  <c r="G176" i="53"/>
  <c r="H176" i="52"/>
  <c r="G177" i="52"/>
  <c r="I145" i="39"/>
  <c r="J144" i="39"/>
  <c r="H176" i="54" l="1"/>
  <c r="G177" i="54"/>
  <c r="G177" i="53"/>
  <c r="H176" i="53"/>
  <c r="I176" i="52"/>
  <c r="H177" i="52"/>
  <c r="J145" i="39"/>
  <c r="D146" i="39"/>
  <c r="I176" i="54" l="1"/>
  <c r="H177" i="54"/>
  <c r="I176" i="53"/>
  <c r="H177" i="53"/>
  <c r="I177" i="52"/>
  <c r="J176" i="52"/>
  <c r="E146" i="39"/>
  <c r="D147" i="39"/>
  <c r="I177" i="54" l="1"/>
  <c r="J176" i="54"/>
  <c r="J176" i="53"/>
  <c r="I177" i="53"/>
  <c r="M198" i="52"/>
  <c r="J198" i="52" s="1"/>
  <c r="D178" i="52"/>
  <c r="J177" i="52"/>
  <c r="E147" i="39"/>
  <c r="F146" i="39"/>
  <c r="M198" i="54" l="1"/>
  <c r="J198" i="54" s="1"/>
  <c r="D178" i="54"/>
  <c r="J177" i="54"/>
  <c r="J177" i="53"/>
  <c r="D178" i="53"/>
  <c r="M198" i="53"/>
  <c r="J198" i="53" s="1"/>
  <c r="D179" i="52"/>
  <c r="E178" i="52"/>
  <c r="D200" i="52"/>
  <c r="J199" i="52"/>
  <c r="I198" i="52"/>
  <c r="F147" i="39"/>
  <c r="G146" i="39"/>
  <c r="D179" i="54" l="1"/>
  <c r="E178" i="54"/>
  <c r="D200" i="54"/>
  <c r="J199" i="54"/>
  <c r="I198" i="54"/>
  <c r="D179" i="53"/>
  <c r="E178" i="53"/>
  <c r="J199" i="53"/>
  <c r="I198" i="53"/>
  <c r="D200" i="53"/>
  <c r="D201" i="52"/>
  <c r="E200" i="52"/>
  <c r="F178" i="52"/>
  <c r="E179" i="52"/>
  <c r="I199" i="52"/>
  <c r="H198" i="52"/>
  <c r="G147" i="39"/>
  <c r="H146" i="39"/>
  <c r="D201" i="54" l="1"/>
  <c r="E200" i="54"/>
  <c r="F178" i="54"/>
  <c r="E179" i="54"/>
  <c r="I199" i="54"/>
  <c r="H198" i="54"/>
  <c r="H198" i="53"/>
  <c r="I199" i="53"/>
  <c r="F178" i="53"/>
  <c r="E179" i="53"/>
  <c r="D201" i="53"/>
  <c r="E200" i="53"/>
  <c r="G178" i="52"/>
  <c r="F179" i="52"/>
  <c r="G198" i="52"/>
  <c r="H199" i="52"/>
  <c r="F200" i="52"/>
  <c r="E201" i="52"/>
  <c r="I146" i="39"/>
  <c r="H147" i="39"/>
  <c r="G178" i="54" l="1"/>
  <c r="F179" i="54"/>
  <c r="G198" i="54"/>
  <c r="H199" i="54"/>
  <c r="F200" i="54"/>
  <c r="E201" i="54"/>
  <c r="G178" i="53"/>
  <c r="F179" i="53"/>
  <c r="E201" i="53"/>
  <c r="F200" i="53"/>
  <c r="G198" i="53"/>
  <c r="H199" i="53"/>
  <c r="F198" i="52"/>
  <c r="G199" i="52"/>
  <c r="F201" i="52"/>
  <c r="G200" i="52"/>
  <c r="G179" i="52"/>
  <c r="H178" i="52"/>
  <c r="I147" i="39"/>
  <c r="J146" i="39"/>
  <c r="F198" i="54" l="1"/>
  <c r="G199" i="54"/>
  <c r="F201" i="54"/>
  <c r="G200" i="54"/>
  <c r="G179" i="54"/>
  <c r="H178" i="54"/>
  <c r="G200" i="53"/>
  <c r="F201" i="53"/>
  <c r="G199" i="53"/>
  <c r="F198" i="53"/>
  <c r="G179" i="53"/>
  <c r="H178" i="53"/>
  <c r="G201" i="52"/>
  <c r="H200" i="52"/>
  <c r="H179" i="52"/>
  <c r="I178" i="52"/>
  <c r="F199" i="52"/>
  <c r="E198" i="52"/>
  <c r="J147" i="39"/>
  <c r="D148" i="39"/>
  <c r="G201" i="54" l="1"/>
  <c r="H200" i="54"/>
  <c r="H179" i="54"/>
  <c r="I178" i="54"/>
  <c r="F199" i="54"/>
  <c r="E198" i="54"/>
  <c r="F199" i="53"/>
  <c r="E198" i="53"/>
  <c r="H179" i="53"/>
  <c r="I178" i="53"/>
  <c r="G201" i="53"/>
  <c r="H200" i="53"/>
  <c r="J178" i="52"/>
  <c r="J179" i="52" s="1"/>
  <c r="I179" i="52"/>
  <c r="E199" i="52"/>
  <c r="D198" i="52"/>
  <c r="D199" i="52" s="1"/>
  <c r="I200" i="52"/>
  <c r="H201" i="52"/>
  <c r="E148" i="39"/>
  <c r="D149" i="39"/>
  <c r="J178" i="54" l="1"/>
  <c r="J179" i="54" s="1"/>
  <c r="I179" i="54"/>
  <c r="E199" i="54"/>
  <c r="D198" i="54"/>
  <c r="D199" i="54" s="1"/>
  <c r="I200" i="54"/>
  <c r="H201" i="54"/>
  <c r="I179" i="53"/>
  <c r="J178" i="53"/>
  <c r="J179" i="53" s="1"/>
  <c r="D198" i="53"/>
  <c r="D199" i="53" s="1"/>
  <c r="E199" i="53"/>
  <c r="H201" i="53"/>
  <c r="I200" i="53"/>
  <c r="J200" i="52"/>
  <c r="I201" i="52"/>
  <c r="F148" i="39"/>
  <c r="E149" i="39"/>
  <c r="J200" i="54" l="1"/>
  <c r="I201" i="54"/>
  <c r="I201" i="53"/>
  <c r="J200" i="53"/>
  <c r="J201" i="52"/>
  <c r="D202" i="52"/>
  <c r="F149" i="39"/>
  <c r="G148" i="39"/>
  <c r="J201" i="54" l="1"/>
  <c r="D202" i="54"/>
  <c r="J201" i="53"/>
  <c r="D202" i="53"/>
  <c r="E202" i="52"/>
  <c r="D203" i="52"/>
  <c r="G149" i="39"/>
  <c r="H148" i="39"/>
  <c r="E202" i="54" l="1"/>
  <c r="D203" i="54"/>
  <c r="D203" i="53"/>
  <c r="E202" i="53"/>
  <c r="F202" i="52"/>
  <c r="E203" i="52"/>
  <c r="H149" i="39"/>
  <c r="I148" i="39"/>
  <c r="F202" i="54" l="1"/>
  <c r="E203" i="54"/>
  <c r="E203" i="53"/>
  <c r="F202" i="53"/>
  <c r="G202" i="52"/>
  <c r="F203" i="52"/>
  <c r="J148" i="39"/>
  <c r="J149" i="39" s="1"/>
  <c r="I149" i="39"/>
  <c r="G202" i="54" l="1"/>
  <c r="F203" i="54"/>
  <c r="G202" i="53"/>
  <c r="F203" i="53"/>
  <c r="G203" i="52"/>
  <c r="H202" i="52"/>
  <c r="M168" i="39"/>
  <c r="J168" i="39" s="1"/>
  <c r="I168" i="39" s="1"/>
  <c r="G203" i="54" l="1"/>
  <c r="H202" i="54"/>
  <c r="H202" i="53"/>
  <c r="G203" i="53"/>
  <c r="I202" i="52"/>
  <c r="H203" i="52"/>
  <c r="D170" i="39"/>
  <c r="E170" i="39" s="1"/>
  <c r="H168" i="39"/>
  <c r="I202" i="54" l="1"/>
  <c r="H203" i="54"/>
  <c r="H203" i="53"/>
  <c r="I202" i="53"/>
  <c r="J202" i="52"/>
  <c r="I203" i="52"/>
  <c r="G168" i="39"/>
  <c r="F170" i="39"/>
  <c r="J202" i="54" l="1"/>
  <c r="I203" i="54"/>
  <c r="J202" i="53"/>
  <c r="I203" i="53"/>
  <c r="D204" i="52"/>
  <c r="J203" i="52"/>
  <c r="G170" i="39"/>
  <c r="F168" i="39"/>
  <c r="D204" i="54" l="1"/>
  <c r="J203" i="54"/>
  <c r="D204" i="53"/>
  <c r="J203" i="53"/>
  <c r="D205" i="52"/>
  <c r="E204" i="52"/>
  <c r="H170" i="39"/>
  <c r="E168" i="39"/>
  <c r="D205" i="54" l="1"/>
  <c r="E204" i="54"/>
  <c r="E204" i="53"/>
  <c r="D205" i="53"/>
  <c r="E205" i="52"/>
  <c r="F204" i="52"/>
  <c r="D168" i="39"/>
  <c r="I170" i="39"/>
  <c r="E205" i="54" l="1"/>
  <c r="F204" i="54"/>
  <c r="E205" i="53"/>
  <c r="F204" i="53"/>
  <c r="F205" i="52"/>
  <c r="G204" i="52"/>
  <c r="J170" i="39"/>
  <c r="N175" i="39"/>
  <c r="D169" i="39" s="1"/>
  <c r="F205" i="54" l="1"/>
  <c r="G204" i="54"/>
  <c r="F205" i="53"/>
  <c r="G204" i="53"/>
  <c r="H204" i="52"/>
  <c r="G205" i="52"/>
  <c r="J169" i="39"/>
  <c r="D171" i="39"/>
  <c r="I169" i="39"/>
  <c r="H169" i="39"/>
  <c r="E171" i="39"/>
  <c r="F171" i="39"/>
  <c r="G169" i="39"/>
  <c r="F169" i="39"/>
  <c r="G171" i="39"/>
  <c r="H171" i="39"/>
  <c r="E169" i="39"/>
  <c r="I171" i="39"/>
  <c r="D172" i="39"/>
  <c r="J171" i="39"/>
  <c r="H204" i="54" l="1"/>
  <c r="G205" i="54"/>
  <c r="G205" i="53"/>
  <c r="H204" i="53"/>
  <c r="H205" i="52"/>
  <c r="I204" i="52"/>
  <c r="D173" i="39"/>
  <c r="E172" i="39"/>
  <c r="H205" i="54" l="1"/>
  <c r="I204" i="54"/>
  <c r="I204" i="53"/>
  <c r="H205" i="53"/>
  <c r="I205" i="52"/>
  <c r="J204" i="52"/>
  <c r="F172" i="39"/>
  <c r="E173" i="39"/>
  <c r="I205" i="54" l="1"/>
  <c r="J204" i="54"/>
  <c r="I205" i="53"/>
  <c r="J204" i="53"/>
  <c r="D206" i="52"/>
  <c r="J205" i="52"/>
  <c r="F173" i="39"/>
  <c r="G172" i="39"/>
  <c r="D206" i="54" l="1"/>
  <c r="J205" i="54"/>
  <c r="D206" i="53"/>
  <c r="J205" i="53"/>
  <c r="E206" i="52"/>
  <c r="D207" i="52"/>
  <c r="G173" i="39"/>
  <c r="H172" i="39"/>
  <c r="E206" i="54" l="1"/>
  <c r="D207" i="54"/>
  <c r="E206" i="53"/>
  <c r="D207" i="53"/>
  <c r="E207" i="52"/>
  <c r="F206" i="52"/>
  <c r="H173" i="39"/>
  <c r="I172" i="39"/>
  <c r="E207" i="54" l="1"/>
  <c r="F206" i="54"/>
  <c r="F206" i="53"/>
  <c r="E207" i="53"/>
  <c r="G206" i="52"/>
  <c r="F207" i="52"/>
  <c r="J172" i="39"/>
  <c r="I173" i="39"/>
  <c r="G206" i="54" l="1"/>
  <c r="F207" i="54"/>
  <c r="F207" i="53"/>
  <c r="G206" i="53"/>
  <c r="H206" i="52"/>
  <c r="G207" i="52"/>
  <c r="J173" i="39"/>
  <c r="D174" i="39"/>
  <c r="H206" i="54" l="1"/>
  <c r="G207" i="54"/>
  <c r="G207" i="53"/>
  <c r="H206" i="53"/>
  <c r="I206" i="52"/>
  <c r="H207" i="52"/>
  <c r="D175" i="39"/>
  <c r="E174" i="39"/>
  <c r="I206" i="54" l="1"/>
  <c r="H207" i="54"/>
  <c r="I206" i="53"/>
  <c r="H207" i="53"/>
  <c r="I207" i="52"/>
  <c r="J206" i="52"/>
  <c r="F174" i="39"/>
  <c r="E175" i="39"/>
  <c r="I207" i="54" l="1"/>
  <c r="J206" i="54"/>
  <c r="J206" i="53"/>
  <c r="I207" i="53"/>
  <c r="M228" i="52"/>
  <c r="J228" i="52" s="1"/>
  <c r="D208" i="52"/>
  <c r="J207" i="52"/>
  <c r="F175" i="39"/>
  <c r="G174" i="39"/>
  <c r="M228" i="54" l="1"/>
  <c r="J228" i="54" s="1"/>
  <c r="D208" i="54"/>
  <c r="J207" i="54"/>
  <c r="J207" i="53"/>
  <c r="D208" i="53"/>
  <c r="M228" i="53"/>
  <c r="J228" i="53" s="1"/>
  <c r="D209" i="52"/>
  <c r="E208" i="52"/>
  <c r="D230" i="52"/>
  <c r="I228" i="52"/>
  <c r="J229" i="52"/>
  <c r="G175" i="39"/>
  <c r="H174" i="39"/>
  <c r="D209" i="54" l="1"/>
  <c r="E208" i="54"/>
  <c r="D230" i="54"/>
  <c r="I228" i="54"/>
  <c r="J229" i="54"/>
  <c r="D209" i="53"/>
  <c r="E208" i="53"/>
  <c r="D230" i="53"/>
  <c r="I228" i="53"/>
  <c r="J229" i="53"/>
  <c r="H228" i="52"/>
  <c r="I229" i="52"/>
  <c r="D231" i="52"/>
  <c r="E230" i="52"/>
  <c r="F208" i="52"/>
  <c r="E209" i="52"/>
  <c r="I174" i="39"/>
  <c r="H175" i="39"/>
  <c r="H228" i="54" l="1"/>
  <c r="I229" i="54"/>
  <c r="D231" i="54"/>
  <c r="E230" i="54"/>
  <c r="F208" i="54"/>
  <c r="E209" i="54"/>
  <c r="H228" i="53"/>
  <c r="I229" i="53"/>
  <c r="E230" i="53"/>
  <c r="D231" i="53"/>
  <c r="E209" i="53"/>
  <c r="F208" i="53"/>
  <c r="E231" i="52"/>
  <c r="F230" i="52"/>
  <c r="F209" i="52"/>
  <c r="G208" i="52"/>
  <c r="G228" i="52"/>
  <c r="H229" i="52"/>
  <c r="I175" i="39"/>
  <c r="J174" i="39"/>
  <c r="E231" i="54" l="1"/>
  <c r="F230" i="54"/>
  <c r="F209" i="54"/>
  <c r="G208" i="54"/>
  <c r="G228" i="54"/>
  <c r="H229" i="54"/>
  <c r="E231" i="53"/>
  <c r="F230" i="53"/>
  <c r="G208" i="53"/>
  <c r="F209" i="53"/>
  <c r="H229" i="53"/>
  <c r="G228" i="53"/>
  <c r="G209" i="52"/>
  <c r="H208" i="52"/>
  <c r="F231" i="52"/>
  <c r="G230" i="52"/>
  <c r="G229" i="52"/>
  <c r="F228" i="52"/>
  <c r="J175" i="39"/>
  <c r="D176" i="39"/>
  <c r="G209" i="54" l="1"/>
  <c r="H208" i="54"/>
  <c r="F231" i="54"/>
  <c r="G230" i="54"/>
  <c r="G229" i="54"/>
  <c r="F228" i="54"/>
  <c r="H208" i="53"/>
  <c r="G209" i="53"/>
  <c r="G229" i="53"/>
  <c r="F228" i="53"/>
  <c r="F231" i="53"/>
  <c r="G230" i="53"/>
  <c r="H230" i="52"/>
  <c r="G231" i="52"/>
  <c r="F229" i="52"/>
  <c r="E228" i="52"/>
  <c r="H209" i="52"/>
  <c r="I208" i="52"/>
  <c r="D177" i="39"/>
  <c r="E176" i="39"/>
  <c r="H230" i="54" l="1"/>
  <c r="G231" i="54"/>
  <c r="F229" i="54"/>
  <c r="E228" i="54"/>
  <c r="H209" i="54"/>
  <c r="I208" i="54"/>
  <c r="E228" i="53"/>
  <c r="F229" i="53"/>
  <c r="G231" i="53"/>
  <c r="H230" i="53"/>
  <c r="H209" i="53"/>
  <c r="I208" i="53"/>
  <c r="D228" i="52"/>
  <c r="D229" i="52" s="1"/>
  <c r="E229" i="52"/>
  <c r="J208" i="52"/>
  <c r="J209" i="52" s="1"/>
  <c r="I209" i="52"/>
  <c r="H231" i="52"/>
  <c r="I230" i="52"/>
  <c r="F176" i="39"/>
  <c r="E177" i="39"/>
  <c r="D228" i="54" l="1"/>
  <c r="D229" i="54" s="1"/>
  <c r="E229" i="54"/>
  <c r="J208" i="54"/>
  <c r="J209" i="54" s="1"/>
  <c r="I209" i="54"/>
  <c r="H231" i="54"/>
  <c r="I230" i="54"/>
  <c r="I230" i="53"/>
  <c r="H231" i="53"/>
  <c r="J208" i="53"/>
  <c r="J209" i="53" s="1"/>
  <c r="I209" i="53"/>
  <c r="D228" i="53"/>
  <c r="D229" i="53" s="1"/>
  <c r="E229" i="53"/>
  <c r="J230" i="52"/>
  <c r="I231" i="52"/>
  <c r="F177" i="39"/>
  <c r="G176" i="39"/>
  <c r="J230" i="54" l="1"/>
  <c r="I231" i="54"/>
  <c r="I231" i="53"/>
  <c r="J230" i="53"/>
  <c r="D232" i="52"/>
  <c r="J231" i="52"/>
  <c r="G177" i="39"/>
  <c r="H176" i="39"/>
  <c r="D232" i="54" l="1"/>
  <c r="J231" i="54"/>
  <c r="D232" i="53"/>
  <c r="J231" i="53"/>
  <c r="E232" i="52"/>
  <c r="D233" i="52"/>
  <c r="H177" i="39"/>
  <c r="I176" i="39"/>
  <c r="E232" i="54" l="1"/>
  <c r="D233" i="54"/>
  <c r="D233" i="53"/>
  <c r="E232" i="53"/>
  <c r="F232" i="52"/>
  <c r="E233" i="52"/>
  <c r="J176" i="39"/>
  <c r="I177" i="39"/>
  <c r="F232" i="54" l="1"/>
  <c r="E233" i="54"/>
  <c r="F232" i="53"/>
  <c r="E233" i="53"/>
  <c r="F233" i="52"/>
  <c r="G232" i="52"/>
  <c r="J177" i="39"/>
  <c r="D178" i="39"/>
  <c r="F233" i="54" l="1"/>
  <c r="G232" i="54"/>
  <c r="G232" i="53"/>
  <c r="F233" i="53"/>
  <c r="H232" i="52"/>
  <c r="G233" i="52"/>
  <c r="E178" i="39"/>
  <c r="D179" i="39"/>
  <c r="H232" i="54" l="1"/>
  <c r="G233" i="54"/>
  <c r="G233" i="53"/>
  <c r="H232" i="53"/>
  <c r="I232" i="52"/>
  <c r="H233" i="52"/>
  <c r="E179" i="39"/>
  <c r="F178" i="39"/>
  <c r="I232" i="54" l="1"/>
  <c r="H233" i="54"/>
  <c r="H233" i="53"/>
  <c r="I232" i="53"/>
  <c r="I233" i="52"/>
  <c r="J232" i="52"/>
  <c r="G178" i="39"/>
  <c r="F179" i="39"/>
  <c r="I233" i="54" l="1"/>
  <c r="J232" i="54"/>
  <c r="J232" i="53"/>
  <c r="I233" i="53"/>
  <c r="J233" i="52"/>
  <c r="D234" i="52"/>
  <c r="H178" i="39"/>
  <c r="G179" i="39"/>
  <c r="J233" i="54" l="1"/>
  <c r="D234" i="54"/>
  <c r="J233" i="53"/>
  <c r="D234" i="53"/>
  <c r="D239" i="52"/>
  <c r="D235" i="52"/>
  <c r="E234" i="52"/>
  <c r="I178" i="39"/>
  <c r="H179" i="39"/>
  <c r="D239" i="54" l="1"/>
  <c r="D235" i="54"/>
  <c r="E234" i="54"/>
  <c r="D235" i="53"/>
  <c r="D239" i="53"/>
  <c r="E234" i="53"/>
  <c r="F234" i="52"/>
  <c r="E239" i="52"/>
  <c r="E235" i="52"/>
  <c r="J178" i="39"/>
  <c r="I179" i="39"/>
  <c r="F234" i="54" l="1"/>
  <c r="E239" i="54"/>
  <c r="E235" i="54"/>
  <c r="E239" i="53"/>
  <c r="E235" i="53"/>
  <c r="F234" i="53"/>
  <c r="G234" i="52"/>
  <c r="F239" i="52"/>
  <c r="F235" i="52"/>
  <c r="J179" i="39"/>
  <c r="M198" i="39"/>
  <c r="J198" i="39" s="1"/>
  <c r="G234" i="54" l="1"/>
  <c r="F239" i="54"/>
  <c r="F235" i="54"/>
  <c r="G234" i="53"/>
  <c r="F235" i="53"/>
  <c r="F239" i="53"/>
  <c r="G235" i="52"/>
  <c r="G239" i="52"/>
  <c r="H234" i="52"/>
  <c r="I198" i="39"/>
  <c r="D200" i="39"/>
  <c r="J199" i="39"/>
  <c r="G235" i="54" l="1"/>
  <c r="G239" i="54"/>
  <c r="H234" i="54"/>
  <c r="G239" i="53"/>
  <c r="G235" i="53"/>
  <c r="H234" i="53"/>
  <c r="H239" i="52"/>
  <c r="H235" i="52"/>
  <c r="I234" i="52"/>
  <c r="D201" i="39"/>
  <c r="E200" i="39"/>
  <c r="I199" i="39"/>
  <c r="H198" i="39"/>
  <c r="H239" i="54" l="1"/>
  <c r="H235" i="54"/>
  <c r="I234" i="54"/>
  <c r="H235" i="53"/>
  <c r="H239" i="53"/>
  <c r="I234" i="53"/>
  <c r="J234" i="52"/>
  <c r="I239" i="52"/>
  <c r="I235" i="52"/>
  <c r="E201" i="39"/>
  <c r="F200" i="39"/>
  <c r="G198" i="39"/>
  <c r="H199" i="39"/>
  <c r="J234" i="54" l="1"/>
  <c r="I239" i="54"/>
  <c r="I235" i="54"/>
  <c r="I239" i="53"/>
  <c r="I235" i="53"/>
  <c r="J234" i="53"/>
  <c r="J239" i="52"/>
  <c r="J235" i="52"/>
  <c r="D236" i="52"/>
  <c r="F198" i="39"/>
  <c r="G199" i="39"/>
  <c r="F201" i="39"/>
  <c r="G200" i="39"/>
  <c r="J239" i="54" l="1"/>
  <c r="J235" i="54"/>
  <c r="D236" i="54"/>
  <c r="D236" i="53"/>
  <c r="J239" i="53"/>
  <c r="J235" i="53"/>
  <c r="D237" i="52"/>
  <c r="E236" i="52"/>
  <c r="H200" i="39"/>
  <c r="G201" i="39"/>
  <c r="F199" i="39"/>
  <c r="E198" i="39"/>
  <c r="D237" i="54" l="1"/>
  <c r="E236" i="54"/>
  <c r="D237" i="53"/>
  <c r="E236" i="53"/>
  <c r="E237" i="52"/>
  <c r="F236" i="52"/>
  <c r="D198" i="39"/>
  <c r="D199" i="39" s="1"/>
  <c r="E199" i="39"/>
  <c r="H201" i="39"/>
  <c r="I200" i="39"/>
  <c r="E237" i="54" l="1"/>
  <c r="F236" i="54"/>
  <c r="E237" i="53"/>
  <c r="F236" i="53"/>
  <c r="G236" i="52"/>
  <c r="F237" i="52"/>
  <c r="J200" i="39"/>
  <c r="I201" i="39"/>
  <c r="G236" i="54" l="1"/>
  <c r="F237" i="54"/>
  <c r="G236" i="53"/>
  <c r="F237" i="53"/>
  <c r="H236" i="52"/>
  <c r="G237" i="52"/>
  <c r="J201" i="39"/>
  <c r="D202" i="39"/>
  <c r="G237" i="54" l="1"/>
  <c r="H236" i="54"/>
  <c r="H236" i="53"/>
  <c r="G237" i="53"/>
  <c r="H237" i="52"/>
  <c r="I236" i="52"/>
  <c r="D203" i="39"/>
  <c r="E202" i="39"/>
  <c r="H237" i="54" l="1"/>
  <c r="I236" i="54"/>
  <c r="H237" i="53"/>
  <c r="I236" i="53"/>
  <c r="I237" i="52"/>
  <c r="J236" i="52"/>
  <c r="E203" i="39"/>
  <c r="F202" i="39"/>
  <c r="I237" i="54" l="1"/>
  <c r="J236" i="54"/>
  <c r="I237" i="53"/>
  <c r="J236" i="53"/>
  <c r="J237" i="52"/>
  <c r="D238" i="52"/>
  <c r="E238" i="52" s="1"/>
  <c r="F238" i="52" s="1"/>
  <c r="G238" i="52" s="1"/>
  <c r="H238" i="52" s="1"/>
  <c r="I238" i="52" s="1"/>
  <c r="J238" i="52" s="1"/>
  <c r="G202" i="39"/>
  <c r="F203" i="39"/>
  <c r="M258" i="52" l="1"/>
  <c r="J258" i="52" s="1"/>
  <c r="J237" i="54"/>
  <c r="D238" i="54"/>
  <c r="E238" i="54" s="1"/>
  <c r="F238" i="54" s="1"/>
  <c r="G238" i="54" s="1"/>
  <c r="H238" i="54" s="1"/>
  <c r="I238" i="54" s="1"/>
  <c r="J238" i="54" s="1"/>
  <c r="M258" i="54"/>
  <c r="J258" i="54" s="1"/>
  <c r="J237" i="53"/>
  <c r="D238" i="53"/>
  <c r="E238" i="53" s="1"/>
  <c r="F238" i="53" s="1"/>
  <c r="G238" i="53" s="1"/>
  <c r="H238" i="53" s="1"/>
  <c r="I238" i="53" s="1"/>
  <c r="J238" i="53" s="1"/>
  <c r="J259" i="52"/>
  <c r="I258" i="52"/>
  <c r="D260" i="52"/>
  <c r="G203" i="39"/>
  <c r="H202" i="39"/>
  <c r="J259" i="54" l="1"/>
  <c r="I258" i="54"/>
  <c r="D260" i="54"/>
  <c r="M258" i="53"/>
  <c r="J258" i="53" s="1"/>
  <c r="E260" i="52"/>
  <c r="D261" i="52"/>
  <c r="H258" i="52"/>
  <c r="I259" i="52"/>
  <c r="I202" i="39"/>
  <c r="H203" i="39"/>
  <c r="E260" i="54" l="1"/>
  <c r="D261" i="54"/>
  <c r="H258" i="54"/>
  <c r="I259" i="54"/>
  <c r="I258" i="53"/>
  <c r="J259" i="53"/>
  <c r="D260" i="53"/>
  <c r="H259" i="52"/>
  <c r="G258" i="52"/>
  <c r="E261" i="52"/>
  <c r="F260" i="52"/>
  <c r="I203" i="39"/>
  <c r="J202" i="39"/>
  <c r="H259" i="54" l="1"/>
  <c r="G258" i="54"/>
  <c r="E261" i="54"/>
  <c r="F260" i="54"/>
  <c r="E260" i="53"/>
  <c r="D261" i="53"/>
  <c r="H258" i="53"/>
  <c r="I259" i="53"/>
  <c r="G260" i="52"/>
  <c r="F261" i="52"/>
  <c r="G259" i="52"/>
  <c r="F258" i="52"/>
  <c r="D204" i="39"/>
  <c r="J203" i="39"/>
  <c r="G260" i="54" l="1"/>
  <c r="F261" i="54"/>
  <c r="G259" i="54"/>
  <c r="F258" i="54"/>
  <c r="H259" i="53"/>
  <c r="G258" i="53"/>
  <c r="F260" i="53"/>
  <c r="E261" i="53"/>
  <c r="F259" i="52"/>
  <c r="E258" i="52"/>
  <c r="H260" i="52"/>
  <c r="G261" i="52"/>
  <c r="D205" i="39"/>
  <c r="E204" i="39"/>
  <c r="F259" i="54" l="1"/>
  <c r="E258" i="54"/>
  <c r="H260" i="54"/>
  <c r="G261" i="54"/>
  <c r="G259" i="53"/>
  <c r="F258" i="53"/>
  <c r="F261" i="53"/>
  <c r="G260" i="53"/>
  <c r="I260" i="52"/>
  <c r="H261" i="52"/>
  <c r="D258" i="52"/>
  <c r="D259" i="52" s="1"/>
  <c r="E259" i="52"/>
  <c r="F204" i="39"/>
  <c r="E205" i="39"/>
  <c r="I260" i="54" l="1"/>
  <c r="H261" i="54"/>
  <c r="D258" i="54"/>
  <c r="D259" i="54" s="1"/>
  <c r="E259" i="54"/>
  <c r="H260" i="53"/>
  <c r="G261" i="53"/>
  <c r="E258" i="53"/>
  <c r="F259" i="53"/>
  <c r="I261" i="52"/>
  <c r="J260" i="52"/>
  <c r="F205" i="39"/>
  <c r="G204" i="39"/>
  <c r="I261" i="54" l="1"/>
  <c r="J260" i="54"/>
  <c r="D258" i="53"/>
  <c r="D259" i="53" s="1"/>
  <c r="E259" i="53"/>
  <c r="I260" i="53"/>
  <c r="H261" i="53"/>
  <c r="J261" i="52"/>
  <c r="D262" i="52"/>
  <c r="H204" i="39"/>
  <c r="G205" i="39"/>
  <c r="J261" i="54" l="1"/>
  <c r="D262" i="54"/>
  <c r="J260" i="53"/>
  <c r="I261" i="53"/>
  <c r="E262" i="52"/>
  <c r="D263" i="52"/>
  <c r="H205" i="39"/>
  <c r="I204" i="39"/>
  <c r="E262" i="54" l="1"/>
  <c r="D263" i="54"/>
  <c r="J261" i="53"/>
  <c r="D262" i="53"/>
  <c r="E263" i="52"/>
  <c r="F262" i="52"/>
  <c r="J204" i="39"/>
  <c r="I205" i="39"/>
  <c r="E263" i="54" l="1"/>
  <c r="F262" i="54"/>
  <c r="E262" i="53"/>
  <c r="D263" i="53"/>
  <c r="G262" i="52"/>
  <c r="F263" i="52"/>
  <c r="J205" i="39"/>
  <c r="D206" i="39"/>
  <c r="G262" i="54" l="1"/>
  <c r="F263" i="54"/>
  <c r="F262" i="53"/>
  <c r="E263" i="53"/>
  <c r="G263" i="52"/>
  <c r="H262" i="52"/>
  <c r="E206" i="39"/>
  <c r="D207" i="39"/>
  <c r="G263" i="54" l="1"/>
  <c r="H262" i="54"/>
  <c r="F263" i="53"/>
  <c r="G262" i="53"/>
  <c r="I262" i="52"/>
  <c r="H263" i="52"/>
  <c r="E207" i="39"/>
  <c r="F206" i="39"/>
  <c r="I262" i="54" l="1"/>
  <c r="H263" i="54"/>
  <c r="H262" i="53"/>
  <c r="G263" i="53"/>
  <c r="I263" i="52"/>
  <c r="J262" i="52"/>
  <c r="G206" i="39"/>
  <c r="F207" i="39"/>
  <c r="I263" i="54" l="1"/>
  <c r="J262" i="54"/>
  <c r="I262" i="53"/>
  <c r="H263" i="53"/>
  <c r="J263" i="52"/>
  <c r="D264" i="52"/>
  <c r="G207" i="39"/>
  <c r="H206" i="39"/>
  <c r="J263" i="54" l="1"/>
  <c r="D264" i="54"/>
  <c r="J262" i="53"/>
  <c r="I263" i="53"/>
  <c r="E264" i="52"/>
  <c r="D265" i="52"/>
  <c r="I206" i="39"/>
  <c r="H207" i="39"/>
  <c r="E264" i="54" l="1"/>
  <c r="D265" i="54"/>
  <c r="J263" i="53"/>
  <c r="D264" i="53"/>
  <c r="E265" i="52"/>
  <c r="F264" i="52"/>
  <c r="I207" i="39"/>
  <c r="J206" i="39"/>
  <c r="E265" i="54" l="1"/>
  <c r="F264" i="54"/>
  <c r="E264" i="53"/>
  <c r="D265" i="53"/>
  <c r="F265" i="52"/>
  <c r="G264" i="52"/>
  <c r="J207" i="39"/>
  <c r="D208" i="39"/>
  <c r="M228" i="39"/>
  <c r="J228" i="39" s="1"/>
  <c r="F265" i="54" l="1"/>
  <c r="G264" i="54"/>
  <c r="F264" i="53"/>
  <c r="E265" i="53"/>
  <c r="H264" i="52"/>
  <c r="G265" i="52"/>
  <c r="E208" i="39"/>
  <c r="D209" i="39"/>
  <c r="J229" i="39"/>
  <c r="I228" i="39"/>
  <c r="D230" i="39"/>
  <c r="H264" i="54" l="1"/>
  <c r="G265" i="54"/>
  <c r="F265" i="53"/>
  <c r="G264" i="53"/>
  <c r="I264" i="52"/>
  <c r="H265" i="52"/>
  <c r="E209" i="39"/>
  <c r="F208" i="39"/>
  <c r="D231" i="39"/>
  <c r="E230" i="39"/>
  <c r="I229" i="39"/>
  <c r="H228" i="39"/>
  <c r="I264" i="54" l="1"/>
  <c r="H265" i="54"/>
  <c r="G265" i="53"/>
  <c r="H264" i="53"/>
  <c r="I265" i="52"/>
  <c r="J264" i="52"/>
  <c r="G208" i="39"/>
  <c r="F209" i="39"/>
  <c r="H229" i="39"/>
  <c r="G228" i="39"/>
  <c r="F230" i="39"/>
  <c r="E231" i="39"/>
  <c r="I265" i="54" l="1"/>
  <c r="J264" i="54"/>
  <c r="H265" i="53"/>
  <c r="I264" i="53"/>
  <c r="J265" i="52"/>
  <c r="D266" i="52"/>
  <c r="H208" i="39"/>
  <c r="G209" i="39"/>
  <c r="G230" i="39"/>
  <c r="F231" i="39"/>
  <c r="G229" i="39"/>
  <c r="F228" i="39"/>
  <c r="J265" i="54" l="1"/>
  <c r="D266" i="54"/>
  <c r="J264" i="53"/>
  <c r="I265" i="53"/>
  <c r="D267" i="52"/>
  <c r="E266" i="52"/>
  <c r="I208" i="39"/>
  <c r="H209" i="39"/>
  <c r="E228" i="39"/>
  <c r="F229" i="39"/>
  <c r="H230" i="39"/>
  <c r="G231" i="39"/>
  <c r="D267" i="54" l="1"/>
  <c r="E266" i="54"/>
  <c r="J265" i="53"/>
  <c r="D266" i="53"/>
  <c r="F266" i="52"/>
  <c r="E267" i="52"/>
  <c r="J208" i="39"/>
  <c r="J209" i="39" s="1"/>
  <c r="I209" i="39"/>
  <c r="I230" i="39"/>
  <c r="H231" i="39"/>
  <c r="D228" i="39"/>
  <c r="D229" i="39" s="1"/>
  <c r="E229" i="39"/>
  <c r="F266" i="54" l="1"/>
  <c r="E267" i="54"/>
  <c r="D267" i="53"/>
  <c r="E266" i="53"/>
  <c r="G266" i="52"/>
  <c r="F267" i="52"/>
  <c r="I231" i="39"/>
  <c r="J230" i="39"/>
  <c r="G266" i="54" l="1"/>
  <c r="F267" i="54"/>
  <c r="E267" i="53"/>
  <c r="F266" i="53"/>
  <c r="G267" i="52"/>
  <c r="H266" i="52"/>
  <c r="D232" i="39"/>
  <c r="J231" i="39"/>
  <c r="G267" i="54" l="1"/>
  <c r="H266" i="54"/>
  <c r="G266" i="53"/>
  <c r="F267" i="53"/>
  <c r="H267" i="52"/>
  <c r="I266" i="52"/>
  <c r="E232" i="39"/>
  <c r="D233" i="39"/>
  <c r="H267" i="54" l="1"/>
  <c r="I266" i="54"/>
  <c r="H266" i="53"/>
  <c r="G267" i="53"/>
  <c r="I267" i="52"/>
  <c r="J266" i="52"/>
  <c r="F232" i="39"/>
  <c r="E233" i="39"/>
  <c r="I267" i="54" l="1"/>
  <c r="J266" i="54"/>
  <c r="H267" i="53"/>
  <c r="I266" i="53"/>
  <c r="M288" i="52"/>
  <c r="J288" i="52" s="1"/>
  <c r="D268" i="52"/>
  <c r="J267" i="52"/>
  <c r="G232" i="39"/>
  <c r="F233" i="39"/>
  <c r="M288" i="54" l="1"/>
  <c r="J288" i="54" s="1"/>
  <c r="D268" i="54"/>
  <c r="J267" i="54"/>
  <c r="I267" i="53"/>
  <c r="J266" i="53"/>
  <c r="E268" i="52"/>
  <c r="D269" i="52"/>
  <c r="D290" i="52"/>
  <c r="I288" i="52"/>
  <c r="J289" i="52"/>
  <c r="G233" i="39"/>
  <c r="H232" i="39"/>
  <c r="E268" i="54" l="1"/>
  <c r="D269" i="54"/>
  <c r="D290" i="54"/>
  <c r="I288" i="54"/>
  <c r="J289" i="54"/>
  <c r="J267" i="53"/>
  <c r="D268" i="53"/>
  <c r="M288" i="53"/>
  <c r="J288" i="53" s="1"/>
  <c r="I289" i="52"/>
  <c r="H288" i="52"/>
  <c r="E290" i="52"/>
  <c r="D291" i="52"/>
  <c r="F268" i="52"/>
  <c r="E269" i="52"/>
  <c r="I232" i="39"/>
  <c r="H233" i="39"/>
  <c r="E290" i="54" l="1"/>
  <c r="D291" i="54"/>
  <c r="I289" i="54"/>
  <c r="H288" i="54"/>
  <c r="F268" i="54"/>
  <c r="E269" i="54"/>
  <c r="E268" i="53"/>
  <c r="D269" i="53"/>
  <c r="D290" i="53"/>
  <c r="I288" i="53"/>
  <c r="J289" i="53"/>
  <c r="H289" i="52"/>
  <c r="G288" i="52"/>
  <c r="E291" i="52"/>
  <c r="F290" i="52"/>
  <c r="F269" i="52"/>
  <c r="G268" i="52"/>
  <c r="I233" i="39"/>
  <c r="J232" i="39"/>
  <c r="H289" i="54" l="1"/>
  <c r="G288" i="54"/>
  <c r="F269" i="54"/>
  <c r="G268" i="54"/>
  <c r="E291" i="54"/>
  <c r="F290" i="54"/>
  <c r="I289" i="53"/>
  <c r="H288" i="53"/>
  <c r="D291" i="53"/>
  <c r="E290" i="53"/>
  <c r="E269" i="53"/>
  <c r="F268" i="53"/>
  <c r="G269" i="52"/>
  <c r="H268" i="52"/>
  <c r="G289" i="52"/>
  <c r="F288" i="52"/>
  <c r="F291" i="52"/>
  <c r="G290" i="52"/>
  <c r="D234" i="39"/>
  <c r="J233" i="39"/>
  <c r="G269" i="54" l="1"/>
  <c r="H268" i="54"/>
  <c r="F291" i="54"/>
  <c r="G290" i="54"/>
  <c r="G289" i="54"/>
  <c r="F288" i="54"/>
  <c r="F290" i="53"/>
  <c r="E291" i="53"/>
  <c r="F269" i="53"/>
  <c r="G268" i="53"/>
  <c r="H289" i="53"/>
  <c r="G288" i="53"/>
  <c r="G291" i="52"/>
  <c r="H290" i="52"/>
  <c r="I268" i="52"/>
  <c r="H269" i="52"/>
  <c r="E288" i="52"/>
  <c r="F289" i="52"/>
  <c r="E234" i="39"/>
  <c r="D239" i="39"/>
  <c r="D235" i="39"/>
  <c r="E288" i="54" l="1"/>
  <c r="F289" i="54"/>
  <c r="I268" i="54"/>
  <c r="H269" i="54"/>
  <c r="G291" i="54"/>
  <c r="H290" i="54"/>
  <c r="G269" i="53"/>
  <c r="H268" i="53"/>
  <c r="G289" i="53"/>
  <c r="F288" i="53"/>
  <c r="G290" i="53"/>
  <c r="F291" i="53"/>
  <c r="I290" i="52"/>
  <c r="H291" i="52"/>
  <c r="I269" i="52"/>
  <c r="J268" i="52"/>
  <c r="J269" i="52" s="1"/>
  <c r="E289" i="52"/>
  <c r="D288" i="52"/>
  <c r="D289" i="52" s="1"/>
  <c r="F234" i="39"/>
  <c r="E235" i="39"/>
  <c r="E239" i="39"/>
  <c r="I290" i="54" l="1"/>
  <c r="H291" i="54"/>
  <c r="I269" i="54"/>
  <c r="J268" i="54"/>
  <c r="J269" i="54" s="1"/>
  <c r="E289" i="54"/>
  <c r="D288" i="54"/>
  <c r="D289" i="54" s="1"/>
  <c r="E288" i="53"/>
  <c r="F289" i="53"/>
  <c r="I268" i="53"/>
  <c r="H269" i="53"/>
  <c r="G291" i="53"/>
  <c r="H290" i="53"/>
  <c r="J290" i="52"/>
  <c r="I291" i="52"/>
  <c r="F235" i="39"/>
  <c r="F239" i="39"/>
  <c r="G234" i="39"/>
  <c r="J290" i="54" l="1"/>
  <c r="I291" i="54"/>
  <c r="I269" i="53"/>
  <c r="J268" i="53"/>
  <c r="J269" i="53" s="1"/>
  <c r="H291" i="53"/>
  <c r="I290" i="53"/>
  <c r="E289" i="53"/>
  <c r="D288" i="53"/>
  <c r="D289" i="53" s="1"/>
  <c r="D292" i="52"/>
  <c r="J291" i="52"/>
  <c r="H234" i="39"/>
  <c r="G235" i="39"/>
  <c r="G239" i="39"/>
  <c r="D292" i="54" l="1"/>
  <c r="J291" i="54"/>
  <c r="I291" i="53"/>
  <c r="J290" i="53"/>
  <c r="E292" i="52"/>
  <c r="D293" i="52"/>
  <c r="H235" i="39"/>
  <c r="H239" i="39"/>
  <c r="I234" i="39"/>
  <c r="E292" i="54" l="1"/>
  <c r="D293" i="54"/>
  <c r="D292" i="53"/>
  <c r="J291" i="53"/>
  <c r="E293" i="52"/>
  <c r="F292" i="52"/>
  <c r="J234" i="39"/>
  <c r="I239" i="39"/>
  <c r="I235" i="39"/>
  <c r="E293" i="54" l="1"/>
  <c r="F292" i="54"/>
  <c r="D293" i="53"/>
  <c r="E292" i="53"/>
  <c r="G292" i="52"/>
  <c r="F293" i="52"/>
  <c r="J235" i="39"/>
  <c r="D236" i="39"/>
  <c r="J239" i="39"/>
  <c r="G292" i="54" l="1"/>
  <c r="F293" i="54"/>
  <c r="E293" i="53"/>
  <c r="F292" i="53"/>
  <c r="H292" i="52"/>
  <c r="G293" i="52"/>
  <c r="D237" i="39"/>
  <c r="E236" i="39"/>
  <c r="H292" i="54" l="1"/>
  <c r="G293" i="54"/>
  <c r="F293" i="53"/>
  <c r="G292" i="53"/>
  <c r="H293" i="52"/>
  <c r="I292" i="52"/>
  <c r="E237" i="39"/>
  <c r="F236" i="39"/>
  <c r="H293" i="54" l="1"/>
  <c r="I292" i="54"/>
  <c r="H292" i="53"/>
  <c r="G293" i="53"/>
  <c r="I293" i="52"/>
  <c r="J292" i="52"/>
  <c r="G236" i="39"/>
  <c r="F237" i="39"/>
  <c r="I293" i="54" l="1"/>
  <c r="J292" i="54"/>
  <c r="H293" i="53"/>
  <c r="I292" i="53"/>
  <c r="D294" i="52"/>
  <c r="J293" i="52"/>
  <c r="G237" i="39"/>
  <c r="H236" i="39"/>
  <c r="D294" i="54" l="1"/>
  <c r="J293" i="54"/>
  <c r="I293" i="53"/>
  <c r="J292" i="53"/>
  <c r="D295" i="52"/>
  <c r="E294" i="52"/>
  <c r="I236" i="39"/>
  <c r="H237" i="39"/>
  <c r="D295" i="54" l="1"/>
  <c r="E294" i="54"/>
  <c r="D294" i="53"/>
  <c r="J293" i="53"/>
  <c r="F294" i="52"/>
  <c r="G294" i="52" s="1"/>
  <c r="E295" i="52"/>
  <c r="J236" i="39"/>
  <c r="I237" i="39"/>
  <c r="F294" i="54" l="1"/>
  <c r="G294" i="54" s="1"/>
  <c r="E295" i="54"/>
  <c r="D295" i="53"/>
  <c r="E294" i="53"/>
  <c r="G295" i="52"/>
  <c r="H294" i="52"/>
  <c r="D238" i="39"/>
  <c r="E238" i="39" s="1"/>
  <c r="F238" i="39" s="1"/>
  <c r="G238" i="39" s="1"/>
  <c r="H238" i="39" s="1"/>
  <c r="I238" i="39" s="1"/>
  <c r="J238" i="39" s="1"/>
  <c r="J237" i="39"/>
  <c r="M258" i="39" l="1"/>
  <c r="J258" i="39" s="1"/>
  <c r="G295" i="54"/>
  <c r="H294" i="54"/>
  <c r="F294" i="53"/>
  <c r="G294" i="53" s="1"/>
  <c r="E295" i="53"/>
  <c r="H295" i="52"/>
  <c r="I294" i="52"/>
  <c r="I258" i="39"/>
  <c r="D260" i="39"/>
  <c r="J259" i="39"/>
  <c r="H295" i="54" l="1"/>
  <c r="I294" i="54"/>
  <c r="G295" i="53"/>
  <c r="H294" i="53"/>
  <c r="J294" i="52"/>
  <c r="I295" i="52"/>
  <c r="D261" i="39"/>
  <c r="E260" i="39"/>
  <c r="H258" i="39"/>
  <c r="I259" i="39"/>
  <c r="J294" i="54" l="1"/>
  <c r="I295" i="54"/>
  <c r="I294" i="53"/>
  <c r="H295" i="53"/>
  <c r="J295" i="52"/>
  <c r="D296" i="52"/>
  <c r="H259" i="39"/>
  <c r="G258" i="39"/>
  <c r="F260" i="39"/>
  <c r="E261" i="39"/>
  <c r="J295" i="54" l="1"/>
  <c r="D296" i="54"/>
  <c r="J294" i="53"/>
  <c r="I295" i="53"/>
  <c r="D297" i="52"/>
  <c r="E296" i="52"/>
  <c r="F261" i="39"/>
  <c r="G260" i="39"/>
  <c r="F258" i="39"/>
  <c r="G259" i="39"/>
  <c r="D297" i="54" l="1"/>
  <c r="E296" i="54"/>
  <c r="J295" i="53"/>
  <c r="D296" i="53"/>
  <c r="E297" i="52"/>
  <c r="F296" i="52"/>
  <c r="E258" i="39"/>
  <c r="F259" i="39"/>
  <c r="H260" i="39"/>
  <c r="G261" i="39"/>
  <c r="E297" i="54" l="1"/>
  <c r="F296" i="54"/>
  <c r="D297" i="53"/>
  <c r="E296" i="53"/>
  <c r="G296" i="52"/>
  <c r="F297" i="52"/>
  <c r="I260" i="39"/>
  <c r="H261" i="39"/>
  <c r="D258" i="39"/>
  <c r="D259" i="39" s="1"/>
  <c r="E259" i="39"/>
  <c r="G296" i="54" l="1"/>
  <c r="F297" i="54"/>
  <c r="F296" i="53"/>
  <c r="E297" i="53"/>
  <c r="H296" i="52"/>
  <c r="G297" i="52"/>
  <c r="J260" i="39"/>
  <c r="I261" i="39"/>
  <c r="H296" i="54" l="1"/>
  <c r="G297" i="54"/>
  <c r="G296" i="53"/>
  <c r="F297" i="53"/>
  <c r="H297" i="52"/>
  <c r="I296" i="52"/>
  <c r="D262" i="39"/>
  <c r="J261" i="39"/>
  <c r="H297" i="54" l="1"/>
  <c r="I296" i="54"/>
  <c r="G297" i="53"/>
  <c r="H296" i="53"/>
  <c r="I297" i="52"/>
  <c r="J296" i="52"/>
  <c r="D263" i="39"/>
  <c r="E262" i="39"/>
  <c r="I297" i="54" l="1"/>
  <c r="J296" i="54"/>
  <c r="H297" i="53"/>
  <c r="I296" i="53"/>
  <c r="J297" i="52"/>
  <c r="D298" i="52"/>
  <c r="E263" i="39"/>
  <c r="F262" i="39"/>
  <c r="J297" i="54" l="1"/>
  <c r="D298" i="54"/>
  <c r="I297" i="53"/>
  <c r="J296" i="53"/>
  <c r="D299" i="52"/>
  <c r="E298" i="52"/>
  <c r="F263" i="39"/>
  <c r="G262" i="39"/>
  <c r="D299" i="54" l="1"/>
  <c r="E298" i="54"/>
  <c r="D298" i="53"/>
  <c r="J297" i="53"/>
  <c r="E299" i="52"/>
  <c r="F298" i="52"/>
  <c r="H262" i="39"/>
  <c r="G263" i="39"/>
  <c r="E299" i="54" l="1"/>
  <c r="F298" i="54"/>
  <c r="D299" i="53"/>
  <c r="E298" i="53"/>
  <c r="G298" i="52"/>
  <c r="F299" i="52"/>
  <c r="I262" i="39"/>
  <c r="H263" i="39"/>
  <c r="G298" i="54" l="1"/>
  <c r="F299" i="54"/>
  <c r="F298" i="53"/>
  <c r="E299" i="53"/>
  <c r="H298" i="52"/>
  <c r="G299" i="52"/>
  <c r="J262" i="39"/>
  <c r="I263" i="39"/>
  <c r="H298" i="54" l="1"/>
  <c r="G299" i="54"/>
  <c r="G298" i="53"/>
  <c r="F299" i="53"/>
  <c r="H299" i="52"/>
  <c r="I298" i="52"/>
  <c r="D264" i="39"/>
  <c r="J263" i="39"/>
  <c r="H299" i="54" l="1"/>
  <c r="I298" i="54"/>
  <c r="G299" i="53"/>
  <c r="H298" i="53"/>
  <c r="J298" i="52"/>
  <c r="I299" i="52"/>
  <c r="D265" i="39"/>
  <c r="E264" i="39"/>
  <c r="J298" i="54" l="1"/>
  <c r="J299" i="54" s="1"/>
  <c r="I299" i="54"/>
  <c r="M318" i="54"/>
  <c r="J318" i="54" s="1"/>
  <c r="H299" i="53"/>
  <c r="I298" i="53"/>
  <c r="J299" i="52"/>
  <c r="M318" i="52"/>
  <c r="J318" i="52" s="1"/>
  <c r="F264" i="39"/>
  <c r="E265" i="39"/>
  <c r="J319" i="54" l="1"/>
  <c r="I318" i="54"/>
  <c r="D320" i="54"/>
  <c r="J298" i="53"/>
  <c r="I299" i="53"/>
  <c r="J319" i="52"/>
  <c r="I318" i="52"/>
  <c r="D320" i="52"/>
  <c r="G264" i="39"/>
  <c r="F265" i="39"/>
  <c r="E320" i="54" l="1"/>
  <c r="D321" i="54"/>
  <c r="H318" i="54"/>
  <c r="I319" i="54"/>
  <c r="J299" i="53"/>
  <c r="M318" i="53"/>
  <c r="J318" i="53" s="1"/>
  <c r="E320" i="52"/>
  <c r="D321" i="52"/>
  <c r="H318" i="52"/>
  <c r="I319" i="52"/>
  <c r="G265" i="39"/>
  <c r="H264" i="39"/>
  <c r="H319" i="54" l="1"/>
  <c r="G318" i="54"/>
  <c r="E321" i="54"/>
  <c r="F320" i="54"/>
  <c r="D320" i="53"/>
  <c r="I318" i="53"/>
  <c r="J319" i="53"/>
  <c r="H319" i="52"/>
  <c r="G318" i="52"/>
  <c r="E321" i="52"/>
  <c r="F320" i="52"/>
  <c r="H265" i="39"/>
  <c r="I264" i="39"/>
  <c r="F321" i="54" l="1"/>
  <c r="G320" i="54"/>
  <c r="F318" i="54"/>
  <c r="G319" i="54"/>
  <c r="H318" i="53"/>
  <c r="I319" i="53"/>
  <c r="E320" i="53"/>
  <c r="D321" i="53"/>
  <c r="F318" i="52"/>
  <c r="G319" i="52"/>
  <c r="F321" i="52"/>
  <c r="G320" i="52"/>
  <c r="J264" i="39"/>
  <c r="I265" i="39"/>
  <c r="E318" i="54" l="1"/>
  <c r="F319" i="54"/>
  <c r="G321" i="54"/>
  <c r="H320" i="54"/>
  <c r="E321" i="53"/>
  <c r="F320" i="53"/>
  <c r="H319" i="53"/>
  <c r="G318" i="53"/>
  <c r="G321" i="52"/>
  <c r="H320" i="52"/>
  <c r="E318" i="52"/>
  <c r="F319" i="52"/>
  <c r="D266" i="39"/>
  <c r="J265" i="39"/>
  <c r="I320" i="54" l="1"/>
  <c r="H321" i="54"/>
  <c r="D318" i="54"/>
  <c r="D319" i="54" s="1"/>
  <c r="E319" i="54"/>
  <c r="G319" i="53"/>
  <c r="F318" i="53"/>
  <c r="F321" i="53"/>
  <c r="G320" i="53"/>
  <c r="D318" i="52"/>
  <c r="D319" i="52" s="1"/>
  <c r="E319" i="52"/>
  <c r="I320" i="52"/>
  <c r="H321" i="52"/>
  <c r="E266" i="39"/>
  <c r="D267" i="39"/>
  <c r="I321" i="54" l="1"/>
  <c r="J320" i="54"/>
  <c r="H320" i="53"/>
  <c r="G321" i="53"/>
  <c r="F319" i="53"/>
  <c r="E318" i="53"/>
  <c r="I321" i="52"/>
  <c r="J320" i="52"/>
  <c r="F266" i="39"/>
  <c r="E267" i="39"/>
  <c r="J321" i="54" l="1"/>
  <c r="D322" i="54"/>
  <c r="D318" i="53"/>
  <c r="D319" i="53" s="1"/>
  <c r="E319" i="53"/>
  <c r="I320" i="53"/>
  <c r="H321" i="53"/>
  <c r="J321" i="52"/>
  <c r="D322" i="52"/>
  <c r="F267" i="39"/>
  <c r="G266" i="39"/>
  <c r="D323" i="54" l="1"/>
  <c r="E322" i="54"/>
  <c r="I321" i="53"/>
  <c r="J320" i="53"/>
  <c r="D323" i="52"/>
  <c r="E322" i="52"/>
  <c r="G267" i="39"/>
  <c r="H266" i="39"/>
  <c r="F322" i="54" l="1"/>
  <c r="E323" i="54"/>
  <c r="J321" i="53"/>
  <c r="D322" i="53"/>
  <c r="F322" i="52"/>
  <c r="E323" i="52"/>
  <c r="I266" i="39"/>
  <c r="H267" i="39"/>
  <c r="G322" i="54" l="1"/>
  <c r="F323" i="54"/>
  <c r="D323" i="53"/>
  <c r="E322" i="53"/>
  <c r="G322" i="52"/>
  <c r="F323" i="52"/>
  <c r="I267" i="39"/>
  <c r="J266" i="39"/>
  <c r="G323" i="54" l="1"/>
  <c r="H322" i="54"/>
  <c r="F322" i="53"/>
  <c r="E323" i="53"/>
  <c r="G323" i="52"/>
  <c r="H322" i="52"/>
  <c r="D268" i="39"/>
  <c r="J267" i="39"/>
  <c r="H323" i="54" l="1"/>
  <c r="I322" i="54"/>
  <c r="G322" i="53"/>
  <c r="F323" i="53"/>
  <c r="H323" i="52"/>
  <c r="I322" i="52"/>
  <c r="E268" i="39"/>
  <c r="D269" i="39"/>
  <c r="J322" i="54" l="1"/>
  <c r="I323" i="54"/>
  <c r="G323" i="53"/>
  <c r="H322" i="53"/>
  <c r="J322" i="52"/>
  <c r="I323" i="52"/>
  <c r="E269" i="39"/>
  <c r="F268" i="39"/>
  <c r="D324" i="54" l="1"/>
  <c r="J323" i="54"/>
  <c r="H323" i="53"/>
  <c r="I322" i="53"/>
  <c r="D324" i="52"/>
  <c r="J323" i="52"/>
  <c r="G268" i="39"/>
  <c r="F269" i="39"/>
  <c r="E324" i="54" l="1"/>
  <c r="D325" i="54"/>
  <c r="J322" i="53"/>
  <c r="I323" i="53"/>
  <c r="E324" i="52"/>
  <c r="D325" i="52"/>
  <c r="H268" i="39"/>
  <c r="G269" i="39"/>
  <c r="E325" i="54" l="1"/>
  <c r="F324" i="54"/>
  <c r="D324" i="53"/>
  <c r="J323" i="53"/>
  <c r="E325" i="52"/>
  <c r="F324" i="52"/>
  <c r="I268" i="39"/>
  <c r="H269" i="39"/>
  <c r="F325" i="54" l="1"/>
  <c r="G324" i="54"/>
  <c r="D325" i="53"/>
  <c r="E324" i="53"/>
  <c r="F325" i="52"/>
  <c r="G324" i="52"/>
  <c r="I269" i="39"/>
  <c r="J268" i="39"/>
  <c r="H324" i="54" l="1"/>
  <c r="G325" i="54"/>
  <c r="E325" i="53"/>
  <c r="F324" i="53"/>
  <c r="H324" i="52"/>
  <c r="G325" i="52"/>
  <c r="J269" i="39"/>
  <c r="M288" i="39"/>
  <c r="J288" i="39" s="1"/>
  <c r="H325" i="54" l="1"/>
  <c r="I324" i="54"/>
  <c r="G324" i="53"/>
  <c r="F325" i="53"/>
  <c r="H325" i="52"/>
  <c r="I324" i="52"/>
  <c r="D290" i="39"/>
  <c r="J289" i="39"/>
  <c r="I288" i="39"/>
  <c r="I325" i="54" l="1"/>
  <c r="J324" i="54"/>
  <c r="H324" i="53"/>
  <c r="G325" i="53"/>
  <c r="I325" i="52"/>
  <c r="J324" i="52"/>
  <c r="I289" i="39"/>
  <c r="H288" i="39"/>
  <c r="E290" i="39"/>
  <c r="D291" i="39"/>
  <c r="D326" i="54" l="1"/>
  <c r="J325" i="54"/>
  <c r="H325" i="53"/>
  <c r="I324" i="53"/>
  <c r="D326" i="52"/>
  <c r="J325" i="52"/>
  <c r="F290" i="39"/>
  <c r="E291" i="39"/>
  <c r="H289" i="39"/>
  <c r="G288" i="39"/>
  <c r="D327" i="54" l="1"/>
  <c r="E326" i="54"/>
  <c r="I325" i="53"/>
  <c r="J324" i="53"/>
  <c r="D327" i="52"/>
  <c r="E326" i="52"/>
  <c r="F288" i="39"/>
  <c r="G289" i="39"/>
  <c r="G290" i="39"/>
  <c r="F291" i="39"/>
  <c r="F326" i="54" l="1"/>
  <c r="E327" i="54"/>
  <c r="D326" i="53"/>
  <c r="J325" i="53"/>
  <c r="F326" i="52"/>
  <c r="E327" i="52"/>
  <c r="H290" i="39"/>
  <c r="G291" i="39"/>
  <c r="E288" i="39"/>
  <c r="F289" i="39"/>
  <c r="G326" i="54" l="1"/>
  <c r="F327" i="54"/>
  <c r="E326" i="53"/>
  <c r="D327" i="53"/>
  <c r="G326" i="52"/>
  <c r="F327" i="52"/>
  <c r="D288" i="39"/>
  <c r="D289" i="39" s="1"/>
  <c r="E289" i="39"/>
  <c r="H291" i="39"/>
  <c r="I290" i="39"/>
  <c r="G327" i="54" l="1"/>
  <c r="H326" i="54"/>
  <c r="F326" i="53"/>
  <c r="E327" i="53"/>
  <c r="G327" i="52"/>
  <c r="H326" i="52"/>
  <c r="J290" i="39"/>
  <c r="I291" i="39"/>
  <c r="I326" i="54" l="1"/>
  <c r="H327" i="54"/>
  <c r="F327" i="53"/>
  <c r="G326" i="53"/>
  <c r="I326" i="52"/>
  <c r="H327" i="52"/>
  <c r="D292" i="39"/>
  <c r="J291" i="39"/>
  <c r="J326" i="54" l="1"/>
  <c r="I327" i="54"/>
  <c r="G327" i="53"/>
  <c r="H326" i="53"/>
  <c r="J326" i="52"/>
  <c r="I327" i="52"/>
  <c r="E292" i="39"/>
  <c r="D293" i="39"/>
  <c r="D328" i="54" l="1"/>
  <c r="J327" i="54"/>
  <c r="M348" i="54"/>
  <c r="J348" i="54" s="1"/>
  <c r="I326" i="53"/>
  <c r="H327" i="53"/>
  <c r="D328" i="52"/>
  <c r="J327" i="52"/>
  <c r="M348" i="52"/>
  <c r="J348" i="52" s="1"/>
  <c r="E293" i="39"/>
  <c r="F292" i="39"/>
  <c r="I348" i="54" l="1"/>
  <c r="D350" i="54"/>
  <c r="J349" i="54"/>
  <c r="D329" i="54"/>
  <c r="E328" i="54"/>
  <c r="F328" i="54" s="1"/>
  <c r="G328" i="54" s="1"/>
  <c r="H328" i="54" s="1"/>
  <c r="I328" i="54" s="1"/>
  <c r="J328" i="54" s="1"/>
  <c r="J326" i="53"/>
  <c r="I327" i="53"/>
  <c r="I348" i="52"/>
  <c r="D350" i="52"/>
  <c r="J349" i="52"/>
  <c r="D329" i="52"/>
  <c r="E328" i="52"/>
  <c r="F328" i="52" s="1"/>
  <c r="G328" i="52" s="1"/>
  <c r="H328" i="52" s="1"/>
  <c r="I328" i="52" s="1"/>
  <c r="J328" i="52" s="1"/>
  <c r="G292" i="39"/>
  <c r="F293" i="39"/>
  <c r="E350" i="54" l="1"/>
  <c r="D351" i="54"/>
  <c r="I349" i="54"/>
  <c r="H348" i="54"/>
  <c r="D328" i="53"/>
  <c r="J327" i="53"/>
  <c r="M348" i="53"/>
  <c r="J348" i="53" s="1"/>
  <c r="E350" i="52"/>
  <c r="D351" i="52"/>
  <c r="I349" i="52"/>
  <c r="H348" i="52"/>
  <c r="G293" i="39"/>
  <c r="H292" i="39"/>
  <c r="G348" i="54" l="1"/>
  <c r="H349" i="54"/>
  <c r="F350" i="54"/>
  <c r="E351" i="54"/>
  <c r="I348" i="53"/>
  <c r="D350" i="53"/>
  <c r="J349" i="53"/>
  <c r="D329" i="53"/>
  <c r="E328" i="53"/>
  <c r="F328" i="53" s="1"/>
  <c r="G328" i="53" s="1"/>
  <c r="H328" i="53" s="1"/>
  <c r="I328" i="53" s="1"/>
  <c r="J328" i="53" s="1"/>
  <c r="G348" i="52"/>
  <c r="H349" i="52"/>
  <c r="F350" i="52"/>
  <c r="E351" i="52"/>
  <c r="H293" i="39"/>
  <c r="I292" i="39"/>
  <c r="F351" i="54" l="1"/>
  <c r="G350" i="54"/>
  <c r="G349" i="54"/>
  <c r="F348" i="54"/>
  <c r="E350" i="53"/>
  <c r="D351" i="53"/>
  <c r="I349" i="53"/>
  <c r="H348" i="53"/>
  <c r="F351" i="52"/>
  <c r="G350" i="52"/>
  <c r="G349" i="52"/>
  <c r="F348" i="52"/>
  <c r="I293" i="39"/>
  <c r="J292" i="39"/>
  <c r="E348" i="54" l="1"/>
  <c r="F349" i="54"/>
  <c r="G351" i="54"/>
  <c r="H350" i="54"/>
  <c r="H349" i="53"/>
  <c r="G348" i="53"/>
  <c r="F350" i="53"/>
  <c r="E351" i="53"/>
  <c r="E348" i="52"/>
  <c r="F349" i="52"/>
  <c r="G351" i="52"/>
  <c r="H350" i="52"/>
  <c r="D294" i="39"/>
  <c r="J293" i="39"/>
  <c r="H351" i="54" l="1"/>
  <c r="I350" i="54"/>
  <c r="E349" i="54"/>
  <c r="D348" i="54"/>
  <c r="D349" i="54" s="1"/>
  <c r="G349" i="53"/>
  <c r="F348" i="53"/>
  <c r="F351" i="53"/>
  <c r="G350" i="53"/>
  <c r="H351" i="52"/>
  <c r="I350" i="52"/>
  <c r="E349" i="52"/>
  <c r="D348" i="52"/>
  <c r="D349" i="52" s="1"/>
  <c r="E294" i="39"/>
  <c r="D295" i="39"/>
  <c r="J350" i="54" l="1"/>
  <c r="I351" i="54"/>
  <c r="G351" i="53"/>
  <c r="H350" i="53"/>
  <c r="E348" i="53"/>
  <c r="F349" i="53"/>
  <c r="J350" i="52"/>
  <c r="I351" i="52"/>
  <c r="E295" i="39"/>
  <c r="F294" i="39"/>
  <c r="G294" i="39" s="1"/>
  <c r="D352" i="54" l="1"/>
  <c r="J351" i="54"/>
  <c r="I350" i="53"/>
  <c r="H351" i="53"/>
  <c r="E349" i="53"/>
  <c r="D348" i="53"/>
  <c r="D349" i="53" s="1"/>
  <c r="D352" i="52"/>
  <c r="J351" i="52"/>
  <c r="G295" i="39"/>
  <c r="H294" i="39"/>
  <c r="D353" i="54" l="1"/>
  <c r="E352" i="54"/>
  <c r="J350" i="53"/>
  <c r="I351" i="53"/>
  <c r="D353" i="52"/>
  <c r="E352" i="52"/>
  <c r="I294" i="39"/>
  <c r="H295" i="39"/>
  <c r="E353" i="54" l="1"/>
  <c r="F352" i="54"/>
  <c r="D352" i="53"/>
  <c r="J351" i="53"/>
  <c r="E353" i="52"/>
  <c r="F352" i="52"/>
  <c r="I295" i="39"/>
  <c r="J294" i="39"/>
  <c r="F353" i="54" l="1"/>
  <c r="G352" i="54"/>
  <c r="D353" i="53"/>
  <c r="E352" i="53"/>
  <c r="F353" i="52"/>
  <c r="G352" i="52"/>
  <c r="J295" i="39"/>
  <c r="D296" i="39"/>
  <c r="H352" i="54" l="1"/>
  <c r="G353" i="54"/>
  <c r="E353" i="53"/>
  <c r="F352" i="53"/>
  <c r="H352" i="52"/>
  <c r="G353" i="52"/>
  <c r="E296" i="39"/>
  <c r="D297" i="39"/>
  <c r="H353" i="54" l="1"/>
  <c r="I352" i="54"/>
  <c r="G352" i="53"/>
  <c r="F353" i="53"/>
  <c r="H353" i="52"/>
  <c r="I352" i="52"/>
  <c r="F296" i="39"/>
  <c r="E297" i="39"/>
  <c r="I353" i="54" l="1"/>
  <c r="J352" i="54"/>
  <c r="H352" i="53"/>
  <c r="G353" i="53"/>
  <c r="I353" i="52"/>
  <c r="J352" i="52"/>
  <c r="G296" i="39"/>
  <c r="F297" i="39"/>
  <c r="J353" i="54" l="1"/>
  <c r="D354" i="54"/>
  <c r="H353" i="53"/>
  <c r="I352" i="53"/>
  <c r="J353" i="52"/>
  <c r="D354" i="52"/>
  <c r="H296" i="39"/>
  <c r="G297" i="39"/>
  <c r="E354" i="54" l="1"/>
  <c r="D355" i="54"/>
  <c r="I353" i="53"/>
  <c r="J352" i="53"/>
  <c r="E354" i="52"/>
  <c r="D355" i="52"/>
  <c r="I296" i="39"/>
  <c r="H297" i="39"/>
  <c r="E355" i="54" l="1"/>
  <c r="F354" i="54"/>
  <c r="D354" i="53"/>
  <c r="J353" i="53"/>
  <c r="E355" i="52"/>
  <c r="F354" i="52"/>
  <c r="J296" i="39"/>
  <c r="I297" i="39"/>
  <c r="F355" i="54" l="1"/>
  <c r="G354" i="54"/>
  <c r="E354" i="53"/>
  <c r="D355" i="53"/>
  <c r="F355" i="52"/>
  <c r="G354" i="52"/>
  <c r="D298" i="39"/>
  <c r="J297" i="39"/>
  <c r="H354" i="54" l="1"/>
  <c r="G355" i="54"/>
  <c r="E355" i="53"/>
  <c r="F354" i="53"/>
  <c r="H354" i="52"/>
  <c r="G355" i="52"/>
  <c r="D299" i="39"/>
  <c r="E298" i="39"/>
  <c r="I354" i="54" l="1"/>
  <c r="H355" i="54"/>
  <c r="F355" i="53"/>
  <c r="G354" i="53"/>
  <c r="I354" i="52"/>
  <c r="H355" i="52"/>
  <c r="F298" i="39"/>
  <c r="E299" i="39"/>
  <c r="I355" i="54" l="1"/>
  <c r="J354" i="54"/>
  <c r="H354" i="53"/>
  <c r="G355" i="53"/>
  <c r="I355" i="52"/>
  <c r="J354" i="52"/>
  <c r="F299" i="39"/>
  <c r="G298" i="39"/>
  <c r="J355" i="54" l="1"/>
  <c r="D356" i="54"/>
  <c r="I354" i="53"/>
  <c r="H355" i="53"/>
  <c r="J355" i="52"/>
  <c r="D356" i="52"/>
  <c r="G299" i="39"/>
  <c r="H298" i="39"/>
  <c r="D357" i="54" l="1"/>
  <c r="E356" i="54"/>
  <c r="I355" i="53"/>
  <c r="J354" i="53"/>
  <c r="D357" i="52"/>
  <c r="E356" i="52"/>
  <c r="I298" i="39"/>
  <c r="H299" i="39"/>
  <c r="F356" i="54" l="1"/>
  <c r="E357" i="54"/>
  <c r="J355" i="53"/>
  <c r="D356" i="53"/>
  <c r="F356" i="52"/>
  <c r="E357" i="52"/>
  <c r="I299" i="39"/>
  <c r="J298" i="39"/>
  <c r="G356" i="54" l="1"/>
  <c r="F357" i="54"/>
  <c r="D357" i="53"/>
  <c r="E356" i="53"/>
  <c r="G356" i="52"/>
  <c r="F357" i="52"/>
  <c r="J299" i="39"/>
  <c r="M318" i="39"/>
  <c r="J318" i="39" s="1"/>
  <c r="G357" i="54" l="1"/>
  <c r="H356" i="54"/>
  <c r="F356" i="53"/>
  <c r="E357" i="53"/>
  <c r="G357" i="52"/>
  <c r="H356" i="52"/>
  <c r="J319" i="39"/>
  <c r="D320" i="39"/>
  <c r="I318" i="39"/>
  <c r="H357" i="54" l="1"/>
  <c r="I356" i="54"/>
  <c r="G356" i="53"/>
  <c r="F357" i="53"/>
  <c r="H357" i="52"/>
  <c r="I356" i="52"/>
  <c r="I319" i="39"/>
  <c r="H318" i="39"/>
  <c r="E320" i="39"/>
  <c r="D321" i="39"/>
  <c r="I357" i="54" l="1"/>
  <c r="J356" i="54"/>
  <c r="G357" i="53"/>
  <c r="H356" i="53"/>
  <c r="I357" i="52"/>
  <c r="J356" i="52"/>
  <c r="F320" i="39"/>
  <c r="E321" i="39"/>
  <c r="H319" i="39"/>
  <c r="G318" i="39"/>
  <c r="D358" i="54" l="1"/>
  <c r="J357" i="54"/>
  <c r="H357" i="53"/>
  <c r="I356" i="53"/>
  <c r="D358" i="52"/>
  <c r="J357" i="52"/>
  <c r="G319" i="39"/>
  <c r="F318" i="39"/>
  <c r="F321" i="39"/>
  <c r="G320" i="39"/>
  <c r="E358" i="54" l="1"/>
  <c r="D359" i="54"/>
  <c r="J356" i="53"/>
  <c r="I357" i="53"/>
  <c r="E358" i="52"/>
  <c r="D359" i="52"/>
  <c r="E318" i="39"/>
  <c r="F319" i="39"/>
  <c r="G321" i="39"/>
  <c r="H320" i="39"/>
  <c r="F358" i="54" l="1"/>
  <c r="E359" i="54"/>
  <c r="D358" i="53"/>
  <c r="J357" i="53"/>
  <c r="F358" i="52"/>
  <c r="E359" i="52"/>
  <c r="H321" i="39"/>
  <c r="I320" i="39"/>
  <c r="D318" i="39"/>
  <c r="D319" i="39" s="1"/>
  <c r="E319" i="39"/>
  <c r="F359" i="54" l="1"/>
  <c r="G358" i="54"/>
  <c r="E358" i="53"/>
  <c r="D359" i="53"/>
  <c r="F359" i="52"/>
  <c r="G358" i="52"/>
  <c r="I321" i="39"/>
  <c r="J320" i="39"/>
  <c r="G359" i="54" l="1"/>
  <c r="H358" i="54"/>
  <c r="E359" i="53"/>
  <c r="F358" i="53"/>
  <c r="G359" i="52"/>
  <c r="H358" i="52"/>
  <c r="J321" i="39"/>
  <c r="D322" i="39"/>
  <c r="I358" i="54" l="1"/>
  <c r="H359" i="54"/>
  <c r="F359" i="53"/>
  <c r="G358" i="53"/>
  <c r="I358" i="52"/>
  <c r="H359" i="52"/>
  <c r="E322" i="39"/>
  <c r="D323" i="39"/>
  <c r="I359" i="54" l="1"/>
  <c r="J358" i="54"/>
  <c r="J359" i="54" s="1"/>
  <c r="H358" i="53"/>
  <c r="G359" i="53"/>
  <c r="I359" i="52"/>
  <c r="J358" i="52"/>
  <c r="J359" i="52" s="1"/>
  <c r="F322" i="39"/>
  <c r="E323" i="39"/>
  <c r="I358" i="53" l="1"/>
  <c r="H359" i="53"/>
  <c r="F323" i="39"/>
  <c r="G322" i="39"/>
  <c r="I359" i="53" l="1"/>
  <c r="J358" i="53"/>
  <c r="J359" i="53" s="1"/>
  <c r="H322" i="39"/>
  <c r="G323" i="39"/>
  <c r="H323" i="39" l="1"/>
  <c r="I322" i="39"/>
  <c r="I323" i="39" l="1"/>
  <c r="J322" i="39"/>
  <c r="D324" i="39" l="1"/>
  <c r="J323" i="39"/>
  <c r="D325" i="39" l="1"/>
  <c r="E324" i="39"/>
  <c r="E325" i="39" l="1"/>
  <c r="F324" i="39"/>
  <c r="F325" i="39" l="1"/>
  <c r="G324" i="39"/>
  <c r="G325" i="39" l="1"/>
  <c r="H324" i="39"/>
  <c r="H325" i="39" l="1"/>
  <c r="I324" i="39"/>
  <c r="J324" i="39" l="1"/>
  <c r="I325" i="39"/>
  <c r="J325" i="39" l="1"/>
  <c r="D326" i="39"/>
  <c r="E326" i="39" l="1"/>
  <c r="D327" i="39"/>
  <c r="E327" i="39" l="1"/>
  <c r="F326" i="39"/>
  <c r="F327" i="39" l="1"/>
  <c r="G326" i="39"/>
  <c r="G327" i="39" l="1"/>
  <c r="H326" i="39"/>
  <c r="H327" i="39" l="1"/>
  <c r="I326" i="39"/>
  <c r="I327" i="39" l="1"/>
  <c r="J326" i="39"/>
  <c r="J327" i="39" l="1"/>
  <c r="D328" i="39"/>
  <c r="M348" i="39"/>
  <c r="J348" i="39" s="1"/>
  <c r="J349" i="39" l="1"/>
  <c r="I348" i="39"/>
  <c r="D350" i="39"/>
  <c r="D329" i="39"/>
  <c r="E328" i="39"/>
  <c r="F328" i="39" s="1"/>
  <c r="G328" i="39" s="1"/>
  <c r="H328" i="39" s="1"/>
  <c r="I328" i="39" s="1"/>
  <c r="J328" i="39" s="1"/>
  <c r="E350" i="39" l="1"/>
  <c r="D351" i="39"/>
  <c r="I349" i="39"/>
  <c r="H348" i="39"/>
  <c r="H349" i="39" l="1"/>
  <c r="G348" i="39"/>
  <c r="E351" i="39"/>
  <c r="F350" i="39"/>
  <c r="G349" i="39" l="1"/>
  <c r="F348" i="39"/>
  <c r="F351" i="39"/>
  <c r="G350" i="39"/>
  <c r="E348" i="39" l="1"/>
  <c r="F349" i="39"/>
  <c r="G351" i="39"/>
  <c r="H350" i="39"/>
  <c r="H351" i="39" l="1"/>
  <c r="I350" i="39"/>
  <c r="D348" i="39"/>
  <c r="D349" i="39" s="1"/>
  <c r="E349" i="39"/>
  <c r="I351" i="39" l="1"/>
  <c r="J350" i="39"/>
  <c r="D352" i="39" l="1"/>
  <c r="J351" i="39"/>
  <c r="D353" i="39" l="1"/>
  <c r="E352" i="39"/>
  <c r="E353" i="39" l="1"/>
  <c r="F352" i="39"/>
  <c r="F353" i="39" l="1"/>
  <c r="G352" i="39"/>
  <c r="H352" i="39" l="1"/>
  <c r="G353" i="39"/>
  <c r="I352" i="39" l="1"/>
  <c r="H353" i="39"/>
  <c r="J352" i="39" l="1"/>
  <c r="I353" i="39"/>
  <c r="J353" i="39" l="1"/>
  <c r="D354" i="39"/>
  <c r="D355" i="39" l="1"/>
  <c r="E354" i="39"/>
  <c r="E355" i="39" l="1"/>
  <c r="F354" i="39"/>
  <c r="F355" i="39" l="1"/>
  <c r="G354" i="39"/>
  <c r="H354" i="39" l="1"/>
  <c r="G355" i="39"/>
  <c r="H355" i="39" l="1"/>
  <c r="I354" i="39"/>
  <c r="J354" i="39" l="1"/>
  <c r="I355" i="39"/>
  <c r="J355" i="39" l="1"/>
  <c r="D356" i="39"/>
  <c r="E356" i="39" l="1"/>
  <c r="D357" i="39"/>
  <c r="F356" i="39" l="1"/>
  <c r="E357" i="39"/>
  <c r="F357" i="39" l="1"/>
  <c r="G356" i="39"/>
  <c r="H356" i="39" l="1"/>
  <c r="G357" i="39"/>
  <c r="H357" i="39" l="1"/>
  <c r="I356" i="39"/>
  <c r="I357" i="39" l="1"/>
  <c r="J356" i="39"/>
  <c r="D358" i="39" l="1"/>
  <c r="J357" i="39"/>
  <c r="E358" i="39" l="1"/>
  <c r="D359" i="39"/>
  <c r="F358" i="39" l="1"/>
  <c r="E359" i="39"/>
  <c r="G358" i="39" l="1"/>
  <c r="F359" i="39"/>
  <c r="H358" i="39" l="1"/>
  <c r="G359" i="39"/>
  <c r="I358" i="39" l="1"/>
  <c r="H359" i="39"/>
  <c r="J358" i="39" l="1"/>
  <c r="J359" i="39" s="1"/>
  <c r="I359" i="39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21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2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</valueMetadata>
</metadata>
</file>

<file path=xl/sharedStrings.xml><?xml version="1.0" encoding="utf-8"?>
<sst xmlns="http://schemas.openxmlformats.org/spreadsheetml/2006/main" count="1488" uniqueCount="230">
  <si>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</si>
  <si>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</si>
  <si>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</si>
  <si>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</si>
  <si>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</si>
  <si>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</si>
  <si>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</si>
  <si>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t>January</t>
    <phoneticPr fontId="2"/>
  </si>
  <si>
    <t>April</t>
    <phoneticPr fontId="2"/>
  </si>
  <si>
    <t>March</t>
    <phoneticPr fontId="2"/>
  </si>
  <si>
    <t>May</t>
    <phoneticPr fontId="2"/>
  </si>
  <si>
    <t>July</t>
    <phoneticPr fontId="2"/>
  </si>
  <si>
    <t>August</t>
    <phoneticPr fontId="2"/>
  </si>
  <si>
    <t>December</t>
    <phoneticPr fontId="2"/>
  </si>
  <si>
    <t>November</t>
    <phoneticPr fontId="2"/>
  </si>
  <si>
    <t>October</t>
    <phoneticPr fontId="2"/>
  </si>
  <si>
    <t>September</t>
    <phoneticPr fontId="2"/>
  </si>
  <si>
    <t>June</t>
    <phoneticPr fontId="2"/>
  </si>
  <si>
    <t>⇦ 西暦年を入力すると、その年のカレンダーになります</t>
    <rPh sb="2" eb="5">
      <t>seirekiンeン</t>
    </rPh>
    <rPh sb="6" eb="11">
      <t>ニュウリョk</t>
    </rPh>
    <rPh sb="14" eb="16">
      <t>トs</t>
    </rPh>
    <rPh sb="21" eb="22">
      <t>カエン</t>
    </rPh>
    <phoneticPr fontId="2"/>
  </si>
  <si>
    <t>T</t>
    <phoneticPr fontId="2"/>
  </si>
  <si>
    <t>S</t>
    <phoneticPr fontId="2"/>
  </si>
  <si>
    <t>F</t>
    <phoneticPr fontId="2"/>
  </si>
  <si>
    <t>W</t>
    <phoneticPr fontId="2"/>
  </si>
  <si>
    <t>M</t>
    <phoneticPr fontId="2"/>
  </si>
  <si>
    <t>Feburary</t>
    <phoneticPr fontId="2"/>
  </si>
  <si>
    <t>「自動作成シート」の年号にリンクして自動表示されます</t>
    <rPh sb="1" eb="10">
      <t>ジドウs</t>
    </rPh>
    <rPh sb="10" eb="13">
      <t>ネン</t>
    </rPh>
    <rPh sb="18" eb="20">
      <t>ジド</t>
    </rPh>
    <rPh sb="20" eb="26">
      <t>ヒョ</t>
    </rPh>
    <phoneticPr fontId="2"/>
  </si>
  <si>
    <t>年のミニカレンダー</t>
    <rPh sb="0" eb="2">
      <t>ネン</t>
    </rPh>
    <phoneticPr fontId="2"/>
  </si>
  <si>
    <t>[365.25y]+[y/400]-[y/100]+[30.59(m-2)]+d-678912</t>
  </si>
  <si>
    <t>成人の日</t>
    <rPh sb="0" eb="4">
      <t>セイj</t>
    </rPh>
    <phoneticPr fontId="2"/>
  </si>
  <si>
    <t>七草の日</t>
    <rPh sb="0" eb="4">
      <t>7クs</t>
    </rPh>
    <phoneticPr fontId="35"/>
  </si>
  <si>
    <t>元日</t>
    <rPh sb="0" eb="2">
      <t>ガンジt</t>
    </rPh>
    <phoneticPr fontId="35"/>
  </si>
  <si>
    <t>振替休日</t>
    <rPh sb="0" eb="4">
      <t>フリカエ</t>
    </rPh>
    <phoneticPr fontId="35"/>
  </si>
  <si>
    <t xml:space="preserve"> 鏡開き</t>
    <rPh sb="1" eb="4">
      <t>カガm</t>
    </rPh>
    <phoneticPr fontId="35"/>
  </si>
  <si>
    <t>第１土用の丑の日</t>
    <rPh sb="0" eb="2">
      <t>ダ</t>
    </rPh>
    <rPh sb="2" eb="5">
      <t>ドヨ</t>
    </rPh>
    <rPh sb="5" eb="8">
      <t>ウs</t>
    </rPh>
    <phoneticPr fontId="2"/>
  </si>
  <si>
    <t>第２丑の日</t>
    <rPh sb="0" eb="5">
      <t>ダ</t>
    </rPh>
    <phoneticPr fontId="2"/>
  </si>
  <si>
    <t>立春</t>
    <rPh sb="0" eb="2">
      <t>リッシュン</t>
    </rPh>
    <phoneticPr fontId="2"/>
  </si>
  <si>
    <t>春分の日</t>
    <rPh sb="0" eb="4">
      <t>sh</t>
    </rPh>
    <phoneticPr fontId="2"/>
  </si>
  <si>
    <t>夏至</t>
    <rPh sb="0" eb="2">
      <t>ゲs</t>
    </rPh>
    <phoneticPr fontId="2"/>
  </si>
  <si>
    <t>秋分の日</t>
    <rPh sb="0" eb="4">
      <t>シュウブン</t>
    </rPh>
    <phoneticPr fontId="2"/>
  </si>
  <si>
    <t>立秋</t>
    <rPh sb="0" eb="2">
      <t>リッシュ</t>
    </rPh>
    <phoneticPr fontId="2"/>
  </si>
  <si>
    <t>年</t>
    <rPh sb="0" eb="1">
      <t>ネン</t>
    </rPh>
    <phoneticPr fontId="2"/>
  </si>
  <si>
    <t>修正ﾕﾘｳｽ</t>
    <rPh sb="0" eb="2">
      <t>sh</t>
    </rPh>
    <phoneticPr fontId="2"/>
  </si>
  <si>
    <t>12の商</t>
    <rPh sb="3" eb="4">
      <t>ショウ</t>
    </rPh>
    <phoneticPr fontId="2"/>
  </si>
  <si>
    <t>余り</t>
    <rPh sb="0" eb="2">
      <t>アマr</t>
    </rPh>
    <phoneticPr fontId="2"/>
  </si>
  <si>
    <t>月日</t>
    <rPh sb="0" eb="2">
      <t>ツk</t>
    </rPh>
    <phoneticPr fontId="2"/>
  </si>
  <si>
    <t>No.</t>
    <phoneticPr fontId="2"/>
  </si>
  <si>
    <t>12月</t>
    <rPh sb="2" eb="3">
      <t>ガt</t>
    </rPh>
    <phoneticPr fontId="2"/>
  </si>
  <si>
    <t>=INT(22.2747+(0.24162603*(Year-1900))-INT((Year-1900)/4))</t>
    <phoneticPr fontId="2"/>
  </si>
  <si>
    <t>6月</t>
    <rPh sb="1" eb="2">
      <t>ガt</t>
    </rPh>
    <phoneticPr fontId="2"/>
  </si>
  <si>
    <t>=INT(20.8431+0.242194*(年-1980))-INT((年-1980)/4)</t>
    <phoneticPr fontId="2"/>
  </si>
  <si>
    <t>=INT(23.2488+0.242194*(年-1980))-INT((年-1980)/4)</t>
  </si>
  <si>
    <t>=INT(22.6587+(0.24274049*(年-1900))-INT((-1900)/4))</t>
    <rPh sb="26" eb="27">
      <t>ネン</t>
    </rPh>
    <phoneticPr fontId="2"/>
  </si>
  <si>
    <t>3月</t>
    <rPh sb="1" eb="2">
      <t>ガt</t>
    </rPh>
    <phoneticPr fontId="2"/>
  </si>
  <si>
    <t>9月</t>
    <rPh sb="1" eb="2">
      <t>ガt</t>
    </rPh>
    <phoneticPr fontId="2"/>
  </si>
  <si>
    <t>冬至</t>
    <rPh sb="0" eb="2">
      <t>ト</t>
    </rPh>
    <phoneticPr fontId="2"/>
  </si>
  <si>
    <t>立冬</t>
    <rPh sb="0" eb="2">
      <t>リット</t>
    </rPh>
    <phoneticPr fontId="2"/>
  </si>
  <si>
    <t>11月</t>
    <rPh sb="2" eb="3">
      <t>ガt</t>
    </rPh>
    <phoneticPr fontId="2"/>
  </si>
  <si>
    <t>立春</t>
    <rPh sb="0" eb="2">
      <t>リッシュン</t>
    </rPh>
    <phoneticPr fontId="2"/>
  </si>
  <si>
    <t>立秋</t>
    <rPh sb="0" eb="2">
      <t>リッシュ</t>
    </rPh>
    <phoneticPr fontId="2"/>
  </si>
  <si>
    <t>8月</t>
    <rPh sb="1" eb="2">
      <t>ガt</t>
    </rPh>
    <phoneticPr fontId="2"/>
  </si>
  <si>
    <t>2月</t>
    <rPh sb="1" eb="2">
      <t>ガt</t>
    </rPh>
    <phoneticPr fontId="2"/>
  </si>
  <si>
    <t>建国記念の日</t>
    <rPh sb="0" eb="6">
      <t>ケンコクキン</t>
    </rPh>
    <phoneticPr fontId="35"/>
  </si>
  <si>
    <t>バレンタインデー</t>
    <phoneticPr fontId="2"/>
  </si>
  <si>
    <t>祝日</t>
    <rPh sb="0" eb="2">
      <t>sh</t>
    </rPh>
    <phoneticPr fontId="35"/>
  </si>
  <si>
    <t>暦</t>
    <rPh sb="0" eb="1">
      <t>コヨm</t>
    </rPh>
    <phoneticPr fontId="35"/>
  </si>
  <si>
    <t>データ表を作成し指定年度の日付を読み取る</t>
    <rPh sb="0" eb="8">
      <t>サクヒョ</t>
    </rPh>
    <rPh sb="8" eb="10">
      <t>シテ</t>
    </rPh>
    <rPh sb="10" eb="13">
      <t>ネン</t>
    </rPh>
    <rPh sb="13" eb="20">
      <t>ヒヅk</t>
    </rPh>
    <phoneticPr fontId="2"/>
  </si>
  <si>
    <t>節分の日（koyomiｼｰﾄの春分の日ー１）</t>
    <rPh sb="0" eb="5">
      <t>セt</t>
    </rPh>
    <rPh sb="15" eb="18">
      <t>sh</t>
    </rPh>
    <rPh sb="18" eb="19">
      <t>ヒ</t>
    </rPh>
    <phoneticPr fontId="2"/>
  </si>
  <si>
    <t>春分の日</t>
    <rPh sb="0" eb="4">
      <t>シュンブン</t>
    </rPh>
    <phoneticPr fontId="35"/>
  </si>
  <si>
    <t>ひな祭り</t>
    <rPh sb="2" eb="4">
      <t>マツr</t>
    </rPh>
    <phoneticPr fontId="35"/>
  </si>
  <si>
    <t>ホワイトデー</t>
    <phoneticPr fontId="35"/>
  </si>
  <si>
    <t>エイプリルフール</t>
    <phoneticPr fontId="35"/>
  </si>
  <si>
    <t>振替休日</t>
    <rPh sb="0" eb="2">
      <t>フリカ</t>
    </rPh>
    <rPh sb="2" eb="4">
      <t>キュウジt</t>
    </rPh>
    <phoneticPr fontId="35"/>
  </si>
  <si>
    <t>みどりの日</t>
  </si>
  <si>
    <t>こどもの日</t>
  </si>
  <si>
    <t>母の日</t>
    <rPh sb="0" eb="3">
      <t>ハh</t>
    </rPh>
    <phoneticPr fontId="35"/>
  </si>
  <si>
    <t>出典</t>
    <rPh sb="0" eb="2">
      <t>sh</t>
    </rPh>
    <phoneticPr fontId="35"/>
  </si>
  <si>
    <t>２０２２年でバグる</t>
    <rPh sb="4" eb="6">
      <t>ネン</t>
    </rPh>
    <phoneticPr fontId="35"/>
  </si>
  <si>
    <t>衣替え</t>
    <rPh sb="0" eb="3">
      <t>コロモガ</t>
    </rPh>
    <phoneticPr fontId="35"/>
  </si>
  <si>
    <t>入梅</t>
    <rPh sb="0" eb="2">
      <t>ニュ</t>
    </rPh>
    <phoneticPr fontId="35"/>
  </si>
  <si>
    <t>父の日</t>
    <rPh sb="0" eb="3">
      <t>チt</t>
    </rPh>
    <phoneticPr fontId="35"/>
  </si>
  <si>
    <t>七夕</t>
    <rPh sb="0" eb="2">
      <t>タナバt</t>
    </rPh>
    <phoneticPr fontId="35"/>
  </si>
  <si>
    <t>第３月曜日</t>
    <rPh sb="0" eb="2">
      <t>ダ</t>
    </rPh>
    <rPh sb="2" eb="5">
      <t>ゲt</t>
    </rPh>
    <phoneticPr fontId="35"/>
  </si>
  <si>
    <t>第1</t>
    <phoneticPr fontId="35"/>
  </si>
  <si>
    <t>第２  ＜</t>
    <phoneticPr fontId="35"/>
  </si>
  <si>
    <t>山の日</t>
    <rPh sb="0" eb="3">
      <t>ヤm</t>
    </rPh>
    <phoneticPr fontId="35"/>
  </si>
  <si>
    <t>立秋</t>
    <rPh sb="0" eb="2">
      <t>リッシュ</t>
    </rPh>
    <phoneticPr fontId="35"/>
  </si>
  <si>
    <t>終戦記念日</t>
    <rPh sb="0" eb="5">
      <t>sh</t>
    </rPh>
    <phoneticPr fontId="35"/>
  </si>
  <si>
    <t>第２  ＞</t>
    <phoneticPr fontId="35"/>
  </si>
  <si>
    <t>秋分の日</t>
    <rPh sb="0" eb="4">
      <t>sh</t>
    </rPh>
    <phoneticPr fontId="2"/>
  </si>
  <si>
    <t>振替休日</t>
    <rPh sb="0" eb="4">
      <t>フリカ</t>
    </rPh>
    <phoneticPr fontId="35"/>
  </si>
  <si>
    <t>衣替え</t>
    <rPh sb="0" eb="3">
      <t>コr</t>
    </rPh>
    <phoneticPr fontId="35"/>
  </si>
  <si>
    <t>ハロウィン</t>
    <phoneticPr fontId="35"/>
  </si>
  <si>
    <t>大晦日</t>
    <rPh sb="0" eb="3">
      <t>オオミソk</t>
    </rPh>
    <phoneticPr fontId="35"/>
  </si>
  <si>
    <t>十五夜</t>
    <rPh sb="0" eb="3">
      <t>15y</t>
    </rPh>
    <phoneticPr fontId="2"/>
  </si>
  <si>
    <t>文化の日</t>
    <rPh sb="0" eb="4">
      <t>ブン</t>
    </rPh>
    <phoneticPr fontId="35"/>
  </si>
  <si>
    <t>勤労感謝の日</t>
    <rPh sb="0" eb="6">
      <t>キン</t>
    </rPh>
    <phoneticPr fontId="35"/>
  </si>
  <si>
    <t>国民の休日</t>
    <rPh sb="0" eb="3">
      <t>コクミンン</t>
    </rPh>
    <rPh sb="3" eb="5">
      <t>キュウジt</t>
    </rPh>
    <phoneticPr fontId="2"/>
  </si>
  <si>
    <t xml:space="preserve"> 十五夜</t>
    <rPh sb="1" eb="4">
      <t>15y</t>
    </rPh>
    <phoneticPr fontId="35"/>
  </si>
  <si>
    <t>立春</t>
    <rPh sb="0" eb="2">
      <t>リッシュン</t>
    </rPh>
    <phoneticPr fontId="35"/>
  </si>
  <si>
    <t xml:space="preserve"> 立冬</t>
    <rPh sb="1" eb="3">
      <t>リット</t>
    </rPh>
    <phoneticPr fontId="35"/>
  </si>
  <si>
    <t xml:space="preserve"> 七五三</t>
    <rPh sb="1" eb="4">
      <t>75</t>
    </rPh>
    <phoneticPr fontId="35"/>
  </si>
  <si>
    <t xml:space="preserve"> 冬至</t>
    <rPh sb="1" eb="3">
      <t>ト</t>
    </rPh>
    <phoneticPr fontId="35"/>
  </si>
  <si>
    <t>クリスマス</t>
    <phoneticPr fontId="35"/>
  </si>
  <si>
    <t>立夏</t>
    <rPh sb="0" eb="2">
      <t>リッk</t>
    </rPh>
    <phoneticPr fontId="2"/>
  </si>
  <si>
    <t>5月</t>
    <rPh sb="1" eb="2">
      <t>ガt</t>
    </rPh>
    <phoneticPr fontId="2"/>
  </si>
  <si>
    <t xml:space="preserve"> 立夏</t>
    <rPh sb="1" eb="3">
      <t>リッカ</t>
    </rPh>
    <phoneticPr fontId="35"/>
  </si>
  <si>
    <t>&gt;2019年の場合</t>
    <rPh sb="5" eb="7">
      <t>ネン</t>
    </rPh>
    <rPh sb="7" eb="9">
      <t>バア</t>
    </rPh>
    <phoneticPr fontId="35"/>
  </si>
  <si>
    <t>特別祝日</t>
    <rPh sb="0" eb="2">
      <t>トクベツ</t>
    </rPh>
    <phoneticPr fontId="35"/>
  </si>
  <si>
    <t xml:space="preserve"> 土用の丑の日</t>
    <rPh sb="0" eb="1">
      <t>ヒ</t>
    </rPh>
    <rPh sb="1" eb="5">
      <t>ドヨ</t>
    </rPh>
    <phoneticPr fontId="35"/>
  </si>
  <si>
    <t>スポーツの日</t>
    <phoneticPr fontId="35"/>
  </si>
  <si>
    <t>←２０２０年のオリンピック年のみ１０月のスポーツの日が7/24の特別日</t>
    <rPh sb="13" eb="14">
      <t xml:space="preserve">トシ </t>
    </rPh>
    <rPh sb="18" eb="19">
      <t xml:space="preserve">ガツノ </t>
    </rPh>
    <rPh sb="25" eb="26">
      <t xml:space="preserve">ヒガ </t>
    </rPh>
    <rPh sb="32" eb="35">
      <t xml:space="preserve">トクベツビ </t>
    </rPh>
    <phoneticPr fontId="35"/>
  </si>
  <si>
    <t>7月の第3月曜日、但し2020年のみ7/23が海の日</t>
    <rPh sb="1" eb="4">
      <t>ガt</t>
    </rPh>
    <rPh sb="5" eb="8">
      <t>ガt</t>
    </rPh>
    <rPh sb="9" eb="10">
      <t xml:space="preserve">タダシ </t>
    </rPh>
    <rPh sb="15" eb="16">
      <t xml:space="preserve">ネンノミ </t>
    </rPh>
    <rPh sb="23" eb="24">
      <t xml:space="preserve">ウミノヒ </t>
    </rPh>
    <phoneticPr fontId="35"/>
  </si>
  <si>
    <t xml:space="preserve"> 土用の丑の日</t>
    <rPh sb="1" eb="5">
      <t>ドヨ</t>
    </rPh>
    <phoneticPr fontId="35"/>
  </si>
  <si>
    <t>2019年のみ特別祝日</t>
    <rPh sb="4" eb="5">
      <t xml:space="preserve">ネン </t>
    </rPh>
    <rPh sb="7" eb="9">
      <t xml:space="preserve">トクベツ </t>
    </rPh>
    <rPh sb="9" eb="11">
      <t xml:space="preserve">シュクジツ </t>
    </rPh>
    <phoneticPr fontId="2"/>
  </si>
  <si>
    <t>2019年のみ特別祝日「退位の日」</t>
    <rPh sb="4" eb="5">
      <t xml:space="preserve">ネンノミ </t>
    </rPh>
    <rPh sb="7" eb="11">
      <t xml:space="preserve">トクベツシュクジツ </t>
    </rPh>
    <rPh sb="12" eb="14">
      <t xml:space="preserve">タイイ </t>
    </rPh>
    <rPh sb="15" eb="16">
      <t xml:space="preserve">ヒ </t>
    </rPh>
    <phoneticPr fontId="2"/>
  </si>
  <si>
    <t>入梅</t>
    <rPh sb="0" eb="2">
      <t xml:space="preserve">ニュウバイ </t>
    </rPh>
    <phoneticPr fontId="2"/>
  </si>
  <si>
    <t>入梅（6/10or6/11）</t>
    <rPh sb="0" eb="2">
      <t xml:space="preserve">ニュウバイ </t>
    </rPh>
    <phoneticPr fontId="2"/>
  </si>
  <si>
    <t>2020年以降、適用</t>
    <rPh sb="4" eb="5">
      <t>ネン</t>
    </rPh>
    <rPh sb="5" eb="7">
      <t xml:space="preserve">イコウ </t>
    </rPh>
    <rPh sb="8" eb="10">
      <t xml:space="preserve">テキヨウ </t>
    </rPh>
    <phoneticPr fontId="35"/>
  </si>
  <si>
    <t>体育の日２０２０年のみ黒字で表示</t>
    <rPh sb="0" eb="2">
      <t xml:space="preserve">タイク </t>
    </rPh>
    <rPh sb="3" eb="4">
      <t xml:space="preserve">ヒ </t>
    </rPh>
    <rPh sb="8" eb="9">
      <t xml:space="preserve">ネンノミ </t>
    </rPh>
    <rPh sb="11" eb="13">
      <t xml:space="preserve">クロジデ </t>
    </rPh>
    <rPh sb="14" eb="16">
      <t xml:space="preserve">ヒョウジ </t>
    </rPh>
    <phoneticPr fontId="2"/>
  </si>
  <si>
    <t>.</t>
    <phoneticPr fontId="35"/>
  </si>
  <si>
    <t>節分</t>
    <rPh sb="0" eb="2">
      <t>セt</t>
    </rPh>
    <phoneticPr fontId="35"/>
  </si>
  <si>
    <t>3/19から3/22</t>
    <phoneticPr fontId="35"/>
  </si>
  <si>
    <t>昭和の日</t>
    <rPh sb="0" eb="4">
      <t>ショウw</t>
    </rPh>
    <phoneticPr fontId="35"/>
  </si>
  <si>
    <t>憲法記念日</t>
    <phoneticPr fontId="35"/>
  </si>
  <si>
    <t>海の日</t>
    <phoneticPr fontId="35"/>
  </si>
  <si>
    <t>2020年8/10以外は8/11が山の日</t>
    <rPh sb="4" eb="5">
      <t xml:space="preserve">ネン </t>
    </rPh>
    <rPh sb="9" eb="11">
      <t xml:space="preserve">イガイハ </t>
    </rPh>
    <rPh sb="17" eb="18">
      <t xml:space="preserve">ヤマノヒ </t>
    </rPh>
    <phoneticPr fontId="35"/>
  </si>
  <si>
    <t>敬老の日</t>
    <rPh sb="0" eb="4">
      <t>ケイr</t>
    </rPh>
    <phoneticPr fontId="35"/>
  </si>
  <si>
    <t>9月の第3月曜日</t>
    <rPh sb="1" eb="4">
      <t>ガt</t>
    </rPh>
    <rPh sb="5" eb="8">
      <t>ガt</t>
    </rPh>
    <phoneticPr fontId="35"/>
  </si>
  <si>
    <r>
      <t>1</t>
    </r>
    <r>
      <rPr>
        <sz val="8"/>
        <rFont val="ＭＳ Ｐゴシック"/>
        <family val="2"/>
        <charset val="128"/>
      </rPr>
      <t>月の第2月曜日</t>
    </r>
    <rPh sb="1" eb="5">
      <t>ガt</t>
    </rPh>
    <rPh sb="5" eb="8">
      <t>ガt</t>
    </rPh>
    <phoneticPr fontId="35"/>
  </si>
  <si>
    <r>
      <t xml:space="preserve">7
</t>
    </r>
    <r>
      <rPr>
        <sz val="5"/>
        <rFont val="ＭＳ Ｐゴシック"/>
        <family val="2"/>
        <charset val="128"/>
      </rPr>
      <t>立秋</t>
    </r>
    <rPh sb="2" eb="4">
      <t>リッシュ</t>
    </rPh>
    <phoneticPr fontId="35"/>
  </si>
  <si>
    <r>
      <t>←</t>
    </r>
    <r>
      <rPr>
        <sz val="8"/>
        <rFont val="ＭＳ Ｐゴシック"/>
        <family val="3"/>
        <charset val="128"/>
      </rPr>
      <t>左の２つのセルには計算式あり</t>
    </r>
    <rPh sb="1" eb="3">
      <t>⏪</t>
    </rPh>
    <rPh sb="10" eb="15">
      <t>ケ</t>
    </rPh>
    <phoneticPr fontId="35"/>
  </si>
  <si>
    <r>
      <t>10月の第2月曜日</t>
    </r>
    <r>
      <rPr>
        <sz val="8"/>
        <rFont val="Arial"/>
        <family val="2"/>
      </rPr>
      <t>、2021以降は「スポーツの日」、2019以前は「体育の日」2020年は７月が祝日</t>
    </r>
    <rPh sb="2" eb="6">
      <t>ガt</t>
    </rPh>
    <rPh sb="6" eb="9">
      <t>ガt</t>
    </rPh>
    <rPh sb="14" eb="16">
      <t xml:space="preserve">イコウヘ </t>
    </rPh>
    <rPh sb="23" eb="24">
      <t xml:space="preserve">ヒ </t>
    </rPh>
    <rPh sb="30" eb="32">
      <t xml:space="preserve">イゼンハ </t>
    </rPh>
    <rPh sb="34" eb="36">
      <t xml:space="preserve">タイクノヒ </t>
    </rPh>
    <rPh sb="43" eb="44">
      <t xml:space="preserve">ネンハ </t>
    </rPh>
    <rPh sb="48" eb="50">
      <t xml:space="preserve">シュクジツ </t>
    </rPh>
    <phoneticPr fontId="35"/>
  </si>
  <si>
    <t>← 7/31を超えると、数値を０にした</t>
    <rPh sb="7" eb="11">
      <t>コ</t>
    </rPh>
    <rPh sb="11" eb="12">
      <t>トクテ</t>
    </rPh>
    <rPh sb="12" eb="15">
      <t>ス</t>
    </rPh>
    <phoneticPr fontId="35"/>
  </si>
  <si>
    <r>
      <t xml:space="preserve">1
</t>
    </r>
    <r>
      <rPr>
        <sz val="5"/>
        <rFont val="ＭＳ Ｐゴシック"/>
        <family val="2"/>
        <charset val="128"/>
      </rPr>
      <t>元旦</t>
    </r>
    <rPh sb="2" eb="4">
      <t>ガンタン</t>
    </rPh>
    <phoneticPr fontId="2"/>
  </si>
  <si>
    <r>
      <t xml:space="preserve">7
</t>
    </r>
    <r>
      <rPr>
        <sz val="5"/>
        <rFont val="ＭＳ Ｐゴシック"/>
        <family val="2"/>
        <charset val="128"/>
      </rPr>
      <t>七草の日</t>
    </r>
    <rPh sb="2" eb="6">
      <t>ナナクs</t>
    </rPh>
    <phoneticPr fontId="2"/>
  </si>
  <si>
    <r>
      <t xml:space="preserve">3
</t>
    </r>
    <r>
      <rPr>
        <sz val="5"/>
        <rFont val="ＭＳ Ｐゴシック"/>
        <family val="2"/>
        <charset val="128"/>
      </rPr>
      <t>節分</t>
    </r>
    <rPh sb="2" eb="4">
      <t>セt</t>
    </rPh>
    <phoneticPr fontId="2"/>
  </si>
  <si>
    <r>
      <t xml:space="preserve">11
</t>
    </r>
    <r>
      <rPr>
        <sz val="5"/>
        <rFont val="ＭＳ Ｐゴシック"/>
        <family val="2"/>
        <charset val="128"/>
      </rPr>
      <t>建国記念の日</t>
    </r>
    <rPh sb="3" eb="7">
      <t>ケンコk</t>
    </rPh>
    <rPh sb="7" eb="9">
      <t>セイジン</t>
    </rPh>
    <phoneticPr fontId="2"/>
  </si>
  <si>
    <r>
      <t xml:space="preserve">3
</t>
    </r>
    <r>
      <rPr>
        <sz val="5"/>
        <rFont val="ＭＳ Ｐゴシック"/>
        <family val="2"/>
        <charset val="128"/>
      </rPr>
      <t>ひな祭り</t>
    </r>
    <rPh sb="4" eb="5">
      <t>マツ</t>
    </rPh>
    <phoneticPr fontId="2"/>
  </si>
  <si>
    <r>
      <t xml:space="preserve">14
</t>
    </r>
    <r>
      <rPr>
        <sz val="5"/>
        <rFont val="ＭＳ Ｐゴシック"/>
        <family val="2"/>
        <charset val="128"/>
      </rPr>
      <t>ホワイトデー</t>
    </r>
    <phoneticPr fontId="2"/>
  </si>
  <si>
    <r>
      <t xml:space="preserve">1
</t>
    </r>
    <r>
      <rPr>
        <sz val="5"/>
        <rFont val="ＭＳ Ｐゴシック"/>
        <family val="2"/>
        <charset val="128"/>
      </rPr>
      <t>エイプリル・フール</t>
    </r>
    <phoneticPr fontId="2"/>
  </si>
  <si>
    <r>
      <t xml:space="preserve">29
</t>
    </r>
    <r>
      <rPr>
        <sz val="5"/>
        <rFont val="ＭＳ Ｐゴシック"/>
        <family val="2"/>
        <charset val="128"/>
      </rPr>
      <t>昭和の日</t>
    </r>
    <rPh sb="3" eb="6">
      <t>ショウw</t>
    </rPh>
    <rPh sb="6" eb="7">
      <t>フリカエキュウジt</t>
    </rPh>
    <phoneticPr fontId="2"/>
  </si>
  <si>
    <r>
      <t xml:space="preserve">3
</t>
    </r>
    <r>
      <rPr>
        <sz val="5"/>
        <rFont val="ＭＳ Ｐゴシック"/>
        <family val="2"/>
        <charset val="128"/>
      </rPr>
      <t>憲法記念日</t>
    </r>
    <rPh sb="2" eb="7">
      <t>ケンポ</t>
    </rPh>
    <phoneticPr fontId="2"/>
  </si>
  <si>
    <r>
      <t xml:space="preserve">4
</t>
    </r>
    <r>
      <rPr>
        <sz val="5"/>
        <rFont val="ＭＳ Ｐゴシック"/>
        <family val="2"/>
        <charset val="128"/>
      </rPr>
      <t>みどりの日</t>
    </r>
    <rPh sb="6" eb="7">
      <t>ヒ</t>
    </rPh>
    <phoneticPr fontId="2"/>
  </si>
  <si>
    <r>
      <t xml:space="preserve">5
</t>
    </r>
    <r>
      <rPr>
        <sz val="5"/>
        <rFont val="ＭＳ Ｐゴシック"/>
        <family val="2"/>
        <charset val="128"/>
      </rPr>
      <t>こどもの日</t>
    </r>
    <rPh sb="6" eb="7">
      <t>ヒ</t>
    </rPh>
    <phoneticPr fontId="2"/>
  </si>
  <si>
    <r>
      <t xml:space="preserve">8
</t>
    </r>
    <r>
      <rPr>
        <sz val="5"/>
        <rFont val="ＭＳ Ｐゴシック"/>
        <family val="2"/>
        <charset val="128"/>
      </rPr>
      <t>母の日</t>
    </r>
    <phoneticPr fontId="2"/>
  </si>
  <si>
    <r>
      <t xml:space="preserve">1
</t>
    </r>
    <r>
      <rPr>
        <sz val="5"/>
        <rFont val="ＭＳ Ｐゴシック"/>
        <family val="2"/>
        <charset val="128"/>
      </rPr>
      <t>衣がえ</t>
    </r>
    <rPh sb="2" eb="5">
      <t>koromogae</t>
    </rPh>
    <phoneticPr fontId="2"/>
  </si>
  <si>
    <r>
      <t xml:space="preserve">10
</t>
    </r>
    <r>
      <rPr>
        <sz val="5"/>
        <rFont val="ＭＳ Ｐゴシック"/>
        <family val="2"/>
        <charset val="128"/>
      </rPr>
      <t>入梅</t>
    </r>
    <rPh sb="3" eb="5">
      <t>ニュ</t>
    </rPh>
    <phoneticPr fontId="2"/>
  </si>
  <si>
    <r>
      <t xml:space="preserve">19
</t>
    </r>
    <r>
      <rPr>
        <sz val="5"/>
        <rFont val="ＭＳ Ｐゴシック"/>
        <family val="2"/>
        <charset val="128"/>
      </rPr>
      <t>父の日</t>
    </r>
    <rPh sb="3" eb="6">
      <t>チt</t>
    </rPh>
    <phoneticPr fontId="2"/>
  </si>
  <si>
    <r>
      <t xml:space="preserve">21
</t>
    </r>
    <r>
      <rPr>
        <sz val="5"/>
        <rFont val="ＭＳ Ｐゴシック"/>
        <family val="2"/>
        <charset val="128"/>
      </rPr>
      <t>夏至</t>
    </r>
    <rPh sb="3" eb="5">
      <t>ゲシ</t>
    </rPh>
    <phoneticPr fontId="2"/>
  </si>
  <si>
    <r>
      <t xml:space="preserve">7
</t>
    </r>
    <r>
      <rPr>
        <sz val="5"/>
        <rFont val="ＭＳ Ｐゴシック"/>
        <family val="2"/>
        <charset val="128"/>
      </rPr>
      <t>七夕</t>
    </r>
    <rPh sb="2" eb="4">
      <t>タナバt</t>
    </rPh>
    <phoneticPr fontId="2"/>
  </si>
  <si>
    <r>
      <t xml:space="preserve">30
</t>
    </r>
    <r>
      <rPr>
        <sz val="5"/>
        <rFont val="ＭＳ Ｐゴシック"/>
        <family val="2"/>
        <charset val="128"/>
      </rPr>
      <t>土用の丑の日</t>
    </r>
    <rPh sb="3" eb="9">
      <t>ドヨ</t>
    </rPh>
    <phoneticPr fontId="2"/>
  </si>
  <si>
    <r>
      <t xml:space="preserve">7
</t>
    </r>
    <r>
      <rPr>
        <sz val="5"/>
        <rFont val="ＭＳ Ｐゴシック"/>
        <family val="2"/>
        <charset val="128"/>
      </rPr>
      <t>立秋</t>
    </r>
    <rPh sb="2" eb="4">
      <t>リッシュ</t>
    </rPh>
    <phoneticPr fontId="2"/>
  </si>
  <si>
    <r>
      <t xml:space="preserve">15
</t>
    </r>
    <r>
      <rPr>
        <sz val="5"/>
        <rFont val="ＭＳ Ｐゴシック"/>
        <family val="2"/>
        <charset val="128"/>
      </rPr>
      <t>終戦記念日</t>
    </r>
    <rPh sb="3" eb="8">
      <t>sh</t>
    </rPh>
    <phoneticPr fontId="2"/>
  </si>
  <si>
    <r>
      <t xml:space="preserve">15
</t>
    </r>
    <r>
      <rPr>
        <sz val="5"/>
        <rFont val="ＭＳ Ｐゴシック"/>
        <family val="2"/>
        <charset val="128"/>
      </rPr>
      <t>十五夜</t>
    </r>
    <rPh sb="3" eb="6">
      <t>15y</t>
    </rPh>
    <phoneticPr fontId="2"/>
  </si>
  <si>
    <r>
      <t xml:space="preserve">1
</t>
    </r>
    <r>
      <rPr>
        <sz val="5"/>
        <rFont val="ＭＳ Ｐゴシック"/>
        <family val="2"/>
        <charset val="128"/>
      </rPr>
      <t>衣がえ</t>
    </r>
    <rPh sb="2" eb="3">
      <t>コr</t>
    </rPh>
    <phoneticPr fontId="2"/>
  </si>
  <si>
    <r>
      <t xml:space="preserve">31
</t>
    </r>
    <r>
      <rPr>
        <sz val="5"/>
        <rFont val="ＭＳ Ｐゴシック"/>
        <family val="2"/>
        <charset val="128"/>
      </rPr>
      <t>ハロウィン</t>
    </r>
    <phoneticPr fontId="2"/>
  </si>
  <si>
    <r>
      <t xml:space="preserve">3
</t>
    </r>
    <r>
      <rPr>
        <sz val="5"/>
        <rFont val="ＭＳ Ｐゴシック"/>
        <family val="2"/>
        <charset val="128"/>
      </rPr>
      <t>文化の日</t>
    </r>
    <rPh sb="2" eb="6">
      <t>ブン</t>
    </rPh>
    <phoneticPr fontId="2"/>
  </si>
  <si>
    <r>
      <t xml:space="preserve">7
</t>
    </r>
    <r>
      <rPr>
        <sz val="5"/>
        <rFont val="ＭＳ Ｐゴシック"/>
        <family val="2"/>
        <charset val="128"/>
      </rPr>
      <t>立冬</t>
    </r>
    <rPh sb="2" eb="4">
      <t>リット</t>
    </rPh>
    <phoneticPr fontId="2"/>
  </si>
  <si>
    <r>
      <t xml:space="preserve">15
</t>
    </r>
    <r>
      <rPr>
        <sz val="5"/>
        <rFont val="ＭＳ Ｐゴシック"/>
        <family val="2"/>
        <charset val="128"/>
      </rPr>
      <t>七五三</t>
    </r>
    <rPh sb="3" eb="6">
      <t>75</t>
    </rPh>
    <phoneticPr fontId="2"/>
  </si>
  <si>
    <r>
      <t xml:space="preserve">23
</t>
    </r>
    <r>
      <rPr>
        <sz val="5"/>
        <rFont val="ＭＳ Ｐゴシック"/>
        <family val="2"/>
        <charset val="128"/>
      </rPr>
      <t>勤労感謝の日</t>
    </r>
    <rPh sb="3" eb="8">
      <t>キン</t>
    </rPh>
    <rPh sb="8" eb="9">
      <t>ヒ</t>
    </rPh>
    <phoneticPr fontId="2"/>
  </si>
  <si>
    <r>
      <t xml:space="preserve">21
</t>
    </r>
    <r>
      <rPr>
        <sz val="5"/>
        <rFont val="ＭＳ Ｐゴシック"/>
        <family val="2"/>
        <charset val="128"/>
      </rPr>
      <t>冬至</t>
    </r>
    <rPh sb="3" eb="5">
      <t>ト</t>
    </rPh>
    <phoneticPr fontId="2"/>
  </si>
  <si>
    <r>
      <t xml:space="preserve">23
</t>
    </r>
    <r>
      <rPr>
        <sz val="5"/>
        <rFont val="ＭＳ Ｐゴシック"/>
        <family val="2"/>
        <charset val="128"/>
      </rPr>
      <t>天皇誕生日</t>
    </r>
    <rPh sb="3" eb="8">
      <t>テン</t>
    </rPh>
    <phoneticPr fontId="2"/>
  </si>
  <si>
    <r>
      <t xml:space="preserve">25
</t>
    </r>
    <r>
      <rPr>
        <sz val="5"/>
        <rFont val="ＭＳ Ｐゴシック"/>
        <family val="2"/>
        <charset val="128"/>
      </rPr>
      <t>クリスマス</t>
    </r>
    <phoneticPr fontId="2"/>
  </si>
  <si>
    <r>
      <t xml:space="preserve">31
</t>
    </r>
    <r>
      <rPr>
        <sz val="5"/>
        <rFont val="ＭＳ Ｐゴシック"/>
        <family val="2"/>
        <charset val="128"/>
      </rPr>
      <t>大晦日</t>
    </r>
    <rPh sb="3" eb="6">
      <t>オオミソk</t>
    </rPh>
    <phoneticPr fontId="2"/>
  </si>
  <si>
    <t>年１月</t>
    <rPh sb="0" eb="1">
      <t xml:space="preserve">ネン </t>
    </rPh>
    <phoneticPr fontId="2"/>
  </si>
  <si>
    <t>12</t>
    <phoneticPr fontId="2"/>
  </si>
  <si>
    <t>年12月</t>
    <rPh sb="0" eb="1">
      <t xml:space="preserve">ネン </t>
    </rPh>
    <phoneticPr fontId="2"/>
  </si>
  <si>
    <t>指定した年の前年の12月の第1日曜日、第1日曜日が1日の場合はセルK126は8日を採用する（2024/10/5修正）</t>
    <rPh sb="0" eb="2">
      <t xml:space="preserve">シテイネンｎ </t>
    </rPh>
    <rPh sb="6" eb="8">
      <t xml:space="preserve">ゼンネンノ </t>
    </rPh>
    <rPh sb="11" eb="12">
      <t xml:space="preserve">ガツ </t>
    </rPh>
    <rPh sb="13" eb="14">
      <t xml:space="preserve">ダイ１ </t>
    </rPh>
    <rPh sb="15" eb="18">
      <t xml:space="preserve">ニチヨウビ </t>
    </rPh>
    <rPh sb="19" eb="20">
      <t xml:space="preserve">ダイイチ </t>
    </rPh>
    <rPh sb="21" eb="24">
      <t xml:space="preserve">ニチヨウビガ </t>
    </rPh>
    <rPh sb="28" eb="30">
      <t xml:space="preserve">バアイハ </t>
    </rPh>
    <rPh sb="39" eb="40">
      <t xml:space="preserve">ニチ </t>
    </rPh>
    <rPh sb="41" eb="43">
      <t xml:space="preserve">サイヨウスル </t>
    </rPh>
    <phoneticPr fontId="2"/>
  </si>
  <si>
    <r>
      <t>2020</t>
    </r>
    <r>
      <rPr>
        <sz val="6"/>
        <rFont val="MS Gothic"/>
        <family val="2"/>
        <charset val="128"/>
      </rPr>
      <t>年だけ山の日が</t>
    </r>
    <r>
      <rPr>
        <sz val="6"/>
        <rFont val="Arial"/>
        <family val="2"/>
      </rPr>
      <t>8/10</t>
    </r>
    <rPh sb="4" eb="5">
      <t xml:space="preserve">ネン </t>
    </rPh>
    <rPh sb="7" eb="8">
      <t xml:space="preserve">ヤマノヒ </t>
    </rPh>
    <phoneticPr fontId="2"/>
  </si>
  <si>
    <t>夏至</t>
    <rPh sb="0" eb="2">
      <t>ゲs</t>
    </rPh>
    <phoneticPr fontId="35"/>
  </si>
  <si>
    <t>入力しない→</t>
    <rPh sb="0" eb="2">
      <t>ニュウリョク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</si>
  <si>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</si>
  <si>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</si>
  <si>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</si>
  <si>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</si>
  <si>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</si>
  <si>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</si>
  <si>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</si>
  <si>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</si>
  <si>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</si>
  <si>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</si>
  <si>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</si>
  <si>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</si>
  <si>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2024年</t>
    <rPh sb="4" eb="5">
      <t>ネン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</si>
  <si>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</si>
  <si>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</si>
  <si>
    <t>2027年</t>
    <rPh sb="4" eb="5">
      <t>ネン</t>
    </rPh>
    <phoneticPr fontId="2"/>
  </si>
  <si>
    <t>2028年</t>
    <rPh sb="4" eb="5">
      <t>ネン</t>
    </rPh>
    <phoneticPr fontId="2"/>
  </si>
  <si>
    <t>2029年</t>
    <rPh sb="4" eb="5">
      <t>ネン</t>
    </rPh>
    <phoneticPr fontId="2"/>
  </si>
  <si>
    <t>2030年</t>
    <rPh sb="4" eb="5">
      <t>ネン</t>
    </rPh>
    <phoneticPr fontId="2"/>
  </si>
  <si>
    <t>2031年</t>
    <rPh sb="4" eb="5">
      <t>ネン</t>
    </rPh>
    <phoneticPr fontId="2"/>
  </si>
  <si>
    <t>2032年</t>
    <rPh sb="4" eb="5">
      <t>ネン</t>
    </rPh>
    <phoneticPr fontId="2"/>
  </si>
  <si>
    <t>2033年</t>
    <rPh sb="4" eb="5">
      <t>ネン</t>
    </rPh>
    <phoneticPr fontId="2"/>
  </si>
  <si>
    <t>2034年</t>
    <rPh sb="4" eb="5">
      <t>ネン</t>
    </rPh>
    <phoneticPr fontId="2"/>
  </si>
  <si>
    <t>2035年</t>
    <rPh sb="4" eb="5">
      <t>ネン</t>
    </rPh>
    <phoneticPr fontId="2"/>
  </si>
  <si>
    <t>2036年</t>
    <rPh sb="4" eb="5">
      <t>ネン</t>
    </rPh>
    <phoneticPr fontId="2"/>
  </si>
  <si>
    <t>12月</t>
    <rPh sb="2" eb="3">
      <t>ガツ</t>
    </rPh>
    <phoneticPr fontId="2"/>
  </si>
  <si>
    <t>Feb</t>
    <phoneticPr fontId="2"/>
  </si>
  <si>
    <t>夏の土用の期間</t>
    <rPh sb="0" eb="1">
      <t>ナツ</t>
    </rPh>
    <rPh sb="2" eb="4">
      <t>ドヨウ</t>
    </rPh>
    <rPh sb="5" eb="7">
      <t>キカン</t>
    </rPh>
    <phoneticPr fontId="2"/>
  </si>
  <si>
    <t xml:space="preserve"> (丑の日は余りが11の日）</t>
  </si>
  <si>
    <t>： 年によって異なるが、立秋の直前のおよそ18日間</t>
    <rPh sb="2" eb="3">
      <t>トシ</t>
    </rPh>
    <rPh sb="7" eb="8">
      <t>コト</t>
    </rPh>
    <rPh sb="12" eb="14">
      <t>リッシュウ</t>
    </rPh>
    <rPh sb="15" eb="17">
      <t>チョクゼン</t>
    </rPh>
    <rPh sb="23" eb="25">
      <t>ニチカン</t>
    </rPh>
    <phoneticPr fontId="2"/>
  </si>
  <si>
    <t>Jan</t>
    <phoneticPr fontId="2"/>
  </si>
  <si>
    <r>
      <rPr>
        <sz val="8"/>
        <rFont val="メイリオ ボールド"/>
        <charset val="128"/>
      </rPr>
      <t>←立春は節分の翌日なので、カレンダーには非表示</t>
    </r>
    <rPh sb="1" eb="4">
      <t>リッシュン</t>
    </rPh>
    <rPh sb="4" eb="7">
      <t>セt</t>
    </rPh>
    <rPh sb="7" eb="9">
      <t>ヨクジt</t>
    </rPh>
    <rPh sb="20" eb="23">
      <t>ヒヒョ</t>
    </rPh>
    <phoneticPr fontId="35"/>
  </si>
  <si>
    <r>
      <t>←特定日ではなく、年により</t>
    </r>
    <r>
      <rPr>
        <sz val="8"/>
        <rFont val="ＭＳ Ｐゴシック"/>
        <family val="3"/>
      </rPr>
      <t xml:space="preserve">6/10 </t>
    </r>
    <r>
      <rPr>
        <sz val="8"/>
        <rFont val="ＭＳ Ｐゴシック"/>
        <family val="3"/>
        <charset val="128"/>
      </rPr>
      <t xml:space="preserve">or </t>
    </r>
    <r>
      <rPr>
        <sz val="8"/>
        <rFont val="ＭＳ Ｐゴシック"/>
        <family val="3"/>
      </rPr>
      <t>6/11なのでkoyomiシートから抽出</t>
    </r>
    <rPh sb="1" eb="9">
      <t>トクテ</t>
    </rPh>
    <rPh sb="9" eb="13">
      <t>トs</t>
    </rPh>
    <rPh sb="39" eb="41">
      <t xml:space="preserve">チュウシュツ </t>
    </rPh>
    <phoneticPr fontId="35"/>
  </si>
  <si>
    <r>
      <t>9/22</t>
    </r>
    <r>
      <rPr>
        <sz val="8"/>
        <rFont val="ＭＳ Ｐゴシック"/>
        <family val="2"/>
        <charset val="128"/>
      </rPr>
      <t>から9/24</t>
    </r>
    <phoneticPr fontId="35"/>
  </si>
  <si>
    <t>← 土用の丑の日が８月にない場合は、該当なしとした</t>
    <rPh sb="2" eb="9">
      <t>ドヨ</t>
    </rPh>
    <rPh sb="10" eb="14">
      <t>ガt</t>
    </rPh>
    <rPh sb="14" eb="17">
      <t>バア</t>
    </rPh>
    <rPh sb="18" eb="23">
      <t>ガ</t>
    </rPh>
    <phoneticPr fontId="35"/>
  </si>
  <si>
    <r>
      <rPr>
        <sz val="8"/>
        <rFont val="ＭＳ Ｐゴシック"/>
        <family val="3"/>
        <charset val="128"/>
      </rPr>
      <t>←</t>
    </r>
    <r>
      <rPr>
        <sz val="8"/>
        <rFont val="Arial"/>
        <family val="2"/>
      </rPr>
      <t>6</t>
    </r>
    <r>
      <rPr>
        <sz val="8"/>
        <rFont val="ＭＳ Ｐゴシック"/>
        <family val="3"/>
        <charset val="128"/>
      </rPr>
      <t>月第</t>
    </r>
    <r>
      <rPr>
        <sz val="8"/>
        <rFont val="Arial"/>
        <family val="2"/>
      </rPr>
      <t>3</t>
    </r>
    <r>
      <rPr>
        <sz val="8"/>
        <rFont val="ＭＳ Ｐゴシック"/>
        <family val="3"/>
        <charset val="128"/>
      </rPr>
      <t>日曜日</t>
    </r>
    <rPh sb="2" eb="3">
      <t>ガt</t>
    </rPh>
    <rPh sb="3" eb="4">
      <t>ダ</t>
    </rPh>
    <rPh sb="5" eb="8">
      <t>ニチヨ</t>
    </rPh>
    <phoneticPr fontId="35"/>
  </si>
  <si>
    <r>
      <rPr>
        <sz val="8"/>
        <rFont val="ＭＳ Ｐゴシック"/>
        <family val="3"/>
        <charset val="128"/>
      </rPr>
      <t>←</t>
    </r>
    <r>
      <rPr>
        <sz val="8"/>
        <rFont val="ＭＳ Ｐゴシック"/>
        <family val="2"/>
        <charset val="128"/>
      </rPr>
      <t>計算式より</t>
    </r>
    <rPh sb="1" eb="4">
      <t>ケイサンシキ</t>
    </rPh>
    <phoneticPr fontId="35"/>
  </si>
  <si>
    <t>Dec</t>
  </si>
  <si>
    <t>Nov</t>
  </si>
  <si>
    <t>Oct</t>
  </si>
  <si>
    <t>Sep</t>
  </si>
  <si>
    <t>↓下のG３セルに年号を入力すると他のシートのカレンダー年が自動設定される</t>
    <rPh sb="1" eb="2">
      <t>シタ</t>
    </rPh>
    <rPh sb="8" eb="10">
      <t>ネンゴウ</t>
    </rPh>
    <rPh sb="11" eb="13">
      <t>ニュウリョク</t>
    </rPh>
    <rPh sb="16" eb="17">
      <t>タ</t>
    </rPh>
    <rPh sb="27" eb="28">
      <t>トシ</t>
    </rPh>
    <rPh sb="29" eb="31">
      <t>ジドウ</t>
    </rPh>
    <rPh sb="31" eb="33">
      <t>セッテイ</t>
    </rPh>
    <phoneticPr fontId="2"/>
  </si>
  <si>
    <t>各月の写真を左の各セルに画像挿入して下さい
他のシートの各月写真が自動に配置されます</t>
    <rPh sb="0" eb="2">
      <t xml:space="preserve">カクツキ </t>
    </rPh>
    <rPh sb="3" eb="5">
      <t xml:space="preserve">シャシン </t>
    </rPh>
    <rPh sb="6" eb="7">
      <t>ヒダリ</t>
    </rPh>
    <rPh sb="8" eb="9">
      <t>カク</t>
    </rPh>
    <rPh sb="12" eb="14">
      <t>ガゾウ</t>
    </rPh>
    <rPh sb="14" eb="16">
      <t>ソウニュウ</t>
    </rPh>
    <rPh sb="18" eb="19">
      <t>クダ</t>
    </rPh>
    <rPh sb="22" eb="23">
      <t>タ</t>
    </rPh>
    <rPh sb="28" eb="30">
      <t>カクツキ</t>
    </rPh>
    <rPh sb="30" eb="32">
      <t>シャシン</t>
    </rPh>
    <rPh sb="33" eb="35">
      <t>ジドウ</t>
    </rPh>
    <rPh sb="36" eb="38">
      <t>ハイチ</t>
    </rPh>
    <phoneticPr fontId="2"/>
  </si>
  <si>
    <t>猫派向け</t>
    <rPh sb="0" eb="1">
      <t>ネコ</t>
    </rPh>
    <rPh sb="1" eb="2">
      <t>ハ</t>
    </rPh>
    <rPh sb="2" eb="3">
      <t>ム</t>
    </rPh>
    <phoneticPr fontId="2"/>
  </si>
  <si>
    <t>犬派向け</t>
    <rPh sb="0" eb="1">
      <t>イヌ</t>
    </rPh>
    <rPh sb="1" eb="2">
      <t>ハ</t>
    </rPh>
    <rPh sb="2" eb="3">
      <t>ム</t>
    </rPh>
    <phoneticPr fontId="2"/>
  </si>
  <si>
    <t>シンプル派向け</t>
    <rPh sb="4" eb="5">
      <t>ハ</t>
    </rPh>
    <rPh sb="5" eb="6">
      <t>ム</t>
    </rPh>
    <phoneticPr fontId="2"/>
  </si>
  <si>
    <t>Apr</t>
  </si>
  <si>
    <t>May</t>
  </si>
  <si>
    <t>Jun</t>
  </si>
  <si>
    <t>Jul</t>
  </si>
  <si>
    <t>Aug</t>
  </si>
  <si>
    <t>Mar</t>
  </si>
  <si>
    <t>⇐ 干支No.</t>
    <rPh sb="2" eb="4">
      <t>エト</t>
    </rPh>
    <phoneticPr fontId="2"/>
  </si>
  <si>
    <r>
      <t xml:space="preserve">⇦ </t>
    </r>
    <r>
      <rPr>
        <sz val="10"/>
        <color rgb="FFFF0000"/>
        <rFont val="ＭＳ Ｐ明朝"/>
        <family val="1"/>
        <charset val="128"/>
      </rPr>
      <t>表紙のシート</t>
    </r>
    <r>
      <rPr>
        <sz val="10"/>
        <rFont val="ＭＳ Ｐ明朝"/>
        <family val="1"/>
        <charset val="128"/>
      </rPr>
      <t>に年号を入力すると、その年のカレンダーになります</t>
    </r>
    <rPh sb="2" eb="4">
      <t>ヒョウシ</t>
    </rPh>
    <rPh sb="9" eb="11">
      <t>ネンゴウ</t>
    </rPh>
    <rPh sb="12" eb="17">
      <t>ニュウリョk</t>
    </rPh>
    <rPh sb="20" eb="22">
      <t>トs</t>
    </rPh>
    <rPh sb="27" eb="28">
      <t>カエン</t>
    </rPh>
    <phoneticPr fontId="2"/>
  </si>
  <si>
    <t>干支好き向け</t>
    <rPh sb="0" eb="2">
      <t>エト</t>
    </rPh>
    <rPh sb="2" eb="3">
      <t>ス</t>
    </rPh>
    <rPh sb="4" eb="5">
      <t>ム</t>
    </rPh>
    <phoneticPr fontId="2"/>
  </si>
  <si>
    <t>シンプル派向け</t>
  </si>
  <si>
    <r>
      <t>　　出典　:　</t>
    </r>
    <r>
      <rPr>
        <sz val="6"/>
        <color rgb="FF0432FF"/>
        <rFont val="ＭＳ Ｐゴシック"/>
        <family val="3"/>
        <charset val="128"/>
      </rPr>
      <t>https://azuminolike.net/blog/monthly-photo/</t>
    </r>
    <r>
      <rPr>
        <sz val="6"/>
        <color theme="1"/>
        <rFont val="ＭＳ Ｐゴシック"/>
        <family val="2"/>
        <charset val="128"/>
        <scheme val="minor"/>
      </rPr>
      <t xml:space="preserve">
　　</t>
    </r>
    <r>
      <rPr>
        <sz val="6"/>
        <color theme="1"/>
        <rFont val="ＭＳ Ｐ明朝"/>
        <family val="1"/>
        <charset val="128"/>
      </rPr>
      <t>　　　　　写真はブログ掲載の月例写真を中心に抽出。</t>
    </r>
    <rPh sb="2" eb="4">
      <t xml:space="preserve">シュッテン </t>
    </rPh>
    <rPh sb="58" eb="60">
      <t xml:space="preserve">シャシンｈ </t>
    </rPh>
    <rPh sb="64" eb="66">
      <t>ケイサイ</t>
    </rPh>
    <rPh sb="67" eb="69">
      <t>ゲツレイ</t>
    </rPh>
    <rPh sb="69" eb="71">
      <t xml:space="preserve">シャシンノ </t>
    </rPh>
    <rPh sb="72" eb="74">
      <t>チュウシン</t>
    </rPh>
    <rPh sb="75" eb="77">
      <t xml:space="preserve">チュウシュツ </t>
    </rPh>
    <phoneticPr fontId="2"/>
  </si>
  <si>
    <t>azuminolike calendar</t>
  </si>
  <si>
    <t>　　　Excelファイルへの URL
　　  （10年分有効・ファイル）</t>
    <rPh sb="26" eb="27">
      <t>ネン</t>
    </rPh>
    <rPh sb="27" eb="28">
      <t>ブン</t>
    </rPh>
    <rPh sb="28" eb="30">
      <t>ユウコウ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</si>
</sst>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yyyy&quot;年&quot;m&quot;月&quot;;@"/>
  </numFmts>
  <fonts count="113">
    <font>
      <sz val="12"/>
      <color theme="1"/>
      <name val="ＭＳ Ｐゴシック"/>
      <family val="2"/>
      <charset val="128"/>
      <scheme val="minor"/>
    </font>
    <font>
      <sz val="6"/>
      <color theme="1"/>
      <name val="ＭＳ Ｐ明朝"/>
      <family val="2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Arial"/>
      <family val="2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5"/>
      <color rgb="FFFF0000"/>
      <name val="Times New Roman"/>
      <family val="1"/>
    </font>
    <font>
      <sz val="15"/>
      <color rgb="FF0000FF"/>
      <name val="Times New Roman"/>
      <family val="1"/>
    </font>
    <font>
      <sz val="14"/>
      <color theme="1"/>
      <name val="Times New Roman"/>
      <family val="1"/>
    </font>
    <font>
      <sz val="14"/>
      <color rgb="FF0000FF"/>
      <name val="Times New Roman"/>
      <family val="1"/>
    </font>
    <font>
      <sz val="5"/>
      <color theme="1"/>
      <name val="Times New Roman"/>
      <family val="1"/>
    </font>
    <font>
      <sz val="5"/>
      <color rgb="FFFF0000"/>
      <name val="Times New Roman"/>
      <family val="1"/>
    </font>
    <font>
      <sz val="5"/>
      <color rgb="FF0000FF"/>
      <name val="Times New Roman"/>
      <family val="1"/>
    </font>
    <font>
      <b/>
      <sz val="5"/>
      <color theme="1"/>
      <name val="Times New Roman"/>
      <family val="1"/>
    </font>
    <font>
      <sz val="5"/>
      <name val="Times New Roman"/>
      <family val="1"/>
    </font>
    <font>
      <b/>
      <sz val="10"/>
      <color theme="1"/>
      <name val="Times New Roman"/>
      <family val="1"/>
    </font>
    <font>
      <sz val="15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</font>
    <font>
      <sz val="4"/>
      <color rgb="FFFF0000"/>
      <name val="Arial"/>
      <family val="2"/>
    </font>
    <font>
      <sz val="4"/>
      <color theme="1"/>
      <name val="Arial"/>
      <family val="2"/>
    </font>
    <font>
      <sz val="4"/>
      <color rgb="FF0000FF"/>
      <name val="Arial"/>
      <family val="2"/>
    </font>
    <font>
      <sz val="12"/>
      <color theme="0"/>
      <name val="ＭＳ Ｐゴシック"/>
      <family val="2"/>
      <charset val="128"/>
      <scheme val="minor"/>
    </font>
    <font>
      <sz val="12"/>
      <color theme="0" tint="-0.34998626667073579"/>
      <name val="ＭＳ Ｐゴシック"/>
      <family val="2"/>
      <charset val="128"/>
      <scheme val="minor"/>
    </font>
    <font>
      <sz val="5"/>
      <color theme="1"/>
      <name val="ＭＳ Ｐゴシック"/>
      <family val="2"/>
      <charset val="128"/>
    </font>
    <font>
      <sz val="8"/>
      <color theme="1"/>
      <name val="Times New Roman"/>
      <family val="1"/>
    </font>
    <font>
      <sz val="12"/>
      <name val="ＭＳ Ｐゴシック"/>
      <family val="2"/>
      <charset val="128"/>
      <scheme val="minor"/>
    </font>
    <font>
      <sz val="16"/>
      <name val="Arial"/>
      <family val="2"/>
    </font>
    <font>
      <sz val="6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color indexed="10"/>
      <name val="ＭＳ Ｐゴシック"/>
      <family val="2"/>
      <charset val="128"/>
      <scheme val="minor"/>
    </font>
    <font>
      <sz val="6"/>
      <color rgb="FFFF0000"/>
      <name val="ＭＳ Ｐゴシック"/>
      <family val="2"/>
      <charset val="128"/>
    </font>
    <font>
      <sz val="9"/>
      <name val="Times New Roman"/>
      <family val="1"/>
    </font>
    <font>
      <u/>
      <sz val="10"/>
      <color theme="10"/>
      <name val="ＭＳ Ｐゴシック"/>
      <family val="2"/>
      <charset val="128"/>
      <scheme val="minor"/>
    </font>
    <font>
      <sz val="8"/>
      <name val="ＭＳ Ｐゴシック"/>
      <family val="2"/>
      <charset val="128"/>
    </font>
    <font>
      <sz val="6"/>
      <color rgb="FFFF0000"/>
      <name val="ＭＳ Ｐゴシック"/>
      <family val="2"/>
      <charset val="128"/>
      <scheme val="minor"/>
    </font>
    <font>
      <sz val="8"/>
      <color rgb="FFFF0000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color rgb="FF0000FF"/>
      <name val="ＭＳ Ｐゴシック"/>
      <family val="2"/>
      <charset val="128"/>
    </font>
    <font>
      <sz val="10"/>
      <color rgb="FF0000FF"/>
      <name val="ＭＳ Ｐゴシック"/>
      <family val="2"/>
      <charset val="128"/>
      <scheme val="minor"/>
    </font>
    <font>
      <sz val="15"/>
      <color rgb="FF0432FF"/>
      <name val="Times New Roman"/>
      <family val="1"/>
    </font>
    <font>
      <sz val="5"/>
      <name val="ＭＳ Ｐゴシック"/>
      <family val="2"/>
      <charset val="128"/>
    </font>
    <font>
      <sz val="6"/>
      <color theme="0"/>
      <name val="ＭＳ Ｐゴシック"/>
      <family val="2"/>
      <charset val="128"/>
      <scheme val="minor"/>
    </font>
    <font>
      <b/>
      <sz val="24"/>
      <name val="Times New Roman"/>
      <family val="1"/>
    </font>
    <font>
      <b/>
      <sz val="8"/>
      <name val="小塚明朝 Pr6N EL"/>
      <family val="3"/>
      <charset val="128"/>
    </font>
    <font>
      <sz val="12"/>
      <name val="Times New Roman"/>
      <family val="1"/>
    </font>
    <font>
      <sz val="6"/>
      <name val="Arial"/>
      <family val="2"/>
    </font>
    <font>
      <sz val="6"/>
      <name val="Times New Roman"/>
      <family val="1"/>
    </font>
    <font>
      <sz val="8"/>
      <color theme="0" tint="-0.14999847407452621"/>
      <name val="ＭＳ Ｐゴシック"/>
      <family val="2"/>
      <charset val="128"/>
      <scheme val="minor"/>
    </font>
    <font>
      <sz val="12"/>
      <color theme="0" tint="-0.14999847407452621"/>
      <name val="Times New Roman"/>
      <family val="1"/>
    </font>
    <font>
      <sz val="16"/>
      <color theme="0" tint="-0.14999847407452621"/>
      <name val="Arial"/>
      <family val="2"/>
    </font>
    <font>
      <sz val="6"/>
      <color theme="0" tint="-0.14999847407452621"/>
      <name val="ＭＳ Ｐゴシック"/>
      <family val="2"/>
      <charset val="128"/>
    </font>
    <font>
      <sz val="8"/>
      <color theme="0" tint="-0.14999847407452621"/>
      <name val="ＭＳ Ｐゴシック"/>
      <family val="2"/>
      <charset val="128"/>
    </font>
    <font>
      <sz val="12"/>
      <color theme="0" tint="-0.14999847407452621"/>
      <name val="ＭＳ Ｐゴシック"/>
      <family val="2"/>
      <charset val="128"/>
      <scheme val="minor"/>
    </font>
    <font>
      <sz val="16"/>
      <color theme="0" tint="-0.14999847407452621"/>
      <name val="ＭＳ Ｐゴシック"/>
      <family val="2"/>
      <charset val="128"/>
    </font>
    <font>
      <sz val="8"/>
      <name val="ＭＳ Ｐゴシック"/>
      <family val="2"/>
      <charset val="128"/>
      <scheme val="minor"/>
    </font>
    <font>
      <sz val="7"/>
      <name val="ＭＳ Ｐゴシック"/>
      <family val="2"/>
      <charset val="128"/>
      <scheme val="minor"/>
    </font>
    <font>
      <sz val="12"/>
      <name val="ＭＳ Ｐゴシック"/>
      <family val="2"/>
      <charset val="128"/>
    </font>
    <font>
      <sz val="8"/>
      <name val="Times New Roman"/>
      <family val="1"/>
    </font>
    <font>
      <sz val="8"/>
      <name val="Arial"/>
      <family val="2"/>
    </font>
    <font>
      <sz val="8"/>
      <name val="ＭＳ Ｐゴシック"/>
      <family val="3"/>
      <charset val="128"/>
      <scheme val="minor"/>
    </font>
    <font>
      <sz val="9"/>
      <name val="Arial"/>
      <family val="2"/>
    </font>
    <font>
      <sz val="8"/>
      <name val="ＭＳ Ｐゴシック"/>
      <family val="3"/>
      <charset val="128"/>
    </font>
    <font>
      <sz val="10"/>
      <color theme="0" tint="-0.14999847407452621"/>
      <name val="Arial"/>
      <family val="2"/>
    </font>
    <font>
      <sz val="15"/>
      <name val="Arial"/>
      <family val="2"/>
    </font>
    <font>
      <sz val="6"/>
      <name val="ＭＳ Ｐ明朝"/>
      <family val="1"/>
      <charset val="128"/>
    </font>
    <font>
      <sz val="5"/>
      <name val="ＭＳ Ｐゴシック"/>
      <family val="2"/>
      <charset val="128"/>
      <scheme val="minor"/>
    </font>
    <font>
      <b/>
      <sz val="5"/>
      <name val="小塚明朝 Pr6N EL"/>
      <family val="3"/>
      <charset val="128"/>
    </font>
    <font>
      <sz val="5"/>
      <name val="Arial"/>
      <family val="2"/>
    </font>
    <font>
      <sz val="5"/>
      <name val="ＭＳ Ｐ明朝"/>
      <family val="1"/>
      <charset val="128"/>
    </font>
    <font>
      <b/>
      <sz val="5"/>
      <name val="Times New Roman"/>
      <family val="1"/>
    </font>
    <font>
      <sz val="6"/>
      <color theme="1"/>
      <name val="Times New Roman"/>
      <family val="1"/>
    </font>
    <font>
      <sz val="6"/>
      <name val="ＭＳ Ｐ明朝"/>
      <family val="2"/>
      <charset val="128"/>
    </font>
    <font>
      <sz val="4"/>
      <name val="ＭＳ Ｐゴシック"/>
      <family val="2"/>
      <charset val="128"/>
      <scheme val="minor"/>
    </font>
    <font>
      <sz val="4"/>
      <color theme="1"/>
      <name val="MS Mincho"/>
      <family val="1"/>
      <charset val="128"/>
    </font>
    <font>
      <sz val="3"/>
      <name val="ＭＳ Ｐゴシック"/>
      <family val="2"/>
      <charset val="128"/>
      <scheme val="minor"/>
    </font>
    <font>
      <sz val="4"/>
      <name val="Times New Roman"/>
      <family val="1"/>
    </font>
    <font>
      <sz val="4"/>
      <name val="MS Gothic"/>
      <family val="2"/>
      <charset val="128"/>
    </font>
    <font>
      <sz val="6"/>
      <name val="MS Gothic"/>
      <family val="2"/>
      <charset val="128"/>
    </font>
    <font>
      <sz val="6"/>
      <color rgb="FF000000"/>
      <name val="Times New Roman"/>
      <family val="1"/>
    </font>
    <font>
      <sz val="20"/>
      <color theme="1"/>
      <name val="Impact"/>
      <family val="2"/>
    </font>
    <font>
      <sz val="6"/>
      <color theme="1"/>
      <name val="ＭＳ Ｐ明朝"/>
      <family val="1"/>
      <charset val="128"/>
    </font>
    <font>
      <sz val="6"/>
      <color rgb="FF0432FF"/>
      <name val="ＭＳ Ｐゴシック"/>
      <family val="3"/>
      <charset val="128"/>
    </font>
    <font>
      <b/>
      <sz val="5"/>
      <color rgb="FFFF0000"/>
      <name val="Times New Roman"/>
      <family val="1"/>
    </font>
    <font>
      <b/>
      <sz val="4"/>
      <color rgb="FFFF0000"/>
      <name val="小塚明朝 Pr6N EL"/>
      <family val="3"/>
      <charset val="128"/>
    </font>
    <font>
      <b/>
      <sz val="24"/>
      <color rgb="FFFF0000"/>
      <name val="Times New Roman"/>
      <family val="1"/>
    </font>
    <font>
      <sz val="6"/>
      <color rgb="FFFF0000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36"/>
      <color theme="1"/>
      <name val="ＭＳ Ｐゴシック"/>
      <family val="2"/>
      <charset val="128"/>
      <scheme val="minor"/>
    </font>
    <font>
      <b/>
      <sz val="36"/>
      <color theme="1"/>
      <name val="ＭＳ Ｐゴシック"/>
      <family val="3"/>
      <charset val="128"/>
      <scheme val="minor"/>
    </font>
    <font>
      <sz val="12"/>
      <color theme="1"/>
      <name val="AR P明朝体U"/>
      <family val="1"/>
      <charset val="128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sz val="8"/>
      <color theme="1"/>
      <name val="ＭＳ Ｐゴシック"/>
      <family val="2"/>
      <charset val="128"/>
      <scheme val="minor"/>
    </font>
    <font>
      <sz val="8"/>
      <name val="メイリオ ボールド"/>
      <charset val="128"/>
    </font>
    <font>
      <sz val="8"/>
      <name val="ＭＳ Ｐゴシック"/>
      <family val="3"/>
    </font>
    <font>
      <b/>
      <sz val="8"/>
      <color theme="1"/>
      <name val="ＭＳ Ｐゴシック"/>
      <family val="3"/>
      <charset val="128"/>
      <scheme val="minor"/>
    </font>
    <font>
      <sz val="8"/>
      <color theme="0" tint="-0.14999847407452621"/>
      <name val="Arial"/>
      <family val="2"/>
    </font>
    <font>
      <sz val="8"/>
      <name val="Arial"/>
      <family val="3"/>
      <charset val="128"/>
    </font>
    <font>
      <sz val="10"/>
      <name val="Arial"/>
      <family val="2"/>
    </font>
    <font>
      <sz val="9"/>
      <color theme="0" tint="-0.14999847407452621"/>
      <name val="Arial"/>
      <family val="2"/>
    </font>
    <font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24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8"/>
      <color theme="0" tint="-0.34998626667073579"/>
      <name val="ＭＳ Ｐゴシック"/>
      <family val="2"/>
      <charset val="128"/>
      <scheme val="minor"/>
    </font>
    <font>
      <sz val="10"/>
      <color rgb="FFFF0000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08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>
      <alignment vertical="center"/>
    </xf>
  </cellStyleXfs>
  <cellXfs count="233">
    <xf numFmtId="0" fontId="0" fillId="0" borderId="0" xfId="0"/>
    <xf numFmtId="0" fontId="3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0" fillId="2" borderId="0" xfId="0" applyFill="1"/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56" fontId="0" fillId="0" borderId="0" xfId="0" applyNumberFormat="1"/>
    <xf numFmtId="0" fontId="32" fillId="0" borderId="0" xfId="0" applyFont="1" applyAlignment="1">
      <alignment horizontal="left" vertical="top"/>
    </xf>
    <xf numFmtId="0" fontId="0" fillId="0" borderId="0" xfId="0" applyAlignment="1">
      <alignment horizontal="right" vertical="center"/>
    </xf>
    <xf numFmtId="176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3" borderId="1" xfId="0" applyFill="1" applyBorder="1"/>
    <xf numFmtId="0" fontId="6" fillId="4" borderId="8" xfId="0" applyFont="1" applyFill="1" applyBorder="1"/>
    <xf numFmtId="0" fontId="34" fillId="0" borderId="0" xfId="0" applyFont="1" applyAlignment="1">
      <alignment horizontal="left" vertical="center"/>
    </xf>
    <xf numFmtId="176" fontId="38" fillId="0" borderId="0" xfId="1067" applyNumberFormat="1" applyFont="1" applyAlignment="1">
      <alignment horizontal="center" vertical="center"/>
    </xf>
    <xf numFmtId="176" fontId="0" fillId="5" borderId="1" xfId="0" applyNumberFormat="1" applyFill="1" applyBorder="1"/>
    <xf numFmtId="0" fontId="31" fillId="0" borderId="0" xfId="0" applyFont="1" applyAlignment="1">
      <alignment horizontal="left" vertical="center"/>
    </xf>
    <xf numFmtId="49" fontId="42" fillId="0" borderId="0" xfId="0" applyNumberFormat="1" applyFont="1"/>
    <xf numFmtId="0" fontId="44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top" wrapText="1"/>
    </xf>
    <xf numFmtId="0" fontId="47" fillId="0" borderId="0" xfId="0" applyFont="1"/>
    <xf numFmtId="0" fontId="31" fillId="0" borderId="0" xfId="0" applyFont="1"/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0" fontId="32" fillId="0" borderId="0" xfId="0" applyFont="1" applyAlignment="1" applyProtection="1">
      <alignment horizontal="left" vertical="top"/>
      <protection locked="0"/>
    </xf>
    <xf numFmtId="0" fontId="31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9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/>
      <protection locked="0"/>
    </xf>
    <xf numFmtId="0" fontId="34" fillId="0" borderId="0" xfId="0" applyFont="1" applyAlignment="1" applyProtection="1">
      <alignment horizontal="left" wrapText="1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 wrapText="1"/>
      <protection locked="0"/>
    </xf>
    <xf numFmtId="56" fontId="39" fillId="0" borderId="0" xfId="0" applyNumberFormat="1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left" vertical="top"/>
      <protection locked="0"/>
    </xf>
    <xf numFmtId="0" fontId="39" fillId="0" borderId="0" xfId="0" applyFont="1" applyAlignment="1" applyProtection="1">
      <alignment horizontal="left" vertical="top"/>
      <protection locked="0"/>
    </xf>
    <xf numFmtId="0" fontId="64" fillId="0" borderId="0" xfId="0" applyFont="1" applyAlignment="1" applyProtection="1">
      <alignment horizontal="left" vertical="top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left" vertical="center" wrapText="1"/>
      <protection locked="0"/>
    </xf>
    <xf numFmtId="0" fontId="69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>
      <alignment horizontal="left" vertical="center" wrapText="1"/>
    </xf>
    <xf numFmtId="0" fontId="71" fillId="0" borderId="0" xfId="0" applyFont="1"/>
    <xf numFmtId="0" fontId="72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73" fillId="0" borderId="0" xfId="0" applyFont="1" applyAlignment="1">
      <alignment horizontal="left" vertical="top"/>
    </xf>
    <xf numFmtId="0" fontId="74" fillId="0" borderId="0" xfId="0" applyFont="1" applyAlignment="1">
      <alignment horizontal="left" vertical="center" wrapText="1"/>
    </xf>
    <xf numFmtId="0" fontId="71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14" fontId="7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top"/>
    </xf>
    <xf numFmtId="0" fontId="74" fillId="0" borderId="0" xfId="0" applyFont="1" applyAlignment="1">
      <alignment horizontal="right" vertical="center"/>
    </xf>
    <xf numFmtId="0" fontId="71" fillId="0" borderId="0" xfId="0" applyFont="1" applyAlignment="1">
      <alignment horizontal="center"/>
    </xf>
    <xf numFmtId="0" fontId="51" fillId="0" borderId="0" xfId="0" applyFont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77" fillId="0" borderId="0" xfId="0" applyFont="1" applyAlignment="1">
      <alignment horizontal="left" vertical="top"/>
    </xf>
    <xf numFmtId="0" fontId="5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0" fontId="76" fillId="0" borderId="0" xfId="0" applyFont="1" applyAlignment="1">
      <alignment horizontal="center" vertical="center" textRotation="90"/>
    </xf>
    <xf numFmtId="0" fontId="15" fillId="3" borderId="0" xfId="0" applyFont="1" applyFill="1" applyAlignment="1">
      <alignment horizontal="center" vertical="center"/>
    </xf>
    <xf numFmtId="0" fontId="79" fillId="3" borderId="0" xfId="0" applyFont="1" applyFill="1" applyAlignment="1">
      <alignment horizontal="left" vertical="top"/>
    </xf>
    <xf numFmtId="14" fontId="80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49" fontId="81" fillId="0" borderId="0" xfId="0" applyNumberFormat="1" applyFont="1" applyAlignment="1">
      <alignment vertical="center"/>
    </xf>
    <xf numFmtId="0" fontId="82" fillId="3" borderId="0" xfId="0" applyFont="1" applyFill="1" applyAlignment="1">
      <alignment horizontal="left" vertical="center"/>
    </xf>
    <xf numFmtId="0" fontId="84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vertical="center"/>
    </xf>
    <xf numFmtId="0" fontId="85" fillId="0" borderId="0" xfId="0" applyFont="1" applyAlignment="1">
      <alignment horizontal="left" vertical="center" wrapText="1"/>
    </xf>
    <xf numFmtId="0" fontId="86" fillId="0" borderId="0" xfId="0" applyFont="1" applyAlignment="1">
      <alignment horizontal="left" vertical="top" wrapText="1"/>
    </xf>
    <xf numFmtId="0" fontId="88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6" fillId="0" borderId="0" xfId="0" applyFont="1"/>
    <xf numFmtId="0" fontId="41" fillId="0" borderId="0" xfId="0" applyFont="1" applyAlignment="1">
      <alignment horizontal="right" vertical="center"/>
    </xf>
    <xf numFmtId="0" fontId="92" fillId="0" borderId="0" xfId="1081">
      <alignment vertical="center"/>
    </xf>
    <xf numFmtId="0" fontId="93" fillId="0" borderId="0" xfId="1081" applyFont="1" applyAlignment="1">
      <alignment horizontal="center" vertical="center"/>
    </xf>
    <xf numFmtId="0" fontId="94" fillId="0" borderId="0" xfId="108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17" fillId="0" borderId="7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horizontal="left" vertical="top"/>
      <protection locked="0"/>
    </xf>
    <xf numFmtId="0" fontId="34" fillId="0" borderId="3" xfId="0" applyFont="1" applyBorder="1" applyAlignment="1" applyProtection="1">
      <alignment horizontal="left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17" fillId="0" borderId="5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17" fillId="0" borderId="2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46" fillId="0" borderId="3" xfId="0" applyFont="1" applyBorder="1" applyAlignment="1" applyProtection="1">
      <alignment horizontal="left" wrapText="1"/>
      <protection locked="0"/>
    </xf>
    <xf numFmtId="0" fontId="43" fillId="0" borderId="3" xfId="0" applyFont="1" applyBorder="1" applyAlignment="1" applyProtection="1">
      <alignment horizontal="left" wrapText="1"/>
      <protection locked="0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36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45" fillId="0" borderId="7" xfId="0" applyFont="1" applyBorder="1" applyAlignment="1" applyProtection="1">
      <alignment horizontal="left" vertical="top" wrapText="1"/>
      <protection locked="0"/>
    </xf>
    <xf numFmtId="0" fontId="36" fillId="0" borderId="3" xfId="0" applyFont="1" applyBorder="1" applyAlignment="1" applyProtection="1">
      <alignment horizontal="left" vertical="top" wrapText="1"/>
      <protection locked="0"/>
    </xf>
    <xf numFmtId="0" fontId="34" fillId="0" borderId="3" xfId="0" applyFont="1" applyBorder="1" applyAlignment="1" applyProtection="1">
      <alignment horizontal="left" vertical="top" wrapText="1"/>
      <protection locked="0"/>
    </xf>
    <xf numFmtId="0" fontId="45" fillId="0" borderId="5" xfId="0" applyFont="1" applyBorder="1" applyAlignment="1" applyProtection="1">
      <alignment horizontal="left" vertical="top" wrapText="1"/>
      <protection locked="0"/>
    </xf>
    <xf numFmtId="0" fontId="36" fillId="0" borderId="6" xfId="0" applyFont="1" applyBorder="1" applyAlignment="1" applyProtection="1">
      <alignment horizontal="left" vertical="top" wrapText="1"/>
      <protection locked="0"/>
    </xf>
    <xf numFmtId="0" fontId="34" fillId="0" borderId="6" xfId="0" applyFont="1" applyBorder="1" applyAlignment="1" applyProtection="1">
      <alignment horizontal="left" vertical="top" wrapText="1"/>
      <protection locked="0"/>
    </xf>
    <xf numFmtId="0" fontId="45" fillId="0" borderId="0" xfId="0" applyFont="1" applyAlignment="1" applyProtection="1">
      <alignment horizontal="left" vertical="top" wrapText="1"/>
      <protection locked="0"/>
    </xf>
    <xf numFmtId="0" fontId="36" fillId="0" borderId="0" xfId="0" applyFont="1" applyAlignment="1" applyProtection="1">
      <alignment horizontal="left" vertical="top" wrapText="1"/>
      <protection locked="0"/>
    </xf>
    <xf numFmtId="0" fontId="34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46" fillId="0" borderId="3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45" fillId="0" borderId="2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34" fillId="0" borderId="9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vertical="center"/>
      <protection locked="0"/>
    </xf>
    <xf numFmtId="0" fontId="36" fillId="0" borderId="3" xfId="0" applyFont="1" applyBorder="1" applyAlignment="1" applyProtection="1">
      <alignment horizontal="left" vertical="center" wrapText="1"/>
      <protection locked="0"/>
    </xf>
    <xf numFmtId="0" fontId="36" fillId="0" borderId="6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40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40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176" fontId="0" fillId="0" borderId="1" xfId="0" applyNumberFormat="1" applyBorder="1" applyAlignment="1">
      <alignment horizontal="right" vertical="center"/>
    </xf>
    <xf numFmtId="176" fontId="0" fillId="3" borderId="1" xfId="0" applyNumberFormat="1" applyFill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3" borderId="1" xfId="0" applyNumberFormat="1" applyFill="1" applyBorder="1" applyAlignment="1">
      <alignment horizontal="right"/>
    </xf>
    <xf numFmtId="0" fontId="18" fillId="0" borderId="0" xfId="0" applyFont="1" applyAlignment="1" applyProtection="1">
      <alignment vertical="center"/>
      <protection locked="0"/>
    </xf>
    <xf numFmtId="0" fontId="95" fillId="0" borderId="0" xfId="0" applyFont="1" applyAlignment="1" applyProtection="1">
      <alignment horizontal="center" vertical="top"/>
      <protection locked="0"/>
    </xf>
    <xf numFmtId="0" fontId="96" fillId="0" borderId="0" xfId="0" applyFont="1" applyAlignment="1" applyProtection="1">
      <alignment horizontal="center"/>
      <protection locked="0"/>
    </xf>
    <xf numFmtId="0" fontId="60" fillId="0" borderId="0" xfId="0" applyFont="1" applyProtection="1">
      <protection locked="0"/>
    </xf>
    <xf numFmtId="0" fontId="98" fillId="0" borderId="0" xfId="1081" applyFont="1">
      <alignment vertical="center"/>
    </xf>
    <xf numFmtId="0" fontId="98" fillId="0" borderId="0" xfId="1081" applyFont="1" applyAlignment="1">
      <alignment horizontal="center" vertical="center"/>
    </xf>
    <xf numFmtId="0" fontId="60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left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101" fillId="0" borderId="0" xfId="1081" applyFont="1" applyAlignment="1">
      <alignment horizontal="center" vertical="center"/>
    </xf>
    <xf numFmtId="0" fontId="63" fillId="0" borderId="0" xfId="0" applyFont="1" applyAlignment="1" applyProtection="1">
      <alignment horizontal="left" vertical="top" wrapText="1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103" fillId="0" borderId="0" xfId="0" applyFont="1" applyAlignment="1" applyProtection="1">
      <alignment horizontal="left" vertical="top"/>
      <protection locked="0"/>
    </xf>
    <xf numFmtId="0" fontId="67" fillId="0" borderId="0" xfId="0" applyFont="1" applyAlignment="1" applyProtection="1">
      <alignment horizontal="left" vertical="top"/>
      <protection locked="0"/>
    </xf>
    <xf numFmtId="0" fontId="58" fillId="0" borderId="0" xfId="0" applyFont="1" applyProtection="1">
      <protection locked="0"/>
    </xf>
    <xf numFmtId="0" fontId="90" fillId="0" borderId="0" xfId="0" applyFont="1" applyAlignment="1" applyProtection="1">
      <alignment horizontal="center" vertical="center"/>
      <protection locked="0"/>
    </xf>
    <xf numFmtId="14" fontId="53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/>
      <protection locked="0"/>
    </xf>
    <xf numFmtId="0" fontId="57" fillId="0" borderId="0" xfId="0" applyFont="1" applyAlignment="1" applyProtection="1">
      <alignment horizontal="right" vertical="center"/>
      <protection locked="0"/>
    </xf>
    <xf numFmtId="0" fontId="57" fillId="0" borderId="0" xfId="0" applyFont="1" applyAlignment="1" applyProtection="1">
      <alignment horizontal="right"/>
      <protection locked="0"/>
    </xf>
    <xf numFmtId="0" fontId="55" fillId="0" borderId="0" xfId="0" applyFont="1" applyAlignment="1" applyProtection="1">
      <alignment horizontal="left" vertical="top"/>
      <protection locked="0"/>
    </xf>
    <xf numFmtId="14" fontId="58" fillId="0" borderId="0" xfId="0" applyNumberFormat="1" applyFont="1" applyProtection="1">
      <protection locked="0"/>
    </xf>
    <xf numFmtId="0" fontId="48" fillId="0" borderId="0" xfId="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102" fillId="0" borderId="0" xfId="0" applyFont="1" applyAlignment="1" applyProtection="1">
      <alignment horizontal="left" vertical="top"/>
      <protection locked="0"/>
    </xf>
    <xf numFmtId="0" fontId="0" fillId="6" borderId="0" xfId="0" applyFill="1" applyProtection="1">
      <protection locked="0"/>
    </xf>
    <xf numFmtId="0" fontId="3" fillId="6" borderId="0" xfId="0" applyFont="1" applyFill="1" applyAlignment="1" applyProtection="1">
      <alignment horizontal="left" vertical="top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104" fillId="0" borderId="0" xfId="0" applyFont="1" applyAlignment="1" applyProtection="1">
      <alignment horizontal="left" vertical="top"/>
      <protection locked="0"/>
    </xf>
    <xf numFmtId="0" fontId="34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/>
      <protection locked="0"/>
    </xf>
    <xf numFmtId="0" fontId="105" fillId="0" borderId="0" xfId="0" applyFont="1" applyAlignment="1" applyProtection="1">
      <alignment horizontal="left" vertical="top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85" fillId="0" borderId="0" xfId="0" applyFont="1" applyAlignment="1">
      <alignment horizontal="right" vertical="center"/>
    </xf>
    <xf numFmtId="0" fontId="86" fillId="2" borderId="0" xfId="0" applyFont="1" applyFill="1" applyAlignment="1">
      <alignment vertical="center" wrapText="1"/>
    </xf>
    <xf numFmtId="0" fontId="107" fillId="0" borderId="0" xfId="0" applyFont="1" applyAlignment="1" applyProtection="1">
      <alignment vertical="center"/>
      <protection locked="0"/>
    </xf>
    <xf numFmtId="0" fontId="106" fillId="2" borderId="0" xfId="0" applyFont="1" applyFill="1" applyAlignment="1">
      <alignment horizontal="center" vertical="center"/>
    </xf>
    <xf numFmtId="0" fontId="108" fillId="0" borderId="0" xfId="1081" applyFont="1" applyAlignment="1">
      <alignment horizontal="center" vertical="center"/>
    </xf>
    <xf numFmtId="0" fontId="109" fillId="0" borderId="0" xfId="1081" applyFont="1" applyAlignment="1">
      <alignment horizontal="center" vertical="center"/>
    </xf>
    <xf numFmtId="0" fontId="92" fillId="0" borderId="0" xfId="108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11" fillId="0" borderId="0" xfId="0" applyFont="1" applyAlignment="1" applyProtection="1">
      <alignment horizontal="center" vertical="center"/>
      <protection locked="0"/>
    </xf>
    <xf numFmtId="0" fontId="85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top" wrapText="1"/>
    </xf>
    <xf numFmtId="0" fontId="91" fillId="2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9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0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 textRotation="90"/>
    </xf>
  </cellXfs>
  <cellStyles count="1082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ハイパーリンク" xfId="187" builtinId="8" hidden="1"/>
    <cellStyle name="ハイパーリンク" xfId="189" builtinId="8" hidden="1"/>
    <cellStyle name="ハイパーリンク" xfId="191" builtinId="8" hidden="1"/>
    <cellStyle name="ハイパーリンク" xfId="193" builtinId="8" hidden="1"/>
    <cellStyle name="ハイパーリンク" xfId="195" builtinId="8" hidden="1"/>
    <cellStyle name="ハイパーリンク" xfId="197" builtinId="8" hidden="1"/>
    <cellStyle name="ハイパーリンク" xfId="199" builtinId="8" hidden="1"/>
    <cellStyle name="ハイパーリンク" xfId="201" builtinId="8" hidden="1"/>
    <cellStyle name="ハイパーリンク" xfId="203" builtinId="8" hidden="1"/>
    <cellStyle name="ハイパーリンク" xfId="205" builtinId="8" hidden="1"/>
    <cellStyle name="ハイパーリンク" xfId="207" builtinId="8" hidden="1"/>
    <cellStyle name="ハイパーリンク" xfId="209" builtinId="8" hidden="1"/>
    <cellStyle name="ハイパーリンク" xfId="211" builtinId="8" hidden="1"/>
    <cellStyle name="ハイパーリンク" xfId="213" builtinId="8" hidden="1"/>
    <cellStyle name="ハイパーリンク" xfId="215" builtinId="8" hidden="1"/>
    <cellStyle name="ハイパーリンク" xfId="217" builtinId="8" hidden="1"/>
    <cellStyle name="ハイパーリンク" xfId="219" builtinId="8" hidden="1"/>
    <cellStyle name="ハイパーリンク" xfId="221" builtinId="8" hidden="1"/>
    <cellStyle name="ハイパーリンク" xfId="223" builtinId="8" hidden="1"/>
    <cellStyle name="ハイパーリンク" xfId="225" builtinId="8" hidden="1"/>
    <cellStyle name="ハイパーリンク" xfId="227" builtinId="8" hidden="1"/>
    <cellStyle name="ハイパーリンク" xfId="229" builtinId="8" hidden="1"/>
    <cellStyle name="ハイパーリンク" xfId="231" builtinId="8" hidden="1"/>
    <cellStyle name="ハイパーリンク" xfId="233" builtinId="8" hidden="1"/>
    <cellStyle name="ハイパーリンク" xfId="235" builtinId="8" hidden="1"/>
    <cellStyle name="ハイパーリンク" xfId="237" builtinId="8" hidden="1"/>
    <cellStyle name="ハイパーリンク" xfId="239" builtinId="8" hidden="1"/>
    <cellStyle name="ハイパーリンク" xfId="241" builtinId="8" hidden="1"/>
    <cellStyle name="ハイパーリンク" xfId="243" builtinId="8" hidden="1"/>
    <cellStyle name="ハイパーリンク" xfId="245" builtinId="8" hidden="1"/>
    <cellStyle name="ハイパーリンク" xfId="247" builtinId="8" hidden="1"/>
    <cellStyle name="ハイパーリンク" xfId="249" builtinId="8" hidden="1"/>
    <cellStyle name="ハイパーリンク" xfId="251" builtinId="8" hidden="1"/>
    <cellStyle name="ハイパーリンク" xfId="253" builtinId="8" hidden="1"/>
    <cellStyle name="ハイパーリンク" xfId="255" builtinId="8" hidden="1"/>
    <cellStyle name="ハイパーリンク" xfId="257" builtinId="8" hidden="1"/>
    <cellStyle name="ハイパーリンク" xfId="259" builtinId="8" hidden="1"/>
    <cellStyle name="ハイパーリンク" xfId="261" builtinId="8" hidden="1"/>
    <cellStyle name="ハイパーリンク" xfId="263" builtinId="8" hidden="1"/>
    <cellStyle name="ハイパーリンク" xfId="265" builtinId="8" hidden="1"/>
    <cellStyle name="ハイパーリンク" xfId="267" builtinId="8" hidden="1"/>
    <cellStyle name="ハイパーリンク" xfId="269" builtinId="8" hidden="1"/>
    <cellStyle name="ハイパーリンク" xfId="271" builtinId="8" hidden="1"/>
    <cellStyle name="ハイパーリンク" xfId="273" builtinId="8" hidden="1"/>
    <cellStyle name="ハイパーリンク" xfId="275" builtinId="8" hidden="1"/>
    <cellStyle name="ハイパーリンク" xfId="277" builtinId="8" hidden="1"/>
    <cellStyle name="ハイパーリンク" xfId="279" builtinId="8" hidden="1"/>
    <cellStyle name="ハイパーリンク" xfId="281" builtinId="8" hidden="1"/>
    <cellStyle name="ハイパーリンク" xfId="283" builtinId="8" hidden="1"/>
    <cellStyle name="ハイパーリンク" xfId="285" builtinId="8" hidden="1"/>
    <cellStyle name="ハイパーリンク" xfId="287" builtinId="8" hidden="1"/>
    <cellStyle name="ハイパーリンク" xfId="289" builtinId="8" hidden="1"/>
    <cellStyle name="ハイパーリンク" xfId="291" builtinId="8" hidden="1"/>
    <cellStyle name="ハイパーリンク" xfId="293" builtinId="8" hidden="1"/>
    <cellStyle name="ハイパーリンク" xfId="295" builtinId="8" hidden="1"/>
    <cellStyle name="ハイパーリンク" xfId="297" builtinId="8" hidden="1"/>
    <cellStyle name="ハイパーリンク" xfId="299" builtinId="8" hidden="1"/>
    <cellStyle name="ハイパーリンク" xfId="301" builtinId="8" hidden="1"/>
    <cellStyle name="ハイパーリンク" xfId="303" builtinId="8" hidden="1"/>
    <cellStyle name="ハイパーリンク" xfId="305" builtinId="8" hidden="1"/>
    <cellStyle name="ハイパーリンク" xfId="307" builtinId="8" hidden="1"/>
    <cellStyle name="ハイパーリンク" xfId="309" builtinId="8" hidden="1"/>
    <cellStyle name="ハイパーリンク" xfId="311" builtinId="8" hidden="1"/>
    <cellStyle name="ハイパーリンク" xfId="313" builtinId="8" hidden="1"/>
    <cellStyle name="ハイパーリンク" xfId="315" builtinId="8" hidden="1"/>
    <cellStyle name="ハイパーリンク" xfId="317" builtinId="8" hidden="1"/>
    <cellStyle name="ハイパーリンク" xfId="319" builtinId="8" hidden="1"/>
    <cellStyle name="ハイパーリンク" xfId="321" builtinId="8" hidden="1"/>
    <cellStyle name="ハイパーリンク" xfId="323" builtinId="8" hidden="1"/>
    <cellStyle name="ハイパーリンク" xfId="325" builtinId="8" hidden="1"/>
    <cellStyle name="ハイパーリンク" xfId="327" builtinId="8" hidden="1"/>
    <cellStyle name="ハイパーリンク" xfId="329" builtinId="8" hidden="1"/>
    <cellStyle name="ハイパーリンク" xfId="331" builtinId="8" hidden="1"/>
    <cellStyle name="ハイパーリンク" xfId="333" builtinId="8" hidden="1"/>
    <cellStyle name="ハイパーリンク" xfId="335" builtinId="8" hidden="1"/>
    <cellStyle name="ハイパーリンク" xfId="337" builtinId="8" hidden="1"/>
    <cellStyle name="ハイパーリンク" xfId="339" builtinId="8" hidden="1"/>
    <cellStyle name="ハイパーリンク" xfId="341" builtinId="8" hidden="1"/>
    <cellStyle name="ハイパーリンク" xfId="343" builtinId="8" hidden="1"/>
    <cellStyle name="ハイパーリンク" xfId="345" builtinId="8" hidden="1"/>
    <cellStyle name="ハイパーリンク" xfId="347" builtinId="8" hidden="1"/>
    <cellStyle name="ハイパーリンク" xfId="349" builtinId="8" hidden="1"/>
    <cellStyle name="ハイパーリンク" xfId="351" builtinId="8" hidden="1"/>
    <cellStyle name="ハイパーリンク" xfId="353" builtinId="8" hidden="1"/>
    <cellStyle name="ハイパーリンク" xfId="355" builtinId="8" hidden="1"/>
    <cellStyle name="ハイパーリンク" xfId="357" builtinId="8" hidden="1"/>
    <cellStyle name="ハイパーリンク" xfId="359" builtinId="8" hidden="1"/>
    <cellStyle name="ハイパーリンク" xfId="361" builtinId="8" hidden="1"/>
    <cellStyle name="ハイパーリンク" xfId="363" builtinId="8" hidden="1"/>
    <cellStyle name="ハイパーリンク" xfId="365" builtinId="8" hidden="1"/>
    <cellStyle name="ハイパーリンク" xfId="367" builtinId="8" hidden="1"/>
    <cellStyle name="ハイパーリンク" xfId="369" builtinId="8" hidden="1"/>
    <cellStyle name="ハイパーリンク" xfId="371" builtinId="8" hidden="1"/>
    <cellStyle name="ハイパーリンク" xfId="373" builtinId="8" hidden="1"/>
    <cellStyle name="ハイパーリンク" xfId="375" builtinId="8" hidden="1"/>
    <cellStyle name="ハイパーリンク" xfId="377" builtinId="8" hidden="1"/>
    <cellStyle name="ハイパーリンク" xfId="379" builtinId="8" hidden="1"/>
    <cellStyle name="ハイパーリンク" xfId="381" builtinId="8" hidden="1"/>
    <cellStyle name="ハイパーリンク" xfId="383" builtinId="8" hidden="1"/>
    <cellStyle name="ハイパーリンク" xfId="385" builtinId="8" hidden="1"/>
    <cellStyle name="ハイパーリンク" xfId="387" builtinId="8" hidden="1"/>
    <cellStyle name="ハイパーリンク" xfId="389" builtinId="8" hidden="1"/>
    <cellStyle name="ハイパーリンク" xfId="391" builtinId="8" hidden="1"/>
    <cellStyle name="ハイパーリンク" xfId="393" builtinId="8" hidden="1"/>
    <cellStyle name="ハイパーリンク" xfId="395" builtinId="8" hidden="1"/>
    <cellStyle name="ハイパーリンク" xfId="397" builtinId="8" hidden="1"/>
    <cellStyle name="ハイパーリンク" xfId="399" builtinId="8" hidden="1"/>
    <cellStyle name="ハイパーリンク" xfId="401" builtinId="8" hidden="1"/>
    <cellStyle name="ハイパーリンク" xfId="403" builtinId="8" hidden="1"/>
    <cellStyle name="ハイパーリンク" xfId="405" builtinId="8" hidden="1"/>
    <cellStyle name="ハイパーリンク" xfId="407" builtinId="8" hidden="1"/>
    <cellStyle name="ハイパーリンク" xfId="409" builtinId="8" hidden="1"/>
    <cellStyle name="ハイパーリンク" xfId="411" builtinId="8" hidden="1"/>
    <cellStyle name="ハイパーリンク" xfId="413" builtinId="8" hidden="1"/>
    <cellStyle name="ハイパーリンク" xfId="415" builtinId="8" hidden="1"/>
    <cellStyle name="ハイパーリンク" xfId="417" builtinId="8" hidden="1"/>
    <cellStyle name="ハイパーリンク" xfId="419" builtinId="8" hidden="1"/>
    <cellStyle name="ハイパーリンク" xfId="421" builtinId="8" hidden="1"/>
    <cellStyle name="ハイパーリンク" xfId="423" builtinId="8" hidden="1"/>
    <cellStyle name="ハイパーリンク" xfId="425" builtinId="8" hidden="1"/>
    <cellStyle name="ハイパーリンク" xfId="427" builtinId="8" hidden="1"/>
    <cellStyle name="ハイパーリンク" xfId="429" builtinId="8" hidden="1"/>
    <cellStyle name="ハイパーリンク" xfId="431" builtinId="8" hidden="1"/>
    <cellStyle name="ハイパーリンク" xfId="433" builtinId="8" hidden="1"/>
    <cellStyle name="ハイパーリンク" xfId="435" builtinId="8" hidden="1"/>
    <cellStyle name="ハイパーリンク" xfId="437" builtinId="8" hidden="1"/>
    <cellStyle name="ハイパーリンク" xfId="439" builtinId="8" hidden="1"/>
    <cellStyle name="ハイパーリンク" xfId="441" builtinId="8" hidden="1"/>
    <cellStyle name="ハイパーリンク" xfId="443" builtinId="8" hidden="1"/>
    <cellStyle name="ハイパーリンク" xfId="445" builtinId="8" hidden="1"/>
    <cellStyle name="ハイパーリンク" xfId="447" builtinId="8" hidden="1"/>
    <cellStyle name="ハイパーリンク" xfId="449" builtinId="8" hidden="1"/>
    <cellStyle name="ハイパーリンク" xfId="451" builtinId="8" hidden="1"/>
    <cellStyle name="ハイパーリンク" xfId="453" builtinId="8" hidden="1"/>
    <cellStyle name="ハイパーリンク" xfId="455" builtinId="8" hidden="1"/>
    <cellStyle name="ハイパーリンク" xfId="457" builtinId="8" hidden="1"/>
    <cellStyle name="ハイパーリンク" xfId="459" builtinId="8" hidden="1"/>
    <cellStyle name="ハイパーリンク" xfId="461" builtinId="8" hidden="1"/>
    <cellStyle name="ハイパーリンク" xfId="463" builtinId="8" hidden="1"/>
    <cellStyle name="ハイパーリンク" xfId="465" builtinId="8" hidden="1"/>
    <cellStyle name="ハイパーリンク" xfId="467" builtinId="8" hidden="1"/>
    <cellStyle name="ハイパーリンク" xfId="469" builtinId="8" hidden="1"/>
    <cellStyle name="ハイパーリンク" xfId="471" builtinId="8" hidden="1"/>
    <cellStyle name="ハイパーリンク" xfId="473" builtinId="8" hidden="1"/>
    <cellStyle name="ハイパーリンク" xfId="475" builtinId="8" hidden="1"/>
    <cellStyle name="ハイパーリンク" xfId="477" builtinId="8" hidden="1"/>
    <cellStyle name="ハイパーリンク" xfId="479" builtinId="8" hidden="1"/>
    <cellStyle name="ハイパーリンク" xfId="481" builtinId="8" hidden="1"/>
    <cellStyle name="ハイパーリンク" xfId="483" builtinId="8" hidden="1"/>
    <cellStyle name="ハイパーリンク" xfId="485" builtinId="8" hidden="1"/>
    <cellStyle name="ハイパーリンク" xfId="487" builtinId="8" hidden="1"/>
    <cellStyle name="ハイパーリンク" xfId="489" builtinId="8" hidden="1"/>
    <cellStyle name="ハイパーリンク" xfId="491" builtinId="8" hidden="1"/>
    <cellStyle name="ハイパーリンク" xfId="493" builtinId="8" hidden="1"/>
    <cellStyle name="ハイパーリンク" xfId="495" builtinId="8" hidden="1"/>
    <cellStyle name="ハイパーリンク" xfId="497" builtinId="8" hidden="1"/>
    <cellStyle name="ハイパーリンク" xfId="499" builtinId="8" hidden="1"/>
    <cellStyle name="ハイパーリンク" xfId="501" builtinId="8" hidden="1"/>
    <cellStyle name="ハイパーリンク" xfId="503" builtinId="8" hidden="1"/>
    <cellStyle name="ハイパーリンク" xfId="505" builtinId="8" hidden="1"/>
    <cellStyle name="ハイパーリンク" xfId="507" builtinId="8" hidden="1"/>
    <cellStyle name="ハイパーリンク" xfId="509" builtinId="8" hidden="1"/>
    <cellStyle name="ハイパーリンク" xfId="511" builtinId="8" hidden="1"/>
    <cellStyle name="ハイパーリンク" xfId="513" builtinId="8" hidden="1"/>
    <cellStyle name="ハイパーリンク" xfId="515" builtinId="8" hidden="1"/>
    <cellStyle name="ハイパーリンク" xfId="517" builtinId="8" hidden="1"/>
    <cellStyle name="ハイパーリンク" xfId="519" builtinId="8" hidden="1"/>
    <cellStyle name="ハイパーリンク" xfId="521" builtinId="8" hidden="1"/>
    <cellStyle name="ハイパーリンク" xfId="523" builtinId="8" hidden="1"/>
    <cellStyle name="ハイパーリンク" xfId="525" builtinId="8" hidden="1"/>
    <cellStyle name="ハイパーリンク" xfId="527" builtinId="8" hidden="1"/>
    <cellStyle name="ハイパーリンク" xfId="529" builtinId="8" hidden="1"/>
    <cellStyle name="ハイパーリンク" xfId="531" builtinId="8" hidden="1"/>
    <cellStyle name="ハイパーリンク" xfId="533" builtinId="8" hidden="1"/>
    <cellStyle name="ハイパーリンク" xfId="535" builtinId="8" hidden="1"/>
    <cellStyle name="ハイパーリンク" xfId="537" builtinId="8" hidden="1"/>
    <cellStyle name="ハイパーリンク" xfId="539" builtinId="8" hidden="1"/>
    <cellStyle name="ハイパーリンク" xfId="541" builtinId="8" hidden="1"/>
    <cellStyle name="ハイパーリンク" xfId="543" builtinId="8" hidden="1"/>
    <cellStyle name="ハイパーリンク" xfId="545" builtinId="8" hidden="1"/>
    <cellStyle name="ハイパーリンク" xfId="547" builtinId="8" hidden="1"/>
    <cellStyle name="ハイパーリンク" xfId="549" builtinId="8" hidden="1"/>
    <cellStyle name="ハイパーリンク" xfId="551" builtinId="8" hidden="1"/>
    <cellStyle name="ハイパーリンク" xfId="553" builtinId="8" hidden="1"/>
    <cellStyle name="ハイパーリンク" xfId="555" builtinId="8" hidden="1"/>
    <cellStyle name="ハイパーリンク" xfId="557" builtinId="8" hidden="1"/>
    <cellStyle name="ハイパーリンク" xfId="559" builtinId="8" hidden="1"/>
    <cellStyle name="ハイパーリンク" xfId="561" builtinId="8" hidden="1"/>
    <cellStyle name="ハイパーリンク" xfId="563" builtinId="8" hidden="1"/>
    <cellStyle name="ハイパーリンク" xfId="565" builtinId="8" hidden="1"/>
    <cellStyle name="ハイパーリンク" xfId="567" builtinId="8" hidden="1"/>
    <cellStyle name="ハイパーリンク" xfId="569" builtinId="8" hidden="1"/>
    <cellStyle name="ハイパーリンク" xfId="571" builtinId="8" hidden="1"/>
    <cellStyle name="ハイパーリンク" xfId="573" builtinId="8" hidden="1"/>
    <cellStyle name="ハイパーリンク" xfId="575" builtinId="8" hidden="1"/>
    <cellStyle name="ハイパーリンク" xfId="577" builtinId="8" hidden="1"/>
    <cellStyle name="ハイパーリンク" xfId="579" builtinId="8" hidden="1"/>
    <cellStyle name="ハイパーリンク" xfId="581" builtinId="8" hidden="1"/>
    <cellStyle name="ハイパーリンク" xfId="583" builtinId="8" hidden="1"/>
    <cellStyle name="ハイパーリンク" xfId="585" builtinId="8" hidden="1"/>
    <cellStyle name="ハイパーリンク" xfId="587" builtinId="8" hidden="1"/>
    <cellStyle name="ハイパーリンク" xfId="589" builtinId="8" hidden="1"/>
    <cellStyle name="ハイパーリンク" xfId="591" builtinId="8" hidden="1"/>
    <cellStyle name="ハイパーリンク" xfId="593" builtinId="8" hidden="1"/>
    <cellStyle name="ハイパーリンク" xfId="595" builtinId="8" hidden="1"/>
    <cellStyle name="ハイパーリンク" xfId="597" builtinId="8" hidden="1"/>
    <cellStyle name="ハイパーリンク" xfId="599" builtinId="8" hidden="1"/>
    <cellStyle name="ハイパーリンク" xfId="601" builtinId="8" hidden="1"/>
    <cellStyle name="ハイパーリンク" xfId="603" builtinId="8" hidden="1"/>
    <cellStyle name="ハイパーリンク" xfId="605" builtinId="8" hidden="1"/>
    <cellStyle name="ハイパーリンク" xfId="607" builtinId="8" hidden="1"/>
    <cellStyle name="ハイパーリンク" xfId="609" builtinId="8" hidden="1"/>
    <cellStyle name="ハイパーリンク" xfId="611" builtinId="8" hidden="1"/>
    <cellStyle name="ハイパーリンク" xfId="613" builtinId="8" hidden="1"/>
    <cellStyle name="ハイパーリンク" xfId="615" builtinId="8" hidden="1"/>
    <cellStyle name="ハイパーリンク" xfId="617" builtinId="8" hidden="1"/>
    <cellStyle name="ハイパーリンク" xfId="619" builtinId="8" hidden="1"/>
    <cellStyle name="ハイパーリンク" xfId="621" builtinId="8" hidden="1"/>
    <cellStyle name="ハイパーリンク" xfId="623" builtinId="8" hidden="1"/>
    <cellStyle name="ハイパーリンク" xfId="625" builtinId="8" hidden="1"/>
    <cellStyle name="ハイパーリンク" xfId="627" builtinId="8" hidden="1"/>
    <cellStyle name="ハイパーリンク" xfId="629" builtinId="8" hidden="1"/>
    <cellStyle name="ハイパーリンク" xfId="631" builtinId="8" hidden="1"/>
    <cellStyle name="ハイパーリンク" xfId="633" builtinId="8" hidden="1"/>
    <cellStyle name="ハイパーリンク" xfId="635" builtinId="8" hidden="1"/>
    <cellStyle name="ハイパーリンク" xfId="637" builtinId="8" hidden="1"/>
    <cellStyle name="ハイパーリンク" xfId="639" builtinId="8" hidden="1"/>
    <cellStyle name="ハイパーリンク" xfId="641" builtinId="8" hidden="1"/>
    <cellStyle name="ハイパーリンク" xfId="643" builtinId="8" hidden="1"/>
    <cellStyle name="ハイパーリンク" xfId="645" builtinId="8" hidden="1"/>
    <cellStyle name="ハイパーリンク" xfId="647" builtinId="8" hidden="1"/>
    <cellStyle name="ハイパーリンク" xfId="649" builtinId="8" hidden="1"/>
    <cellStyle name="ハイパーリンク" xfId="651" builtinId="8" hidden="1"/>
    <cellStyle name="ハイパーリンク" xfId="653" builtinId="8" hidden="1"/>
    <cellStyle name="ハイパーリンク" xfId="655" builtinId="8" hidden="1"/>
    <cellStyle name="ハイパーリンク" xfId="657" builtinId="8" hidden="1"/>
    <cellStyle name="ハイパーリンク" xfId="659" builtinId="8" hidden="1"/>
    <cellStyle name="ハイパーリンク" xfId="661" builtinId="8" hidden="1"/>
    <cellStyle name="ハイパーリンク" xfId="663" builtinId="8" hidden="1"/>
    <cellStyle name="ハイパーリンク" xfId="665" builtinId="8" hidden="1"/>
    <cellStyle name="ハイパーリンク" xfId="667" builtinId="8" hidden="1"/>
    <cellStyle name="ハイパーリンク" xfId="669" builtinId="8" hidden="1"/>
    <cellStyle name="ハイパーリンク" xfId="671" builtinId="8" hidden="1"/>
    <cellStyle name="ハイパーリンク" xfId="673" builtinId="8" hidden="1"/>
    <cellStyle name="ハイパーリンク" xfId="675" builtinId="8" hidden="1"/>
    <cellStyle name="ハイパーリンク" xfId="677" builtinId="8" hidden="1"/>
    <cellStyle name="ハイパーリンク" xfId="679" builtinId="8" hidden="1"/>
    <cellStyle name="ハイパーリンク" xfId="681" builtinId="8" hidden="1"/>
    <cellStyle name="ハイパーリンク" xfId="683" builtinId="8" hidden="1"/>
    <cellStyle name="ハイパーリンク" xfId="685" builtinId="8" hidden="1"/>
    <cellStyle name="ハイパーリンク" xfId="687" builtinId="8" hidden="1"/>
    <cellStyle name="ハイパーリンク" xfId="689" builtinId="8" hidden="1"/>
    <cellStyle name="ハイパーリンク" xfId="691" builtinId="8" hidden="1"/>
    <cellStyle name="ハイパーリンク" xfId="693" builtinId="8" hidden="1"/>
    <cellStyle name="ハイパーリンク" xfId="695" builtinId="8" hidden="1"/>
    <cellStyle name="ハイパーリンク" xfId="697" builtinId="8" hidden="1"/>
    <cellStyle name="ハイパーリンク" xfId="699" builtinId="8" hidden="1"/>
    <cellStyle name="ハイパーリンク" xfId="701" builtinId="8" hidden="1"/>
    <cellStyle name="ハイパーリンク" xfId="703" builtinId="8" hidden="1"/>
    <cellStyle name="ハイパーリンク" xfId="705" builtinId="8" hidden="1"/>
    <cellStyle name="ハイパーリンク" xfId="707" builtinId="8" hidden="1"/>
    <cellStyle name="ハイパーリンク" xfId="709" builtinId="8" hidden="1"/>
    <cellStyle name="ハイパーリンク" xfId="711" builtinId="8" hidden="1"/>
    <cellStyle name="ハイパーリンク" xfId="713" builtinId="8" hidden="1"/>
    <cellStyle name="ハイパーリンク" xfId="715" builtinId="8" hidden="1"/>
    <cellStyle name="ハイパーリンク" xfId="717" builtinId="8" hidden="1"/>
    <cellStyle name="ハイパーリンク" xfId="719" builtinId="8" hidden="1"/>
    <cellStyle name="ハイパーリンク" xfId="721" builtinId="8" hidden="1"/>
    <cellStyle name="ハイパーリンク" xfId="723" builtinId="8" hidden="1"/>
    <cellStyle name="ハイパーリンク" xfId="725" builtinId="8" hidden="1"/>
    <cellStyle name="ハイパーリンク" xfId="727" builtinId="8" hidden="1"/>
    <cellStyle name="ハイパーリンク" xfId="729" builtinId="8" hidden="1"/>
    <cellStyle name="ハイパーリンク" xfId="731" builtinId="8" hidden="1"/>
    <cellStyle name="ハイパーリンク" xfId="733" builtinId="8" hidden="1"/>
    <cellStyle name="ハイパーリンク" xfId="735" builtinId="8" hidden="1"/>
    <cellStyle name="ハイパーリンク" xfId="737" builtinId="8" hidden="1"/>
    <cellStyle name="ハイパーリンク" xfId="739" builtinId="8" hidden="1"/>
    <cellStyle name="ハイパーリンク" xfId="741" builtinId="8" hidden="1"/>
    <cellStyle name="ハイパーリンク" xfId="743" builtinId="8" hidden="1"/>
    <cellStyle name="ハイパーリンク" xfId="745" builtinId="8" hidden="1"/>
    <cellStyle name="ハイパーリンク" xfId="747" builtinId="8" hidden="1"/>
    <cellStyle name="ハイパーリンク" xfId="749" builtinId="8" hidden="1"/>
    <cellStyle name="ハイパーリンク" xfId="751" builtinId="8" hidden="1"/>
    <cellStyle name="ハイパーリンク" xfId="753" builtinId="8" hidden="1"/>
    <cellStyle name="ハイパーリンク" xfId="755" builtinId="8" hidden="1"/>
    <cellStyle name="ハイパーリンク" xfId="757" builtinId="8" hidden="1"/>
    <cellStyle name="ハイパーリンク" xfId="759" builtinId="8" hidden="1"/>
    <cellStyle name="ハイパーリンク" xfId="761" builtinId="8" hidden="1"/>
    <cellStyle name="ハイパーリンク" xfId="763" builtinId="8" hidden="1"/>
    <cellStyle name="ハイパーリンク" xfId="765" builtinId="8" hidden="1"/>
    <cellStyle name="ハイパーリンク" xfId="767" builtinId="8" hidden="1"/>
    <cellStyle name="ハイパーリンク" xfId="769" builtinId="8" hidden="1"/>
    <cellStyle name="ハイパーリンク" xfId="771" builtinId="8" hidden="1"/>
    <cellStyle name="ハイパーリンク" xfId="773" builtinId="8" hidden="1"/>
    <cellStyle name="ハイパーリンク" xfId="775" builtinId="8" hidden="1"/>
    <cellStyle name="ハイパーリンク" xfId="777" builtinId="8" hidden="1"/>
    <cellStyle name="ハイパーリンク" xfId="779" builtinId="8" hidden="1"/>
    <cellStyle name="ハイパーリンク" xfId="781" builtinId="8" hidden="1"/>
    <cellStyle name="ハイパーリンク" xfId="783" builtinId="8" hidden="1"/>
    <cellStyle name="ハイパーリンク" xfId="785" builtinId="8" hidden="1"/>
    <cellStyle name="ハイパーリンク" xfId="787" builtinId="8" hidden="1"/>
    <cellStyle name="ハイパーリンク" xfId="789" builtinId="8" hidden="1"/>
    <cellStyle name="ハイパーリンク" xfId="791" builtinId="8" hidden="1"/>
    <cellStyle name="ハイパーリンク" xfId="793" builtinId="8" hidden="1"/>
    <cellStyle name="ハイパーリンク" xfId="795" builtinId="8" hidden="1"/>
    <cellStyle name="ハイパーリンク" xfId="797" builtinId="8" hidden="1"/>
    <cellStyle name="ハイパーリンク" xfId="799" builtinId="8" hidden="1"/>
    <cellStyle name="ハイパーリンク" xfId="801" builtinId="8" hidden="1"/>
    <cellStyle name="ハイパーリンク" xfId="803" builtinId="8" hidden="1"/>
    <cellStyle name="ハイパーリンク" xfId="805" builtinId="8" hidden="1"/>
    <cellStyle name="ハイパーリンク" xfId="807" builtinId="8" hidden="1"/>
    <cellStyle name="ハイパーリンク" xfId="809" builtinId="8" hidden="1"/>
    <cellStyle name="ハイパーリンク" xfId="811" builtinId="8" hidden="1"/>
    <cellStyle name="ハイパーリンク" xfId="813" builtinId="8" hidden="1"/>
    <cellStyle name="ハイパーリンク" xfId="815" builtinId="8" hidden="1"/>
    <cellStyle name="ハイパーリンク" xfId="817" builtinId="8" hidden="1"/>
    <cellStyle name="ハイパーリンク" xfId="819" builtinId="8" hidden="1"/>
    <cellStyle name="ハイパーリンク" xfId="821" builtinId="8" hidden="1"/>
    <cellStyle name="ハイパーリンク" xfId="823" builtinId="8" hidden="1"/>
    <cellStyle name="ハイパーリンク" xfId="825" builtinId="8" hidden="1"/>
    <cellStyle name="ハイパーリンク" xfId="827" builtinId="8" hidden="1"/>
    <cellStyle name="ハイパーリンク" xfId="829" builtinId="8" hidden="1"/>
    <cellStyle name="ハイパーリンク" xfId="831" builtinId="8" hidden="1"/>
    <cellStyle name="ハイパーリンク" xfId="833" builtinId="8" hidden="1"/>
    <cellStyle name="ハイパーリンク" xfId="835" builtinId="8" hidden="1"/>
    <cellStyle name="ハイパーリンク" xfId="837" builtinId="8" hidden="1"/>
    <cellStyle name="ハイパーリンク" xfId="839" builtinId="8" hidden="1"/>
    <cellStyle name="ハイパーリンク" xfId="841" builtinId="8" hidden="1"/>
    <cellStyle name="ハイパーリンク" xfId="843" builtinId="8" hidden="1"/>
    <cellStyle name="ハイパーリンク" xfId="845" builtinId="8" hidden="1"/>
    <cellStyle name="ハイパーリンク" xfId="847" builtinId="8" hidden="1"/>
    <cellStyle name="ハイパーリンク" xfId="849" builtinId="8" hidden="1"/>
    <cellStyle name="ハイパーリンク" xfId="851" builtinId="8" hidden="1"/>
    <cellStyle name="ハイパーリンク" xfId="853" builtinId="8" hidden="1"/>
    <cellStyle name="ハイパーリンク" xfId="855" builtinId="8" hidden="1"/>
    <cellStyle name="ハイパーリンク" xfId="857" builtinId="8" hidden="1"/>
    <cellStyle name="ハイパーリンク" xfId="859" builtinId="8" hidden="1"/>
    <cellStyle name="ハイパーリンク" xfId="861" builtinId="8" hidden="1"/>
    <cellStyle name="ハイパーリンク" xfId="863" builtinId="8" hidden="1"/>
    <cellStyle name="ハイパーリンク" xfId="865" builtinId="8" hidden="1"/>
    <cellStyle name="ハイパーリンク" xfId="867" builtinId="8" hidden="1"/>
    <cellStyle name="ハイパーリンク" xfId="869" builtinId="8" hidden="1"/>
    <cellStyle name="ハイパーリンク" xfId="871" builtinId="8" hidden="1"/>
    <cellStyle name="ハイパーリンク" xfId="873" builtinId="8" hidden="1"/>
    <cellStyle name="ハイパーリンク" xfId="875" builtinId="8" hidden="1"/>
    <cellStyle name="ハイパーリンク" xfId="877" builtinId="8" hidden="1"/>
    <cellStyle name="ハイパーリンク" xfId="879" builtinId="8" hidden="1"/>
    <cellStyle name="ハイパーリンク" xfId="881" builtinId="8" hidden="1"/>
    <cellStyle name="ハイパーリンク" xfId="883" builtinId="8" hidden="1"/>
    <cellStyle name="ハイパーリンク" xfId="885" builtinId="8" hidden="1"/>
    <cellStyle name="ハイパーリンク" xfId="887" builtinId="8" hidden="1"/>
    <cellStyle name="ハイパーリンク" xfId="889" builtinId="8" hidden="1"/>
    <cellStyle name="ハイパーリンク" xfId="891" builtinId="8" hidden="1"/>
    <cellStyle name="ハイパーリンク" xfId="893" builtinId="8" hidden="1"/>
    <cellStyle name="ハイパーリンク" xfId="895" builtinId="8" hidden="1"/>
    <cellStyle name="ハイパーリンク" xfId="897" builtinId="8" hidden="1"/>
    <cellStyle name="ハイパーリンク" xfId="899" builtinId="8" hidden="1"/>
    <cellStyle name="ハイパーリンク" xfId="901" builtinId="8" hidden="1"/>
    <cellStyle name="ハイパーリンク" xfId="903" builtinId="8" hidden="1"/>
    <cellStyle name="ハイパーリンク" xfId="905" builtinId="8" hidden="1"/>
    <cellStyle name="ハイパーリンク" xfId="907" builtinId="8" hidden="1"/>
    <cellStyle name="ハイパーリンク" xfId="909" builtinId="8" hidden="1"/>
    <cellStyle name="ハイパーリンク" xfId="911" builtinId="8" hidden="1"/>
    <cellStyle name="ハイパーリンク" xfId="913" builtinId="8" hidden="1"/>
    <cellStyle name="ハイパーリンク" xfId="915" builtinId="8" hidden="1"/>
    <cellStyle name="ハイパーリンク" xfId="917" builtinId="8" hidden="1"/>
    <cellStyle name="ハイパーリンク" xfId="919" builtinId="8" hidden="1"/>
    <cellStyle name="ハイパーリンク" xfId="921" builtinId="8" hidden="1"/>
    <cellStyle name="ハイパーリンク" xfId="923" builtinId="8" hidden="1"/>
    <cellStyle name="ハイパーリンク" xfId="925" builtinId="8" hidden="1"/>
    <cellStyle name="ハイパーリンク" xfId="927" builtinId="8" hidden="1"/>
    <cellStyle name="ハイパーリンク" xfId="929" builtinId="8" hidden="1"/>
    <cellStyle name="ハイパーリンク" xfId="931" builtinId="8" hidden="1"/>
    <cellStyle name="ハイパーリンク" xfId="933" builtinId="8" hidden="1"/>
    <cellStyle name="ハイパーリンク" xfId="935" builtinId="8" hidden="1"/>
    <cellStyle name="ハイパーリンク" xfId="937" builtinId="8" hidden="1"/>
    <cellStyle name="ハイパーリンク" xfId="939" builtinId="8" hidden="1"/>
    <cellStyle name="ハイパーリンク" xfId="941" builtinId="8" hidden="1"/>
    <cellStyle name="ハイパーリンク" xfId="943" builtinId="8" hidden="1"/>
    <cellStyle name="ハイパーリンク" xfId="945" builtinId="8" hidden="1"/>
    <cellStyle name="ハイパーリンク" xfId="947" builtinId="8" hidden="1"/>
    <cellStyle name="ハイパーリンク" xfId="949" builtinId="8" hidden="1"/>
    <cellStyle name="ハイパーリンク" xfId="951" builtinId="8" hidden="1"/>
    <cellStyle name="ハイパーリンク" xfId="953" builtinId="8" hidden="1"/>
    <cellStyle name="ハイパーリンク" xfId="955" builtinId="8" hidden="1"/>
    <cellStyle name="ハイパーリンク" xfId="957" builtinId="8" hidden="1"/>
    <cellStyle name="ハイパーリンク" xfId="959" builtinId="8" hidden="1"/>
    <cellStyle name="ハイパーリンク" xfId="961" builtinId="8" hidden="1"/>
    <cellStyle name="ハイパーリンク" xfId="963" builtinId="8" hidden="1"/>
    <cellStyle name="ハイパーリンク" xfId="965" builtinId="8" hidden="1"/>
    <cellStyle name="ハイパーリンク" xfId="967" builtinId="8" hidden="1"/>
    <cellStyle name="ハイパーリンク" xfId="969" builtinId="8" hidden="1"/>
    <cellStyle name="ハイパーリンク" xfId="971" builtinId="8" hidden="1"/>
    <cellStyle name="ハイパーリンク" xfId="973" builtinId="8" hidden="1"/>
    <cellStyle name="ハイパーリンク" xfId="975" builtinId="8" hidden="1"/>
    <cellStyle name="ハイパーリンク" xfId="977" builtinId="8" hidden="1"/>
    <cellStyle name="ハイパーリンク" xfId="979" builtinId="8" hidden="1"/>
    <cellStyle name="ハイパーリンク" xfId="981" builtinId="8" hidden="1"/>
    <cellStyle name="ハイパーリンク" xfId="983" builtinId="8" hidden="1"/>
    <cellStyle name="ハイパーリンク" xfId="985" builtinId="8" hidden="1"/>
    <cellStyle name="ハイパーリンク" xfId="987" builtinId="8" hidden="1"/>
    <cellStyle name="ハイパーリンク" xfId="989" builtinId="8" hidden="1"/>
    <cellStyle name="ハイパーリンク" xfId="991" builtinId="8" hidden="1"/>
    <cellStyle name="ハイパーリンク" xfId="993" builtinId="8" hidden="1"/>
    <cellStyle name="ハイパーリンク" xfId="995" builtinId="8" hidden="1"/>
    <cellStyle name="ハイパーリンク" xfId="997" builtinId="8" hidden="1"/>
    <cellStyle name="ハイパーリンク" xfId="999" builtinId="8" hidden="1"/>
    <cellStyle name="ハイパーリンク" xfId="1001" builtinId="8" hidden="1"/>
    <cellStyle name="ハイパーリンク" xfId="1003" builtinId="8" hidden="1"/>
    <cellStyle name="ハイパーリンク" xfId="1005" builtinId="8" hidden="1"/>
    <cellStyle name="ハイパーリンク" xfId="1007" builtinId="8" hidden="1"/>
    <cellStyle name="ハイパーリンク" xfId="1009" builtinId="8" hidden="1"/>
    <cellStyle name="ハイパーリンク" xfId="1011" builtinId="8" hidden="1"/>
    <cellStyle name="ハイパーリンク" xfId="1013" builtinId="8" hidden="1"/>
    <cellStyle name="ハイパーリンク" xfId="1015" builtinId="8" hidden="1"/>
    <cellStyle name="ハイパーリンク" xfId="1017" builtinId="8" hidden="1"/>
    <cellStyle name="ハイパーリンク" xfId="1019" builtinId="8" hidden="1"/>
    <cellStyle name="ハイパーリンク" xfId="1021" builtinId="8" hidden="1"/>
    <cellStyle name="ハイパーリンク" xfId="1023" builtinId="8" hidden="1"/>
    <cellStyle name="ハイパーリンク" xfId="1025" builtinId="8" hidden="1"/>
    <cellStyle name="ハイパーリンク" xfId="1027" builtinId="8" hidden="1"/>
    <cellStyle name="ハイパーリンク" xfId="1029" builtinId="8" hidden="1"/>
    <cellStyle name="ハイパーリンク" xfId="1031" builtinId="8" hidden="1"/>
    <cellStyle name="ハイパーリンク" xfId="1033" builtinId="8" hidden="1"/>
    <cellStyle name="ハイパーリンク" xfId="1035" builtinId="8" hidden="1"/>
    <cellStyle name="ハイパーリンク" xfId="1037" builtinId="8" hidden="1"/>
    <cellStyle name="ハイパーリンク" xfId="1039" builtinId="8" hidden="1"/>
    <cellStyle name="ハイパーリンク" xfId="1041" builtinId="8" hidden="1"/>
    <cellStyle name="ハイパーリンク" xfId="1043" builtinId="8" hidden="1"/>
    <cellStyle name="ハイパーリンク" xfId="1045" builtinId="8" hidden="1"/>
    <cellStyle name="ハイパーリンク" xfId="1047" builtinId="8" hidden="1"/>
    <cellStyle name="ハイパーリンク" xfId="1049" builtinId="8" hidden="1"/>
    <cellStyle name="ハイパーリンク" xfId="1051" builtinId="8" hidden="1"/>
    <cellStyle name="ハイパーリンク" xfId="1053" builtinId="8" hidden="1"/>
    <cellStyle name="ハイパーリンク" xfId="1055" builtinId="8" hidden="1"/>
    <cellStyle name="ハイパーリンク" xfId="1057" builtinId="8" hidden="1"/>
    <cellStyle name="ハイパーリンク" xfId="1059" builtinId="8" hidden="1"/>
    <cellStyle name="ハイパーリンク" xfId="1061" builtinId="8" hidden="1"/>
    <cellStyle name="ハイパーリンク" xfId="1063" builtinId="8" hidden="1"/>
    <cellStyle name="ハイパーリンク" xfId="1065" builtinId="8" hidden="1"/>
    <cellStyle name="ハイパーリンク" xfId="1067" builtinId="8"/>
    <cellStyle name="標準" xfId="0" builtinId="0"/>
    <cellStyle name="標準 2" xfId="1081" xr:uid="{3439A938-05E4-45A6-A57B-EE5BA6F93169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  <cellStyle name="表示済みのハイパーリンク" xfId="188" builtinId="9" hidden="1"/>
    <cellStyle name="表示済みのハイパーリンク" xfId="190" builtinId="9" hidden="1"/>
    <cellStyle name="表示済みのハイパーリンク" xfId="192" builtinId="9" hidden="1"/>
    <cellStyle name="表示済みのハイパーリンク" xfId="194" builtinId="9" hidden="1"/>
    <cellStyle name="表示済みのハイパーリンク" xfId="196" builtinId="9" hidden="1"/>
    <cellStyle name="表示済みのハイパーリンク" xfId="198" builtinId="9" hidden="1"/>
    <cellStyle name="表示済みのハイパーリンク" xfId="200" builtinId="9" hidden="1"/>
    <cellStyle name="表示済みのハイパーリンク" xfId="202" builtinId="9" hidden="1"/>
    <cellStyle name="表示済みのハイパーリンク" xfId="204" builtinId="9" hidden="1"/>
    <cellStyle name="表示済みのハイパーリンク" xfId="206" builtinId="9" hidden="1"/>
    <cellStyle name="表示済みのハイパーリンク" xfId="208" builtinId="9" hidden="1"/>
    <cellStyle name="表示済みのハイパーリンク" xfId="210" builtinId="9" hidden="1"/>
    <cellStyle name="表示済みのハイパーリンク" xfId="212" builtinId="9" hidden="1"/>
    <cellStyle name="表示済みのハイパーリンク" xfId="214" builtinId="9" hidden="1"/>
    <cellStyle name="表示済みのハイパーリンク" xfId="216" builtinId="9" hidden="1"/>
    <cellStyle name="表示済みのハイパーリンク" xfId="218" builtinId="9" hidden="1"/>
    <cellStyle name="表示済みのハイパーリンク" xfId="220" builtinId="9" hidden="1"/>
    <cellStyle name="表示済みのハイパーリンク" xfId="222" builtinId="9" hidden="1"/>
    <cellStyle name="表示済みのハイパーリンク" xfId="224" builtinId="9" hidden="1"/>
    <cellStyle name="表示済みのハイパーリンク" xfId="226" builtinId="9" hidden="1"/>
    <cellStyle name="表示済みのハイパーリンク" xfId="228" builtinId="9" hidden="1"/>
    <cellStyle name="表示済みのハイパーリンク" xfId="230" builtinId="9" hidden="1"/>
    <cellStyle name="表示済みのハイパーリンク" xfId="232" builtinId="9" hidden="1"/>
    <cellStyle name="表示済みのハイパーリンク" xfId="234" builtinId="9" hidden="1"/>
    <cellStyle name="表示済みのハイパーリンク" xfId="236" builtinId="9" hidden="1"/>
    <cellStyle name="表示済みのハイパーリンク" xfId="238" builtinId="9" hidden="1"/>
    <cellStyle name="表示済みのハイパーリンク" xfId="240" builtinId="9" hidden="1"/>
    <cellStyle name="表示済みのハイパーリンク" xfId="242" builtinId="9" hidden="1"/>
    <cellStyle name="表示済みのハイパーリンク" xfId="244" builtinId="9" hidden="1"/>
    <cellStyle name="表示済みのハイパーリンク" xfId="246" builtinId="9" hidden="1"/>
    <cellStyle name="表示済みのハイパーリンク" xfId="248" builtinId="9" hidden="1"/>
    <cellStyle name="表示済みのハイパーリンク" xfId="250" builtinId="9" hidden="1"/>
    <cellStyle name="表示済みのハイパーリンク" xfId="252" builtinId="9" hidden="1"/>
    <cellStyle name="表示済みのハイパーリンク" xfId="254" builtinId="9" hidden="1"/>
    <cellStyle name="表示済みのハイパーリンク" xfId="256" builtinId="9" hidden="1"/>
    <cellStyle name="表示済みのハイパーリンク" xfId="258" builtinId="9" hidden="1"/>
    <cellStyle name="表示済みのハイパーリンク" xfId="260" builtinId="9" hidden="1"/>
    <cellStyle name="表示済みのハイパーリンク" xfId="262" builtinId="9" hidden="1"/>
    <cellStyle name="表示済みのハイパーリンク" xfId="264" builtinId="9" hidden="1"/>
    <cellStyle name="表示済みのハイパーリンク" xfId="266" builtinId="9" hidden="1"/>
    <cellStyle name="表示済みのハイパーリンク" xfId="268" builtinId="9" hidden="1"/>
    <cellStyle name="表示済みのハイパーリンク" xfId="270" builtinId="9" hidden="1"/>
    <cellStyle name="表示済みのハイパーリンク" xfId="272" builtinId="9" hidden="1"/>
    <cellStyle name="表示済みのハイパーリンク" xfId="274" builtinId="9" hidden="1"/>
    <cellStyle name="表示済みのハイパーリンク" xfId="276" builtinId="9" hidden="1"/>
    <cellStyle name="表示済みのハイパーリンク" xfId="278" builtinId="9" hidden="1"/>
    <cellStyle name="表示済みのハイパーリンク" xfId="280" builtinId="9" hidden="1"/>
    <cellStyle name="表示済みのハイパーリンク" xfId="282" builtinId="9" hidden="1"/>
    <cellStyle name="表示済みのハイパーリンク" xfId="284" builtinId="9" hidden="1"/>
    <cellStyle name="表示済みのハイパーリンク" xfId="286" builtinId="9" hidden="1"/>
    <cellStyle name="表示済みのハイパーリンク" xfId="288" builtinId="9" hidden="1"/>
    <cellStyle name="表示済みのハイパーリンク" xfId="290" builtinId="9" hidden="1"/>
    <cellStyle name="表示済みのハイパーリンク" xfId="292" builtinId="9" hidden="1"/>
    <cellStyle name="表示済みのハイパーリンク" xfId="294" builtinId="9" hidden="1"/>
    <cellStyle name="表示済みのハイパーリンク" xfId="296" builtinId="9" hidden="1"/>
    <cellStyle name="表示済みのハイパーリンク" xfId="298" builtinId="9" hidden="1"/>
    <cellStyle name="表示済みのハイパーリンク" xfId="300" builtinId="9" hidden="1"/>
    <cellStyle name="表示済みのハイパーリンク" xfId="302" builtinId="9" hidden="1"/>
    <cellStyle name="表示済みのハイパーリンク" xfId="304" builtinId="9" hidden="1"/>
    <cellStyle name="表示済みのハイパーリンク" xfId="306" builtinId="9" hidden="1"/>
    <cellStyle name="表示済みのハイパーリンク" xfId="308" builtinId="9" hidden="1"/>
    <cellStyle name="表示済みのハイパーリンク" xfId="310" builtinId="9" hidden="1"/>
    <cellStyle name="表示済みのハイパーリンク" xfId="312" builtinId="9" hidden="1"/>
    <cellStyle name="表示済みのハイパーリンク" xfId="314" builtinId="9" hidden="1"/>
    <cellStyle name="表示済みのハイパーリンク" xfId="316" builtinId="9" hidden="1"/>
    <cellStyle name="表示済みのハイパーリンク" xfId="318" builtinId="9" hidden="1"/>
    <cellStyle name="表示済みのハイパーリンク" xfId="320" builtinId="9" hidden="1"/>
    <cellStyle name="表示済みのハイパーリンク" xfId="322" builtinId="9" hidden="1"/>
    <cellStyle name="表示済みのハイパーリンク" xfId="324" builtinId="9" hidden="1"/>
    <cellStyle name="表示済みのハイパーリンク" xfId="326" builtinId="9" hidden="1"/>
    <cellStyle name="表示済みのハイパーリンク" xfId="328" builtinId="9" hidden="1"/>
    <cellStyle name="表示済みのハイパーリンク" xfId="330" builtinId="9" hidden="1"/>
    <cellStyle name="表示済みのハイパーリンク" xfId="332" builtinId="9" hidden="1"/>
    <cellStyle name="表示済みのハイパーリンク" xfId="334" builtinId="9" hidden="1"/>
    <cellStyle name="表示済みのハイパーリンク" xfId="336" builtinId="9" hidden="1"/>
    <cellStyle name="表示済みのハイパーリンク" xfId="338" builtinId="9" hidden="1"/>
    <cellStyle name="表示済みのハイパーリンク" xfId="340" builtinId="9" hidden="1"/>
    <cellStyle name="表示済みのハイパーリンク" xfId="342" builtinId="9" hidden="1"/>
    <cellStyle name="表示済みのハイパーリンク" xfId="344" builtinId="9" hidden="1"/>
    <cellStyle name="表示済みのハイパーリンク" xfId="346" builtinId="9" hidden="1"/>
    <cellStyle name="表示済みのハイパーリンク" xfId="348" builtinId="9" hidden="1"/>
    <cellStyle name="表示済みのハイパーリンク" xfId="350" builtinId="9" hidden="1"/>
    <cellStyle name="表示済みのハイパーリンク" xfId="352" builtinId="9" hidden="1"/>
    <cellStyle name="表示済みのハイパーリンク" xfId="354" builtinId="9" hidden="1"/>
    <cellStyle name="表示済みのハイパーリンク" xfId="356" builtinId="9" hidden="1"/>
    <cellStyle name="表示済みのハイパーリンク" xfId="358" builtinId="9" hidden="1"/>
    <cellStyle name="表示済みのハイパーリンク" xfId="360" builtinId="9" hidden="1"/>
    <cellStyle name="表示済みのハイパーリンク" xfId="362" builtinId="9" hidden="1"/>
    <cellStyle name="表示済みのハイパーリンク" xfId="364" builtinId="9" hidden="1"/>
    <cellStyle name="表示済みのハイパーリンク" xfId="366" builtinId="9" hidden="1"/>
    <cellStyle name="表示済みのハイパーリンク" xfId="368" builtinId="9" hidden="1"/>
    <cellStyle name="表示済みのハイパーリンク" xfId="370" builtinId="9" hidden="1"/>
    <cellStyle name="表示済みのハイパーリンク" xfId="372" builtinId="9" hidden="1"/>
    <cellStyle name="表示済みのハイパーリンク" xfId="374" builtinId="9" hidden="1"/>
    <cellStyle name="表示済みのハイパーリンク" xfId="376" builtinId="9" hidden="1"/>
    <cellStyle name="表示済みのハイパーリンク" xfId="378" builtinId="9" hidden="1"/>
    <cellStyle name="表示済みのハイパーリンク" xfId="380" builtinId="9" hidden="1"/>
    <cellStyle name="表示済みのハイパーリンク" xfId="382" builtinId="9" hidden="1"/>
    <cellStyle name="表示済みのハイパーリンク" xfId="384" builtinId="9" hidden="1"/>
    <cellStyle name="表示済みのハイパーリンク" xfId="386" builtinId="9" hidden="1"/>
    <cellStyle name="表示済みのハイパーリンク" xfId="388" builtinId="9" hidden="1"/>
    <cellStyle name="表示済みのハイパーリンク" xfId="390" builtinId="9" hidden="1"/>
    <cellStyle name="表示済みのハイパーリンク" xfId="392" builtinId="9" hidden="1"/>
    <cellStyle name="表示済みのハイパーリンク" xfId="394" builtinId="9" hidden="1"/>
    <cellStyle name="表示済みのハイパーリンク" xfId="396" builtinId="9" hidden="1"/>
    <cellStyle name="表示済みのハイパーリンク" xfId="398" builtinId="9" hidden="1"/>
    <cellStyle name="表示済みのハイパーリンク" xfId="400" builtinId="9" hidden="1"/>
    <cellStyle name="表示済みのハイパーリンク" xfId="402" builtinId="9" hidden="1"/>
    <cellStyle name="表示済みのハイパーリンク" xfId="404" builtinId="9" hidden="1"/>
    <cellStyle name="表示済みのハイパーリンク" xfId="406" builtinId="9" hidden="1"/>
    <cellStyle name="表示済みのハイパーリンク" xfId="408" builtinId="9" hidden="1"/>
    <cellStyle name="表示済みのハイパーリンク" xfId="410" builtinId="9" hidden="1"/>
    <cellStyle name="表示済みのハイパーリンク" xfId="412" builtinId="9" hidden="1"/>
    <cellStyle name="表示済みのハイパーリンク" xfId="414" builtinId="9" hidden="1"/>
    <cellStyle name="表示済みのハイパーリンク" xfId="416" builtinId="9" hidden="1"/>
    <cellStyle name="表示済みのハイパーリンク" xfId="418" builtinId="9" hidden="1"/>
    <cellStyle name="表示済みのハイパーリンク" xfId="420" builtinId="9" hidden="1"/>
    <cellStyle name="表示済みのハイパーリンク" xfId="422" builtinId="9" hidden="1"/>
    <cellStyle name="表示済みのハイパーリンク" xfId="424" builtinId="9" hidden="1"/>
    <cellStyle name="表示済みのハイパーリンク" xfId="426" builtinId="9" hidden="1"/>
    <cellStyle name="表示済みのハイパーリンク" xfId="428" builtinId="9" hidden="1"/>
    <cellStyle name="表示済みのハイパーリンク" xfId="430" builtinId="9" hidden="1"/>
    <cellStyle name="表示済みのハイパーリンク" xfId="432" builtinId="9" hidden="1"/>
    <cellStyle name="表示済みのハイパーリンク" xfId="434" builtinId="9" hidden="1"/>
    <cellStyle name="表示済みのハイパーリンク" xfId="436" builtinId="9" hidden="1"/>
    <cellStyle name="表示済みのハイパーリンク" xfId="438" builtinId="9" hidden="1"/>
    <cellStyle name="表示済みのハイパーリンク" xfId="440" builtinId="9" hidden="1"/>
    <cellStyle name="表示済みのハイパーリンク" xfId="442" builtinId="9" hidden="1"/>
    <cellStyle name="表示済みのハイパーリンク" xfId="444" builtinId="9" hidden="1"/>
    <cellStyle name="表示済みのハイパーリンク" xfId="446" builtinId="9" hidden="1"/>
    <cellStyle name="表示済みのハイパーリンク" xfId="448" builtinId="9" hidden="1"/>
    <cellStyle name="表示済みのハイパーリンク" xfId="450" builtinId="9" hidden="1"/>
    <cellStyle name="表示済みのハイパーリンク" xfId="452" builtinId="9" hidden="1"/>
    <cellStyle name="表示済みのハイパーリンク" xfId="454" builtinId="9" hidden="1"/>
    <cellStyle name="表示済みのハイパーリンク" xfId="456" builtinId="9" hidden="1"/>
    <cellStyle name="表示済みのハイパーリンク" xfId="458" builtinId="9" hidden="1"/>
    <cellStyle name="表示済みのハイパーリンク" xfId="460" builtinId="9" hidden="1"/>
    <cellStyle name="表示済みのハイパーリンク" xfId="462" builtinId="9" hidden="1"/>
    <cellStyle name="表示済みのハイパーリンク" xfId="464" builtinId="9" hidden="1"/>
    <cellStyle name="表示済みのハイパーリンク" xfId="466" builtinId="9" hidden="1"/>
    <cellStyle name="表示済みのハイパーリンク" xfId="468" builtinId="9" hidden="1"/>
    <cellStyle name="表示済みのハイパーリンク" xfId="470" builtinId="9" hidden="1"/>
    <cellStyle name="表示済みのハイパーリンク" xfId="472" builtinId="9" hidden="1"/>
    <cellStyle name="表示済みのハイパーリンク" xfId="474" builtinId="9" hidden="1"/>
    <cellStyle name="表示済みのハイパーリンク" xfId="476" builtinId="9" hidden="1"/>
    <cellStyle name="表示済みのハイパーリンク" xfId="478" builtinId="9" hidden="1"/>
    <cellStyle name="表示済みのハイパーリンク" xfId="480" builtinId="9" hidden="1"/>
    <cellStyle name="表示済みのハイパーリンク" xfId="482" builtinId="9" hidden="1"/>
    <cellStyle name="表示済みのハイパーリンク" xfId="484" builtinId="9" hidden="1"/>
    <cellStyle name="表示済みのハイパーリンク" xfId="486" builtinId="9" hidden="1"/>
    <cellStyle name="表示済みのハイパーリンク" xfId="488" builtinId="9" hidden="1"/>
    <cellStyle name="表示済みのハイパーリンク" xfId="490" builtinId="9" hidden="1"/>
    <cellStyle name="表示済みのハイパーリンク" xfId="492" builtinId="9" hidden="1"/>
    <cellStyle name="表示済みのハイパーリンク" xfId="494" builtinId="9" hidden="1"/>
    <cellStyle name="表示済みのハイパーリンク" xfId="496" builtinId="9" hidden="1"/>
    <cellStyle name="表示済みのハイパーリンク" xfId="498" builtinId="9" hidden="1"/>
    <cellStyle name="表示済みのハイパーリンク" xfId="500" builtinId="9" hidden="1"/>
    <cellStyle name="表示済みのハイパーリンク" xfId="502" builtinId="9" hidden="1"/>
    <cellStyle name="表示済みのハイパーリンク" xfId="504" builtinId="9" hidden="1"/>
    <cellStyle name="表示済みのハイパーリンク" xfId="506" builtinId="9" hidden="1"/>
    <cellStyle name="表示済みのハイパーリンク" xfId="508" builtinId="9" hidden="1"/>
    <cellStyle name="表示済みのハイパーリンク" xfId="510" builtinId="9" hidden="1"/>
    <cellStyle name="表示済みのハイパーリンク" xfId="512" builtinId="9" hidden="1"/>
    <cellStyle name="表示済みのハイパーリンク" xfId="514" builtinId="9" hidden="1"/>
    <cellStyle name="表示済みのハイパーリンク" xfId="516" builtinId="9" hidden="1"/>
    <cellStyle name="表示済みのハイパーリンク" xfId="518" builtinId="9" hidden="1"/>
    <cellStyle name="表示済みのハイパーリンク" xfId="520" builtinId="9" hidden="1"/>
    <cellStyle name="表示済みのハイパーリンク" xfId="522" builtinId="9" hidden="1"/>
    <cellStyle name="表示済みのハイパーリンク" xfId="524" builtinId="9" hidden="1"/>
    <cellStyle name="表示済みのハイパーリンク" xfId="526" builtinId="9" hidden="1"/>
    <cellStyle name="表示済みのハイパーリンク" xfId="528" builtinId="9" hidden="1"/>
    <cellStyle name="表示済みのハイパーリンク" xfId="530" builtinId="9" hidden="1"/>
    <cellStyle name="表示済みのハイパーリンク" xfId="532" builtinId="9" hidden="1"/>
    <cellStyle name="表示済みのハイパーリンク" xfId="534" builtinId="9" hidden="1"/>
    <cellStyle name="表示済みのハイパーリンク" xfId="536" builtinId="9" hidden="1"/>
    <cellStyle name="表示済みのハイパーリンク" xfId="538" builtinId="9" hidden="1"/>
    <cellStyle name="表示済みのハイパーリンク" xfId="540" builtinId="9" hidden="1"/>
    <cellStyle name="表示済みのハイパーリンク" xfId="542" builtinId="9" hidden="1"/>
    <cellStyle name="表示済みのハイパーリンク" xfId="544" builtinId="9" hidden="1"/>
    <cellStyle name="表示済みのハイパーリンク" xfId="546" builtinId="9" hidden="1"/>
    <cellStyle name="表示済みのハイパーリンク" xfId="548" builtinId="9" hidden="1"/>
    <cellStyle name="表示済みのハイパーリンク" xfId="550" builtinId="9" hidden="1"/>
    <cellStyle name="表示済みのハイパーリンク" xfId="552" builtinId="9" hidden="1"/>
    <cellStyle name="表示済みのハイパーリンク" xfId="554" builtinId="9" hidden="1"/>
    <cellStyle name="表示済みのハイパーリンク" xfId="556" builtinId="9" hidden="1"/>
    <cellStyle name="表示済みのハイパーリンク" xfId="558" builtinId="9" hidden="1"/>
    <cellStyle name="表示済みのハイパーリンク" xfId="560" builtinId="9" hidden="1"/>
    <cellStyle name="表示済みのハイパーリンク" xfId="562" builtinId="9" hidden="1"/>
    <cellStyle name="表示済みのハイパーリンク" xfId="564" builtinId="9" hidden="1"/>
    <cellStyle name="表示済みのハイパーリンク" xfId="566" builtinId="9" hidden="1"/>
    <cellStyle name="表示済みのハイパーリンク" xfId="568" builtinId="9" hidden="1"/>
    <cellStyle name="表示済みのハイパーリンク" xfId="570" builtinId="9" hidden="1"/>
    <cellStyle name="表示済みのハイパーリンク" xfId="572" builtinId="9" hidden="1"/>
    <cellStyle name="表示済みのハイパーリンク" xfId="574" builtinId="9" hidden="1"/>
    <cellStyle name="表示済みのハイパーリンク" xfId="576" builtinId="9" hidden="1"/>
    <cellStyle name="表示済みのハイパーリンク" xfId="578" builtinId="9" hidden="1"/>
    <cellStyle name="表示済みのハイパーリンク" xfId="580" builtinId="9" hidden="1"/>
    <cellStyle name="表示済みのハイパーリンク" xfId="582" builtinId="9" hidden="1"/>
    <cellStyle name="表示済みのハイパーリンク" xfId="584" builtinId="9" hidden="1"/>
    <cellStyle name="表示済みのハイパーリンク" xfId="586" builtinId="9" hidden="1"/>
    <cellStyle name="表示済みのハイパーリンク" xfId="588" builtinId="9" hidden="1"/>
    <cellStyle name="表示済みのハイパーリンク" xfId="590" builtinId="9" hidden="1"/>
    <cellStyle name="表示済みのハイパーリンク" xfId="592" builtinId="9" hidden="1"/>
    <cellStyle name="表示済みのハイパーリンク" xfId="594" builtinId="9" hidden="1"/>
    <cellStyle name="表示済みのハイパーリンク" xfId="596" builtinId="9" hidden="1"/>
    <cellStyle name="表示済みのハイパーリンク" xfId="598" builtinId="9" hidden="1"/>
    <cellStyle name="表示済みのハイパーリンク" xfId="600" builtinId="9" hidden="1"/>
    <cellStyle name="表示済みのハイパーリンク" xfId="602" builtinId="9" hidden="1"/>
    <cellStyle name="表示済みのハイパーリンク" xfId="604" builtinId="9" hidden="1"/>
    <cellStyle name="表示済みのハイパーリンク" xfId="606" builtinId="9" hidden="1"/>
    <cellStyle name="表示済みのハイパーリンク" xfId="608" builtinId="9" hidden="1"/>
    <cellStyle name="表示済みのハイパーリンク" xfId="610" builtinId="9" hidden="1"/>
    <cellStyle name="表示済みのハイパーリンク" xfId="612" builtinId="9" hidden="1"/>
    <cellStyle name="表示済みのハイパーリンク" xfId="614" builtinId="9" hidden="1"/>
    <cellStyle name="表示済みのハイパーリンク" xfId="616" builtinId="9" hidden="1"/>
    <cellStyle name="表示済みのハイパーリンク" xfId="618" builtinId="9" hidden="1"/>
    <cellStyle name="表示済みのハイパーリンク" xfId="620" builtinId="9" hidden="1"/>
    <cellStyle name="表示済みのハイパーリンク" xfId="622" builtinId="9" hidden="1"/>
    <cellStyle name="表示済みのハイパーリンク" xfId="624" builtinId="9" hidden="1"/>
    <cellStyle name="表示済みのハイパーリンク" xfId="626" builtinId="9" hidden="1"/>
    <cellStyle name="表示済みのハイパーリンク" xfId="628" builtinId="9" hidden="1"/>
    <cellStyle name="表示済みのハイパーリンク" xfId="630" builtinId="9" hidden="1"/>
    <cellStyle name="表示済みのハイパーリンク" xfId="632" builtinId="9" hidden="1"/>
    <cellStyle name="表示済みのハイパーリンク" xfId="634" builtinId="9" hidden="1"/>
    <cellStyle name="表示済みのハイパーリンク" xfId="636" builtinId="9" hidden="1"/>
    <cellStyle name="表示済みのハイパーリンク" xfId="638" builtinId="9" hidden="1"/>
    <cellStyle name="表示済みのハイパーリンク" xfId="640" builtinId="9" hidden="1"/>
    <cellStyle name="表示済みのハイパーリンク" xfId="642" builtinId="9" hidden="1"/>
    <cellStyle name="表示済みのハイパーリンク" xfId="644" builtinId="9" hidden="1"/>
    <cellStyle name="表示済みのハイパーリンク" xfId="646" builtinId="9" hidden="1"/>
    <cellStyle name="表示済みのハイパーリンク" xfId="648" builtinId="9" hidden="1"/>
    <cellStyle name="表示済みのハイパーリンク" xfId="650" builtinId="9" hidden="1"/>
    <cellStyle name="表示済みのハイパーリンク" xfId="652" builtinId="9" hidden="1"/>
    <cellStyle name="表示済みのハイパーリンク" xfId="654" builtinId="9" hidden="1"/>
    <cellStyle name="表示済みのハイパーリンク" xfId="656" builtinId="9" hidden="1"/>
    <cellStyle name="表示済みのハイパーリンク" xfId="658" builtinId="9" hidden="1"/>
    <cellStyle name="表示済みのハイパーリンク" xfId="660" builtinId="9" hidden="1"/>
    <cellStyle name="表示済みのハイパーリンク" xfId="662" builtinId="9" hidden="1"/>
    <cellStyle name="表示済みのハイパーリンク" xfId="664" builtinId="9" hidden="1"/>
    <cellStyle name="表示済みのハイパーリンク" xfId="666" builtinId="9" hidden="1"/>
    <cellStyle name="表示済みのハイパーリンク" xfId="668" builtinId="9" hidden="1"/>
    <cellStyle name="表示済みのハイパーリンク" xfId="670" builtinId="9" hidden="1"/>
    <cellStyle name="表示済みのハイパーリンク" xfId="672" builtinId="9" hidden="1"/>
    <cellStyle name="表示済みのハイパーリンク" xfId="674" builtinId="9" hidden="1"/>
    <cellStyle name="表示済みのハイパーリンク" xfId="676" builtinId="9" hidden="1"/>
    <cellStyle name="表示済みのハイパーリンク" xfId="678" builtinId="9" hidden="1"/>
    <cellStyle name="表示済みのハイパーリンク" xfId="680" builtinId="9" hidden="1"/>
    <cellStyle name="表示済みのハイパーリンク" xfId="682" builtinId="9" hidden="1"/>
    <cellStyle name="表示済みのハイパーリンク" xfId="684" builtinId="9" hidden="1"/>
    <cellStyle name="表示済みのハイパーリンク" xfId="686" builtinId="9" hidden="1"/>
    <cellStyle name="表示済みのハイパーリンク" xfId="688" builtinId="9" hidden="1"/>
    <cellStyle name="表示済みのハイパーリンク" xfId="690" builtinId="9" hidden="1"/>
    <cellStyle name="表示済みのハイパーリンク" xfId="692" builtinId="9" hidden="1"/>
    <cellStyle name="表示済みのハイパーリンク" xfId="694" builtinId="9" hidden="1"/>
    <cellStyle name="表示済みのハイパーリンク" xfId="696" builtinId="9" hidden="1"/>
    <cellStyle name="表示済みのハイパーリンク" xfId="698" builtinId="9" hidden="1"/>
    <cellStyle name="表示済みのハイパーリンク" xfId="700" builtinId="9" hidden="1"/>
    <cellStyle name="表示済みのハイパーリンク" xfId="702" builtinId="9" hidden="1"/>
    <cellStyle name="表示済みのハイパーリンク" xfId="704" builtinId="9" hidden="1"/>
    <cellStyle name="表示済みのハイパーリンク" xfId="706" builtinId="9" hidden="1"/>
    <cellStyle name="表示済みのハイパーリンク" xfId="708" builtinId="9" hidden="1"/>
    <cellStyle name="表示済みのハイパーリンク" xfId="710" builtinId="9" hidden="1"/>
    <cellStyle name="表示済みのハイパーリンク" xfId="712" builtinId="9" hidden="1"/>
    <cellStyle name="表示済みのハイパーリンク" xfId="714" builtinId="9" hidden="1"/>
    <cellStyle name="表示済みのハイパーリンク" xfId="716" builtinId="9" hidden="1"/>
    <cellStyle name="表示済みのハイパーリンク" xfId="718" builtinId="9" hidden="1"/>
    <cellStyle name="表示済みのハイパーリンク" xfId="720" builtinId="9" hidden="1"/>
    <cellStyle name="表示済みのハイパーリンク" xfId="722" builtinId="9" hidden="1"/>
    <cellStyle name="表示済みのハイパーリンク" xfId="724" builtinId="9" hidden="1"/>
    <cellStyle name="表示済みのハイパーリンク" xfId="726" builtinId="9" hidden="1"/>
    <cellStyle name="表示済みのハイパーリンク" xfId="728" builtinId="9" hidden="1"/>
    <cellStyle name="表示済みのハイパーリンク" xfId="730" builtinId="9" hidden="1"/>
    <cellStyle name="表示済みのハイパーリンク" xfId="732" builtinId="9" hidden="1"/>
    <cellStyle name="表示済みのハイパーリンク" xfId="734" builtinId="9" hidden="1"/>
    <cellStyle name="表示済みのハイパーリンク" xfId="736" builtinId="9" hidden="1"/>
    <cellStyle name="表示済みのハイパーリンク" xfId="738" builtinId="9" hidden="1"/>
    <cellStyle name="表示済みのハイパーリンク" xfId="740" builtinId="9" hidden="1"/>
    <cellStyle name="表示済みのハイパーリンク" xfId="742" builtinId="9" hidden="1"/>
    <cellStyle name="表示済みのハイパーリンク" xfId="744" builtinId="9" hidden="1"/>
    <cellStyle name="表示済みのハイパーリンク" xfId="746" builtinId="9" hidden="1"/>
    <cellStyle name="表示済みのハイパーリンク" xfId="748" builtinId="9" hidden="1"/>
    <cellStyle name="表示済みのハイパーリンク" xfId="750" builtinId="9" hidden="1"/>
    <cellStyle name="表示済みのハイパーリンク" xfId="752" builtinId="9" hidden="1"/>
    <cellStyle name="表示済みのハイパーリンク" xfId="754" builtinId="9" hidden="1"/>
    <cellStyle name="表示済みのハイパーリンク" xfId="756" builtinId="9" hidden="1"/>
    <cellStyle name="表示済みのハイパーリンク" xfId="758" builtinId="9" hidden="1"/>
    <cellStyle name="表示済みのハイパーリンク" xfId="760" builtinId="9" hidden="1"/>
    <cellStyle name="表示済みのハイパーリンク" xfId="762" builtinId="9" hidden="1"/>
    <cellStyle name="表示済みのハイパーリンク" xfId="764" builtinId="9" hidden="1"/>
    <cellStyle name="表示済みのハイパーリンク" xfId="766" builtinId="9" hidden="1"/>
    <cellStyle name="表示済みのハイパーリンク" xfId="768" builtinId="9" hidden="1"/>
    <cellStyle name="表示済みのハイパーリンク" xfId="770" builtinId="9" hidden="1"/>
    <cellStyle name="表示済みのハイパーリンク" xfId="772" builtinId="9" hidden="1"/>
    <cellStyle name="表示済みのハイパーリンク" xfId="774" builtinId="9" hidden="1"/>
    <cellStyle name="表示済みのハイパーリンク" xfId="776" builtinId="9" hidden="1"/>
    <cellStyle name="表示済みのハイパーリンク" xfId="778" builtinId="9" hidden="1"/>
    <cellStyle name="表示済みのハイパーリンク" xfId="780" builtinId="9" hidden="1"/>
    <cellStyle name="表示済みのハイパーリンク" xfId="782" builtinId="9" hidden="1"/>
    <cellStyle name="表示済みのハイパーリンク" xfId="784" builtinId="9" hidden="1"/>
    <cellStyle name="表示済みのハイパーリンク" xfId="786" builtinId="9" hidden="1"/>
    <cellStyle name="表示済みのハイパーリンク" xfId="788" builtinId="9" hidden="1"/>
    <cellStyle name="表示済みのハイパーリンク" xfId="790" builtinId="9" hidden="1"/>
    <cellStyle name="表示済みのハイパーリンク" xfId="792" builtinId="9" hidden="1"/>
    <cellStyle name="表示済みのハイパーリンク" xfId="794" builtinId="9" hidden="1"/>
    <cellStyle name="表示済みのハイパーリンク" xfId="796" builtinId="9" hidden="1"/>
    <cellStyle name="表示済みのハイパーリンク" xfId="798" builtinId="9" hidden="1"/>
    <cellStyle name="表示済みのハイパーリンク" xfId="800" builtinId="9" hidden="1"/>
    <cellStyle name="表示済みのハイパーリンク" xfId="802" builtinId="9" hidden="1"/>
    <cellStyle name="表示済みのハイパーリンク" xfId="804" builtinId="9" hidden="1"/>
    <cellStyle name="表示済みのハイパーリンク" xfId="806" builtinId="9" hidden="1"/>
    <cellStyle name="表示済みのハイパーリンク" xfId="808" builtinId="9" hidden="1"/>
    <cellStyle name="表示済みのハイパーリンク" xfId="810" builtinId="9" hidden="1"/>
    <cellStyle name="表示済みのハイパーリンク" xfId="812" builtinId="9" hidden="1"/>
    <cellStyle name="表示済みのハイパーリンク" xfId="814" builtinId="9" hidden="1"/>
    <cellStyle name="表示済みのハイパーリンク" xfId="816" builtinId="9" hidden="1"/>
    <cellStyle name="表示済みのハイパーリンク" xfId="818" builtinId="9" hidden="1"/>
    <cellStyle name="表示済みのハイパーリンク" xfId="820" builtinId="9" hidden="1"/>
    <cellStyle name="表示済みのハイパーリンク" xfId="822" builtinId="9" hidden="1"/>
    <cellStyle name="表示済みのハイパーリンク" xfId="824" builtinId="9" hidden="1"/>
    <cellStyle name="表示済みのハイパーリンク" xfId="826" builtinId="9" hidden="1"/>
    <cellStyle name="表示済みのハイパーリンク" xfId="828" builtinId="9" hidden="1"/>
    <cellStyle name="表示済みのハイパーリンク" xfId="830" builtinId="9" hidden="1"/>
    <cellStyle name="表示済みのハイパーリンク" xfId="832" builtinId="9" hidden="1"/>
    <cellStyle name="表示済みのハイパーリンク" xfId="834" builtinId="9" hidden="1"/>
    <cellStyle name="表示済みのハイパーリンク" xfId="836" builtinId="9" hidden="1"/>
    <cellStyle name="表示済みのハイパーリンク" xfId="838" builtinId="9" hidden="1"/>
    <cellStyle name="表示済みのハイパーリンク" xfId="840" builtinId="9" hidden="1"/>
    <cellStyle name="表示済みのハイパーリンク" xfId="842" builtinId="9" hidden="1"/>
    <cellStyle name="表示済みのハイパーリンク" xfId="844" builtinId="9" hidden="1"/>
    <cellStyle name="表示済みのハイパーリンク" xfId="846" builtinId="9" hidden="1"/>
    <cellStyle name="表示済みのハイパーリンク" xfId="848" builtinId="9" hidden="1"/>
    <cellStyle name="表示済みのハイパーリンク" xfId="850" builtinId="9" hidden="1"/>
    <cellStyle name="表示済みのハイパーリンク" xfId="852" builtinId="9" hidden="1"/>
    <cellStyle name="表示済みのハイパーリンク" xfId="854" builtinId="9" hidden="1"/>
    <cellStyle name="表示済みのハイパーリンク" xfId="856" builtinId="9" hidden="1"/>
    <cellStyle name="表示済みのハイパーリンク" xfId="858" builtinId="9" hidden="1"/>
    <cellStyle name="表示済みのハイパーリンク" xfId="860" builtinId="9" hidden="1"/>
    <cellStyle name="表示済みのハイパーリンク" xfId="862" builtinId="9" hidden="1"/>
    <cellStyle name="表示済みのハイパーリンク" xfId="864" builtinId="9" hidden="1"/>
    <cellStyle name="表示済みのハイパーリンク" xfId="866" builtinId="9" hidden="1"/>
    <cellStyle name="表示済みのハイパーリンク" xfId="868" builtinId="9" hidden="1"/>
    <cellStyle name="表示済みのハイパーリンク" xfId="870" builtinId="9" hidden="1"/>
    <cellStyle name="表示済みのハイパーリンク" xfId="872" builtinId="9" hidden="1"/>
    <cellStyle name="表示済みのハイパーリンク" xfId="874" builtinId="9" hidden="1"/>
    <cellStyle name="表示済みのハイパーリンク" xfId="876" builtinId="9" hidden="1"/>
    <cellStyle name="表示済みのハイパーリンク" xfId="878" builtinId="9" hidden="1"/>
    <cellStyle name="表示済みのハイパーリンク" xfId="880" builtinId="9" hidden="1"/>
    <cellStyle name="表示済みのハイパーリンク" xfId="882" builtinId="9" hidden="1"/>
    <cellStyle name="表示済みのハイパーリンク" xfId="884" builtinId="9" hidden="1"/>
    <cellStyle name="表示済みのハイパーリンク" xfId="886" builtinId="9" hidden="1"/>
    <cellStyle name="表示済みのハイパーリンク" xfId="888" builtinId="9" hidden="1"/>
    <cellStyle name="表示済みのハイパーリンク" xfId="890" builtinId="9" hidden="1"/>
    <cellStyle name="表示済みのハイパーリンク" xfId="892" builtinId="9" hidden="1"/>
    <cellStyle name="表示済みのハイパーリンク" xfId="894" builtinId="9" hidden="1"/>
    <cellStyle name="表示済みのハイパーリンク" xfId="896" builtinId="9" hidden="1"/>
    <cellStyle name="表示済みのハイパーリンク" xfId="898" builtinId="9" hidden="1"/>
    <cellStyle name="表示済みのハイパーリンク" xfId="900" builtinId="9" hidden="1"/>
    <cellStyle name="表示済みのハイパーリンク" xfId="902" builtinId="9" hidden="1"/>
    <cellStyle name="表示済みのハイパーリンク" xfId="904" builtinId="9" hidden="1"/>
    <cellStyle name="表示済みのハイパーリンク" xfId="906" builtinId="9" hidden="1"/>
    <cellStyle name="表示済みのハイパーリンク" xfId="908" builtinId="9" hidden="1"/>
    <cellStyle name="表示済みのハイパーリンク" xfId="910" builtinId="9" hidden="1"/>
    <cellStyle name="表示済みのハイパーリンク" xfId="912" builtinId="9" hidden="1"/>
    <cellStyle name="表示済みのハイパーリンク" xfId="914" builtinId="9" hidden="1"/>
    <cellStyle name="表示済みのハイパーリンク" xfId="916" builtinId="9" hidden="1"/>
    <cellStyle name="表示済みのハイパーリンク" xfId="918" builtinId="9" hidden="1"/>
    <cellStyle name="表示済みのハイパーリンク" xfId="920" builtinId="9" hidden="1"/>
    <cellStyle name="表示済みのハイパーリンク" xfId="922" builtinId="9" hidden="1"/>
    <cellStyle name="表示済みのハイパーリンク" xfId="924" builtinId="9" hidden="1"/>
    <cellStyle name="表示済みのハイパーリンク" xfId="926" builtinId="9" hidden="1"/>
    <cellStyle name="表示済みのハイパーリンク" xfId="928" builtinId="9" hidden="1"/>
    <cellStyle name="表示済みのハイパーリンク" xfId="930" builtinId="9" hidden="1"/>
    <cellStyle name="表示済みのハイパーリンク" xfId="932" builtinId="9" hidden="1"/>
    <cellStyle name="表示済みのハイパーリンク" xfId="934" builtinId="9" hidden="1"/>
    <cellStyle name="表示済みのハイパーリンク" xfId="936" builtinId="9" hidden="1"/>
    <cellStyle name="表示済みのハイパーリンク" xfId="938" builtinId="9" hidden="1"/>
    <cellStyle name="表示済みのハイパーリンク" xfId="940" builtinId="9" hidden="1"/>
    <cellStyle name="表示済みのハイパーリンク" xfId="942" builtinId="9" hidden="1"/>
    <cellStyle name="表示済みのハイパーリンク" xfId="944" builtinId="9" hidden="1"/>
    <cellStyle name="表示済みのハイパーリンク" xfId="946" builtinId="9" hidden="1"/>
    <cellStyle name="表示済みのハイパーリンク" xfId="948" builtinId="9" hidden="1"/>
    <cellStyle name="表示済みのハイパーリンク" xfId="950" builtinId="9" hidden="1"/>
    <cellStyle name="表示済みのハイパーリンク" xfId="952" builtinId="9" hidden="1"/>
    <cellStyle name="表示済みのハイパーリンク" xfId="954" builtinId="9" hidden="1"/>
    <cellStyle name="表示済みのハイパーリンク" xfId="956" builtinId="9" hidden="1"/>
    <cellStyle name="表示済みのハイパーリンク" xfId="958" builtinId="9" hidden="1"/>
    <cellStyle name="表示済みのハイパーリンク" xfId="960" builtinId="9" hidden="1"/>
    <cellStyle name="表示済みのハイパーリンク" xfId="962" builtinId="9" hidden="1"/>
    <cellStyle name="表示済みのハイパーリンク" xfId="964" builtinId="9" hidden="1"/>
    <cellStyle name="表示済みのハイパーリンク" xfId="966" builtinId="9" hidden="1"/>
    <cellStyle name="表示済みのハイパーリンク" xfId="968" builtinId="9" hidden="1"/>
    <cellStyle name="表示済みのハイパーリンク" xfId="970" builtinId="9" hidden="1"/>
    <cellStyle name="表示済みのハイパーリンク" xfId="972" builtinId="9" hidden="1"/>
    <cellStyle name="表示済みのハイパーリンク" xfId="974" builtinId="9" hidden="1"/>
    <cellStyle name="表示済みのハイパーリンク" xfId="976" builtinId="9" hidden="1"/>
    <cellStyle name="表示済みのハイパーリンク" xfId="978" builtinId="9" hidden="1"/>
    <cellStyle name="表示済みのハイパーリンク" xfId="980" builtinId="9" hidden="1"/>
    <cellStyle name="表示済みのハイパーリンク" xfId="982" builtinId="9" hidden="1"/>
    <cellStyle name="表示済みのハイパーリンク" xfId="984" builtinId="9" hidden="1"/>
    <cellStyle name="表示済みのハイパーリンク" xfId="986" builtinId="9" hidden="1"/>
    <cellStyle name="表示済みのハイパーリンク" xfId="988" builtinId="9" hidden="1"/>
    <cellStyle name="表示済みのハイパーリンク" xfId="990" builtinId="9" hidden="1"/>
    <cellStyle name="表示済みのハイパーリンク" xfId="992" builtinId="9" hidden="1"/>
    <cellStyle name="表示済みのハイパーリンク" xfId="994" builtinId="9" hidden="1"/>
    <cellStyle name="表示済みのハイパーリンク" xfId="996" builtinId="9" hidden="1"/>
    <cellStyle name="表示済みのハイパーリンク" xfId="998" builtinId="9" hidden="1"/>
    <cellStyle name="表示済みのハイパーリンク" xfId="1000" builtinId="9" hidden="1"/>
    <cellStyle name="表示済みのハイパーリンク" xfId="1002" builtinId="9" hidden="1"/>
    <cellStyle name="表示済みのハイパーリンク" xfId="1004" builtinId="9" hidden="1"/>
    <cellStyle name="表示済みのハイパーリンク" xfId="1006" builtinId="9" hidden="1"/>
    <cellStyle name="表示済みのハイパーリンク" xfId="1008" builtinId="9" hidden="1"/>
    <cellStyle name="表示済みのハイパーリンク" xfId="1010" builtinId="9" hidden="1"/>
    <cellStyle name="表示済みのハイパーリンク" xfId="1012" builtinId="9" hidden="1"/>
    <cellStyle name="表示済みのハイパーリンク" xfId="1014" builtinId="9" hidden="1"/>
    <cellStyle name="表示済みのハイパーリンク" xfId="1016" builtinId="9" hidden="1"/>
    <cellStyle name="表示済みのハイパーリンク" xfId="1018" builtinId="9" hidden="1"/>
    <cellStyle name="表示済みのハイパーリンク" xfId="1020" builtinId="9" hidden="1"/>
    <cellStyle name="表示済みのハイパーリンク" xfId="1022" builtinId="9" hidden="1"/>
    <cellStyle name="表示済みのハイパーリンク" xfId="1024" builtinId="9" hidden="1"/>
    <cellStyle name="表示済みのハイパーリンク" xfId="1026" builtinId="9" hidden="1"/>
    <cellStyle name="表示済みのハイパーリンク" xfId="1028" builtinId="9" hidden="1"/>
    <cellStyle name="表示済みのハイパーリンク" xfId="1030" builtinId="9" hidden="1"/>
    <cellStyle name="表示済みのハイパーリンク" xfId="1032" builtinId="9" hidden="1"/>
    <cellStyle name="表示済みのハイパーリンク" xfId="1034" builtinId="9" hidden="1"/>
    <cellStyle name="表示済みのハイパーリンク" xfId="1036" builtinId="9" hidden="1"/>
    <cellStyle name="表示済みのハイパーリンク" xfId="1038" builtinId="9" hidden="1"/>
    <cellStyle name="表示済みのハイパーリンク" xfId="1040" builtinId="9" hidden="1"/>
    <cellStyle name="表示済みのハイパーリンク" xfId="1042" builtinId="9" hidden="1"/>
    <cellStyle name="表示済みのハイパーリンク" xfId="1044" builtinId="9" hidden="1"/>
    <cellStyle name="表示済みのハイパーリンク" xfId="1046" builtinId="9" hidden="1"/>
    <cellStyle name="表示済みのハイパーリンク" xfId="1048" builtinId="9" hidden="1"/>
    <cellStyle name="表示済みのハイパーリンク" xfId="1050" builtinId="9" hidden="1"/>
    <cellStyle name="表示済みのハイパーリンク" xfId="1052" builtinId="9" hidden="1"/>
    <cellStyle name="表示済みのハイパーリンク" xfId="1054" builtinId="9" hidden="1"/>
    <cellStyle name="表示済みのハイパーリンク" xfId="1056" builtinId="9" hidden="1"/>
    <cellStyle name="表示済みのハイパーリンク" xfId="1058" builtinId="9" hidden="1"/>
    <cellStyle name="表示済みのハイパーリンク" xfId="1060" builtinId="9" hidden="1"/>
    <cellStyle name="表示済みのハイパーリンク" xfId="1062" builtinId="9" hidden="1"/>
    <cellStyle name="表示済みのハイパーリンク" xfId="1064" builtinId="9" hidden="1"/>
    <cellStyle name="表示済みのハイパーリンク" xfId="1066" builtinId="9" hidden="1"/>
    <cellStyle name="表示済みのハイパーリンク" xfId="1068" builtinId="9" hidden="1"/>
    <cellStyle name="表示済みのハイパーリンク" xfId="1069" builtinId="9" hidden="1"/>
    <cellStyle name="表示済みのハイパーリンク" xfId="1070" builtinId="9" hidden="1"/>
    <cellStyle name="表示済みのハイパーリンク" xfId="1071" builtinId="9" hidden="1"/>
    <cellStyle name="表示済みのハイパーリンク" xfId="1072" builtinId="9" hidden="1"/>
    <cellStyle name="表示済みのハイパーリンク" xfId="1073" builtinId="9" hidden="1"/>
    <cellStyle name="表示済みのハイパーリンク" xfId="1074" builtinId="9" hidden="1"/>
    <cellStyle name="表示済みのハイパーリンク" xfId="1075" builtinId="9" hidden="1"/>
    <cellStyle name="表示済みのハイパーリンク" xfId="1076" builtinId="9" hidden="1"/>
    <cellStyle name="表示済みのハイパーリンク" xfId="1077" builtinId="9" hidden="1"/>
    <cellStyle name="表示済みのハイパーリンク" xfId="1078" builtinId="9" hidden="1"/>
    <cellStyle name="表示済みのハイパーリンク" xfId="1079" builtinId="9" hidden="1"/>
    <cellStyle name="表示済みのハイパーリンク" xfId="1080" builtinId="9" hidden="1"/>
  </cellStyles>
  <dxfs count="556"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border>
        <left style="hair">
          <color auto="1"/>
        </left>
        <right style="hair">
          <color auto="1"/>
        </right>
        <bottom style="thin">
          <color auto="1"/>
        </bottom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border>
        <top style="thin">
          <color auto="1"/>
        </top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border>
        <left style="hair">
          <color auto="1"/>
        </left>
        <right style="hair">
          <color auto="1"/>
        </right>
        <bottom style="thin">
          <color auto="1"/>
        </bottom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border>
        <top style="thin">
          <color auto="1"/>
        </top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border>
        <left style="hair">
          <color auto="1"/>
        </left>
        <right style="hair">
          <color auto="1"/>
        </right>
        <bottom style="thin">
          <color auto="1"/>
        </bottom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border>
        <top style="thin">
          <color auto="1"/>
        </top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border>
        <left style="hair">
          <color auto="1"/>
        </left>
        <right style="hair">
          <color auto="1"/>
        </right>
        <bottom style="thin">
          <color auto="1"/>
        </bottom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border>
        <top style="thin">
          <color auto="1"/>
        </top>
        <vertical/>
        <horizontal/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</dxfs>
  <tableStyles count="0" defaultTableStyle="TableStyleMedium9" defaultPivotStyle="PivotStyleMedium4"/>
  <colors>
    <mruColors>
      <color rgb="FFC90062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1.png"/><Relationship Id="rId2" Type="http://schemas.openxmlformats.org/officeDocument/2006/relationships/image" Target="../media/image190.png"/><Relationship Id="rId1" Type="http://schemas.openxmlformats.org/officeDocument/2006/relationships/image" Target="../media/image189.png"/><Relationship Id="rId6" Type="http://schemas.openxmlformats.org/officeDocument/2006/relationships/image" Target="../media/image194.png"/><Relationship Id="rId5" Type="http://schemas.openxmlformats.org/officeDocument/2006/relationships/image" Target="../media/image193.png"/><Relationship Id="rId4" Type="http://schemas.openxmlformats.org/officeDocument/2006/relationships/image" Target="../media/image1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4</xdr:row>
      <xdr:rowOff>910168</xdr:rowOff>
    </xdr:from>
    <xdr:to>
      <xdr:col>4</xdr:col>
      <xdr:colOff>33338</xdr:colOff>
      <xdr:row>6</xdr:row>
      <xdr:rowOff>33868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1371CC-2AD6-409C-9C70-9EEA8CB133B7}"/>
            </a:ext>
          </a:extLst>
        </xdr:cNvPr>
        <xdr:cNvSpPr txBox="1"/>
      </xdr:nvSpPr>
      <xdr:spPr>
        <a:xfrm>
          <a:off x="384175" y="1700743"/>
          <a:ext cx="1516063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１月 元旦の安曇野</a:t>
          </a:r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快晴無風の夜明け。北アルプスに初日の出が射し、新年にふさわしい幕開けだ。</a:t>
          </a:r>
        </a:p>
        <a:p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2025/1/1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3</xdr:col>
      <xdr:colOff>25400</xdr:colOff>
      <xdr:row>4</xdr:row>
      <xdr:rowOff>905934</xdr:rowOff>
    </xdr:from>
    <xdr:to>
      <xdr:col>6</xdr:col>
      <xdr:colOff>4764</xdr:colOff>
      <xdr:row>7</xdr:row>
      <xdr:rowOff>12699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CCA3EF-39A4-4D98-B237-2206E11AF24C}"/>
            </a:ext>
          </a:extLst>
        </xdr:cNvPr>
        <xdr:cNvSpPr txBox="1"/>
      </xdr:nvSpPr>
      <xdr:spPr>
        <a:xfrm>
          <a:off x="1816100" y="1696509"/>
          <a:ext cx="1465264" cy="55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２月 白馬山系とバルーンと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我が家の窓越しに望遠レンズで捉えた山とバルーン。さぞ酷寒の絶景だろう。</a:t>
          </a:r>
          <a:endParaRPr kumimoji="1" lang="en-US" altLang="ja-JP" sz="600">
            <a:latin typeface="MS PMincho" panose="02020600040205080304" pitchFamily="18" charset="-128"/>
            <a:ea typeface="MS PMincho" panose="02020600040205080304" pitchFamily="18" charset="-128"/>
          </a:endParaRP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2025/2/25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5</xdr:col>
      <xdr:colOff>4233</xdr:colOff>
      <xdr:row>4</xdr:row>
      <xdr:rowOff>906022</xdr:rowOff>
    </xdr:from>
    <xdr:to>
      <xdr:col>7</xdr:col>
      <xdr:colOff>66675</xdr:colOff>
      <xdr:row>6</xdr:row>
      <xdr:rowOff>25402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AF864A4-BB8A-4FE4-85A0-F465616711AC}"/>
            </a:ext>
          </a:extLst>
        </xdr:cNvPr>
        <xdr:cNvSpPr txBox="1"/>
      </xdr:nvSpPr>
      <xdr:spPr>
        <a:xfrm>
          <a:off x="3204633" y="1696597"/>
          <a:ext cx="1472142" cy="519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３月 大王わさび農場の春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家から歩くこと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分。遠景の山の残雪に梅の花が映えて遅い春の到来だ。</a:t>
          </a:r>
          <a:b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</a:b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2025/3/27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1</xdr:col>
      <xdr:colOff>55033</xdr:colOff>
      <xdr:row>7</xdr:row>
      <xdr:rowOff>905933</xdr:rowOff>
    </xdr:from>
    <xdr:to>
      <xdr:col>4</xdr:col>
      <xdr:colOff>42863</xdr:colOff>
      <xdr:row>10</xdr:row>
      <xdr:rowOff>12700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9304659-8399-4FA7-8C01-E054B9E6193A}"/>
            </a:ext>
          </a:extLst>
        </xdr:cNvPr>
        <xdr:cNvSpPr txBox="1"/>
      </xdr:nvSpPr>
      <xdr:spPr>
        <a:xfrm>
          <a:off x="388408" y="3144308"/>
          <a:ext cx="1521355" cy="554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600"/>
            <a:t>４月 穂高川沿いの桜並木</a:t>
          </a:r>
          <a:br>
            <a:rPr kumimoji="1" lang="en-US" altLang="ja-JP" sz="600"/>
          </a:b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右側が穂高川。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左のワサビ田との境</a:t>
          </a:r>
          <a:r>
            <a:rPr kumimoji="1" lang="ja-JP" altLang="en-US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は盛り上がった土手になっていて桜並木が続く。</a:t>
          </a:r>
          <a:endParaRPr lang="ja-JP" altLang="ja-JP" sz="60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2025/4/17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3</xdr:col>
      <xdr:colOff>16933</xdr:colOff>
      <xdr:row>7</xdr:row>
      <xdr:rowOff>910168</xdr:rowOff>
    </xdr:from>
    <xdr:to>
      <xdr:col>6</xdr:col>
      <xdr:colOff>23813</xdr:colOff>
      <xdr:row>10</xdr:row>
      <xdr:rowOff>12700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6A51E24-C4E5-4727-9304-4D04C1E2E1D0}"/>
            </a:ext>
          </a:extLst>
        </xdr:cNvPr>
        <xdr:cNvSpPr txBox="1"/>
      </xdr:nvSpPr>
      <xdr:spPr>
        <a:xfrm>
          <a:off x="1807633" y="3148543"/>
          <a:ext cx="1492780" cy="550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５月 残雪の北アルプス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風薫る５月、安曇野の田園の先には残雪が眩しい北アルプスが．．。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2025/5/23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 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5</xdr:col>
      <xdr:colOff>10582</xdr:colOff>
      <xdr:row>7</xdr:row>
      <xdr:rowOff>905932</xdr:rowOff>
    </xdr:from>
    <xdr:to>
      <xdr:col>7</xdr:col>
      <xdr:colOff>90487</xdr:colOff>
      <xdr:row>10</xdr:row>
      <xdr:rowOff>16932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6E3C579-3DF5-47AF-BFC7-5926A2FCCFEB}"/>
            </a:ext>
          </a:extLst>
        </xdr:cNvPr>
        <xdr:cNvSpPr txBox="1"/>
      </xdr:nvSpPr>
      <xdr:spPr>
        <a:xfrm>
          <a:off x="3210982" y="3144307"/>
          <a:ext cx="1489605" cy="558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６月 白馬の山に向かってスイング</a:t>
          </a:r>
          <a:endParaRPr kumimoji="1" lang="en-US" altLang="ja-JP" sz="600"/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年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6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月は自治会業務で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写真撮影から遠ざかる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。代替に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2024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年からの写真転用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2024/6/26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白馬村岩岳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1</xdr:col>
      <xdr:colOff>55034</xdr:colOff>
      <xdr:row>10</xdr:row>
      <xdr:rowOff>913988</xdr:rowOff>
    </xdr:from>
    <xdr:to>
      <xdr:col>4</xdr:col>
      <xdr:colOff>28575</xdr:colOff>
      <xdr:row>13</xdr:row>
      <xdr:rowOff>12699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25BDD18-7BFD-4726-8A7E-E05365B38053}"/>
            </a:ext>
          </a:extLst>
        </xdr:cNvPr>
        <xdr:cNvSpPr txBox="1"/>
      </xdr:nvSpPr>
      <xdr:spPr>
        <a:xfrm>
          <a:off x="388409" y="4600163"/>
          <a:ext cx="1507066" cy="5465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７月 真夏の陽射しのなかで</a:t>
          </a:r>
          <a:endParaRPr kumimoji="1" lang="en-US" altLang="ja-JP" sz="6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2025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年</a:t>
          </a:r>
          <a:r>
            <a:rPr kumimoji="1" lang="en-US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7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月は自治会業務で写真</a:t>
          </a:r>
          <a:r>
            <a:rPr kumimoji="1" lang="ja-JP" altLang="en-US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撮影から遠ざかる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。代替に</a:t>
          </a:r>
          <a:r>
            <a:rPr kumimoji="1" lang="en-US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2024</a:t>
          </a:r>
          <a:r>
            <a:rPr kumimoji="1" lang="ja-JP" altLang="ja-JP" sz="60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年からの写真転用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2024/7/27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安曇野市穂高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3</xdr:col>
      <xdr:colOff>25399</xdr:colOff>
      <xdr:row>10</xdr:row>
      <xdr:rowOff>905933</xdr:rowOff>
    </xdr:from>
    <xdr:to>
      <xdr:col>5</xdr:col>
      <xdr:colOff>42862</xdr:colOff>
      <xdr:row>13</xdr:row>
      <xdr:rowOff>21167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41E9939-4989-45F7-9D03-3D58E3CD6AEA}"/>
            </a:ext>
          </a:extLst>
        </xdr:cNvPr>
        <xdr:cNvSpPr txBox="1"/>
      </xdr:nvSpPr>
      <xdr:spPr>
        <a:xfrm>
          <a:off x="1816099" y="4592108"/>
          <a:ext cx="1427163" cy="563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８月 真夏の高原ドライブ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連日の猛暑の中、涼を求めて八ヶ岳エコーラインから蓼科山を望む。</a:t>
          </a:r>
          <a:endParaRPr kumimoji="1" lang="en-US" altLang="ja-JP" sz="600">
            <a:latin typeface="MS PMincho" panose="02020600040205080304" pitchFamily="18" charset="-128"/>
            <a:ea typeface="MS PMincho" panose="02020600040205080304" pitchFamily="18" charset="-128"/>
          </a:endParaRP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2025/8/23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原村八ヶ岳農道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5</xdr:col>
      <xdr:colOff>21166</xdr:colOff>
      <xdr:row>10</xdr:row>
      <xdr:rowOff>901700</xdr:rowOff>
    </xdr:from>
    <xdr:to>
      <xdr:col>7</xdr:col>
      <xdr:colOff>57149</xdr:colOff>
      <xdr:row>13</xdr:row>
      <xdr:rowOff>25400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D6261B8-C687-4BF0-A917-D9B3D02EF418}"/>
            </a:ext>
          </a:extLst>
        </xdr:cNvPr>
        <xdr:cNvSpPr txBox="1"/>
      </xdr:nvSpPr>
      <xdr:spPr>
        <a:xfrm>
          <a:off x="3221566" y="4587875"/>
          <a:ext cx="1445683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600"/>
            <a:t>９月 言わずと知れた河童橋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好天に上高地を散策。河童橋から見る穂高連峰に圧倒。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2025/9/24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松本市上高地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1</xdr:col>
      <xdr:colOff>59267</xdr:colOff>
      <xdr:row>13</xdr:row>
      <xdr:rowOff>901700</xdr:rowOff>
    </xdr:from>
    <xdr:to>
      <xdr:col>4</xdr:col>
      <xdr:colOff>9525</xdr:colOff>
      <xdr:row>16</xdr:row>
      <xdr:rowOff>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C8D153F-7D4D-4E79-AA88-A03BB4075D1A}"/>
            </a:ext>
          </a:extLst>
        </xdr:cNvPr>
        <xdr:cNvSpPr txBox="1"/>
      </xdr:nvSpPr>
      <xdr:spPr>
        <a:xfrm>
          <a:off x="392642" y="6035675"/>
          <a:ext cx="1483783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600"/>
            <a:t>10</a:t>
          </a:r>
          <a:r>
            <a:rPr kumimoji="1" lang="ja-JP" altLang="en-US" sz="600"/>
            <a:t>月 池田町の七色カエデ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池田町の観光名所となって久しい七色カエデは青空に映えてます。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2025/10/24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池田町大峰高原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3</xdr:col>
      <xdr:colOff>7936</xdr:colOff>
      <xdr:row>13</xdr:row>
      <xdr:rowOff>901700</xdr:rowOff>
    </xdr:from>
    <xdr:to>
      <xdr:col>6</xdr:col>
      <xdr:colOff>57150</xdr:colOff>
      <xdr:row>16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CFEB3F7C-D847-469B-840A-A040AB10DF30}"/>
            </a:ext>
          </a:extLst>
        </xdr:cNvPr>
        <xdr:cNvSpPr txBox="1"/>
      </xdr:nvSpPr>
      <xdr:spPr>
        <a:xfrm>
          <a:off x="1798636" y="6035675"/>
          <a:ext cx="1535114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600"/>
            <a:t>11</a:t>
          </a:r>
          <a:r>
            <a:rPr kumimoji="1" lang="ja-JP" altLang="en-US" sz="600"/>
            <a:t>月 諏訪湖畔から八ヶ岳を望む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３市町（諏訪市、下諏訪町、岡谷市）をまたぐ湖畔</a:t>
          </a:r>
          <a:r>
            <a:rPr kumimoji="1" lang="ja-JP" altLang="ja-JP" sz="600">
              <a:solidFill>
                <a:schemeClr val="dk1"/>
              </a:solidFill>
              <a:latin typeface="MS PMincho" panose="02020600040205080304" pitchFamily="18" charset="-128"/>
              <a:ea typeface="MS PMincho" panose="02020600040205080304" pitchFamily="18" charset="-128"/>
              <a:cs typeface="+mn-cs"/>
            </a:rPr>
            <a:t>周遊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16km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のウォークで見た八ヶ岳。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2025/11/4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岡谷市諏訪湖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>
    <xdr:from>
      <xdr:col>5</xdr:col>
      <xdr:colOff>8467</xdr:colOff>
      <xdr:row>13</xdr:row>
      <xdr:rowOff>905933</xdr:rowOff>
    </xdr:from>
    <xdr:to>
      <xdr:col>7</xdr:col>
      <xdr:colOff>80963</xdr:colOff>
      <xdr:row>15</xdr:row>
      <xdr:rowOff>84666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C08B9E0-ABA7-4EB3-B07B-2A800668CBEB}"/>
            </a:ext>
          </a:extLst>
        </xdr:cNvPr>
        <xdr:cNvSpPr txBox="1"/>
      </xdr:nvSpPr>
      <xdr:spPr>
        <a:xfrm>
          <a:off x="3208867" y="6039908"/>
          <a:ext cx="1482196" cy="578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600"/>
            <a:t>12</a:t>
          </a:r>
          <a:r>
            <a:rPr kumimoji="1" lang="ja-JP" altLang="en-US" sz="600"/>
            <a:t>月 遠く初冬の白馬山系</a:t>
          </a:r>
          <a:endParaRPr kumimoji="1" lang="en-US" altLang="ja-JP" sz="600"/>
        </a:p>
        <a:p>
          <a:pPr algn="l"/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お決まりのウォーキング・コースで見る白馬山系には早くも積雪が目立つ。</a:t>
          </a:r>
        </a:p>
        <a:p>
          <a:pPr algn="l"/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&lt;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撮影：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2024/12/2 </a:t>
          </a:r>
          <a:r>
            <a:rPr kumimoji="1" lang="ja-JP" altLang="en-US" sz="600">
              <a:latin typeface="MS PMincho" panose="02020600040205080304" pitchFamily="18" charset="-128"/>
              <a:ea typeface="MS PMincho" panose="02020600040205080304" pitchFamily="18" charset="-128"/>
            </a:rPr>
            <a:t>安曇野市豊科</a:t>
          </a:r>
          <a:r>
            <a:rPr kumimoji="1" lang="en-US" altLang="ja-JP" sz="600">
              <a:latin typeface="MS PMincho" panose="02020600040205080304" pitchFamily="18" charset="-128"/>
              <a:ea typeface="MS PMincho" panose="02020600040205080304" pitchFamily="18" charset="-128"/>
            </a:rPr>
            <a:t>&gt;</a:t>
          </a:r>
          <a:endParaRPr kumimoji="1" lang="ja-JP" altLang="en-US" sz="600">
            <a:latin typeface="MS PMincho" panose="02020600040205080304" pitchFamily="18" charset="-128"/>
            <a:ea typeface="MS PMincho" panose="02020600040205080304" pitchFamily="18" charset="-128"/>
          </a:endParaRPr>
        </a:p>
      </xdr:txBody>
    </xdr:sp>
    <xdr:clientData/>
  </xdr:twoCellAnchor>
  <xdr:twoCellAnchor editAs="oneCell">
    <xdr:from>
      <xdr:col>6</xdr:col>
      <xdr:colOff>995106</xdr:colOff>
      <xdr:row>15</xdr:row>
      <xdr:rowOff>42863</xdr:rowOff>
    </xdr:from>
    <xdr:to>
      <xdr:col>6</xdr:col>
      <xdr:colOff>1301321</xdr:colOff>
      <xdr:row>17</xdr:row>
      <xdr:rowOff>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DFFCA33B-54C4-17E5-3278-F2F0F5ADC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1706" y="6577013"/>
          <a:ext cx="306215" cy="309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672EA48-A373-CD40-A782-BD33CA530C5D}"/>
            </a:ext>
          </a:extLst>
        </xdr:cNvPr>
        <xdr:cNvSpPr txBox="1"/>
      </xdr:nvSpPr>
      <xdr:spPr>
        <a:xfrm>
          <a:off x="4737100" y="51047650"/>
          <a:ext cx="1409700" cy="88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>
    <xdr:from>
      <xdr:col>4</xdr:col>
      <xdr:colOff>345440</xdr:colOff>
      <xdr:row>0</xdr:row>
      <xdr:rowOff>101600</xdr:rowOff>
    </xdr:from>
    <xdr:to>
      <xdr:col>4</xdr:col>
      <xdr:colOff>381000</xdr:colOff>
      <xdr:row>361</xdr:row>
      <xdr:rowOff>55880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A37A39D1-530F-7857-261C-2F68E5CD9F83}"/>
            </a:ext>
          </a:extLst>
        </xdr:cNvPr>
        <xdr:cNvCxnSpPr/>
      </xdr:nvCxnSpPr>
      <xdr:spPr>
        <a:xfrm flipH="1" flipV="1">
          <a:off x="1239520" y="101600"/>
          <a:ext cx="35560" cy="87934800"/>
        </a:xfrm>
        <a:prstGeom prst="line">
          <a:avLst/>
        </a:prstGeom>
        <a:ln w="3175">
          <a:noFill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2B23700-D588-40C6-AAB6-AA87C0A86122}"/>
            </a:ext>
          </a:extLst>
        </xdr:cNvPr>
        <xdr:cNvSpPr txBox="1"/>
      </xdr:nvSpPr>
      <xdr:spPr>
        <a:xfrm>
          <a:off x="5130800" y="58791475"/>
          <a:ext cx="1241425" cy="155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>
    <xdr:from>
      <xdr:col>4</xdr:col>
      <xdr:colOff>345440</xdr:colOff>
      <xdr:row>0</xdr:row>
      <xdr:rowOff>101600</xdr:rowOff>
    </xdr:from>
    <xdr:to>
      <xdr:col>4</xdr:col>
      <xdr:colOff>381000</xdr:colOff>
      <xdr:row>361</xdr:row>
      <xdr:rowOff>55880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1692ED84-F559-4B80-94D8-3700C3C4155A}"/>
            </a:ext>
          </a:extLst>
        </xdr:cNvPr>
        <xdr:cNvCxnSpPr/>
      </xdr:nvCxnSpPr>
      <xdr:spPr>
        <a:xfrm flipH="1" flipV="1">
          <a:off x="1278890" y="101600"/>
          <a:ext cx="35560" cy="89394030"/>
        </a:xfrm>
        <a:prstGeom prst="line">
          <a:avLst/>
        </a:prstGeom>
        <a:ln w="3175">
          <a:noFill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BC76F5E-1ADA-45BD-88B6-96065AEA41FC}"/>
            </a:ext>
          </a:extLst>
        </xdr:cNvPr>
        <xdr:cNvSpPr txBox="1"/>
      </xdr:nvSpPr>
      <xdr:spPr>
        <a:xfrm>
          <a:off x="5130800" y="58791475"/>
          <a:ext cx="1241425" cy="155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>
    <xdr:from>
      <xdr:col>4</xdr:col>
      <xdr:colOff>345440</xdr:colOff>
      <xdr:row>0</xdr:row>
      <xdr:rowOff>101600</xdr:rowOff>
    </xdr:from>
    <xdr:to>
      <xdr:col>4</xdr:col>
      <xdr:colOff>381000</xdr:colOff>
      <xdr:row>361</xdr:row>
      <xdr:rowOff>55880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25E6B335-070B-45A0-B621-6717F0338A0B}"/>
            </a:ext>
          </a:extLst>
        </xdr:cNvPr>
        <xdr:cNvCxnSpPr/>
      </xdr:nvCxnSpPr>
      <xdr:spPr>
        <a:xfrm flipH="1" flipV="1">
          <a:off x="1278890" y="101600"/>
          <a:ext cx="35560" cy="89394030"/>
        </a:xfrm>
        <a:prstGeom prst="line">
          <a:avLst/>
        </a:prstGeom>
        <a:ln w="3175">
          <a:noFill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29692F-143E-440E-9D37-D4E4D65A1F80}"/>
            </a:ext>
          </a:extLst>
        </xdr:cNvPr>
        <xdr:cNvSpPr txBox="1"/>
      </xdr:nvSpPr>
      <xdr:spPr>
        <a:xfrm>
          <a:off x="5130800" y="58791475"/>
          <a:ext cx="1241425" cy="155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>
    <xdr:from>
      <xdr:col>4</xdr:col>
      <xdr:colOff>345440</xdr:colOff>
      <xdr:row>0</xdr:row>
      <xdr:rowOff>101600</xdr:rowOff>
    </xdr:from>
    <xdr:to>
      <xdr:col>4</xdr:col>
      <xdr:colOff>381000</xdr:colOff>
      <xdr:row>361</xdr:row>
      <xdr:rowOff>55880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55E94746-0D0A-458E-A859-D27AE61E9EE5}"/>
            </a:ext>
          </a:extLst>
        </xdr:cNvPr>
        <xdr:cNvCxnSpPr/>
      </xdr:nvCxnSpPr>
      <xdr:spPr>
        <a:xfrm flipH="1" flipV="1">
          <a:off x="1278890" y="101600"/>
          <a:ext cx="35560" cy="89394030"/>
        </a:xfrm>
        <a:prstGeom prst="line">
          <a:avLst/>
        </a:prstGeom>
        <a:ln w="3175">
          <a:noFill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63502</xdr:colOff>
      <xdr:row>26</xdr:row>
      <xdr:rowOff>88679</xdr:rowOff>
    </xdr:from>
    <xdr:to>
      <xdr:col>26</xdr:col>
      <xdr:colOff>914402</xdr:colOff>
      <xdr:row>36</xdr:row>
      <xdr:rowOff>148770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9602" y="5092479"/>
          <a:ext cx="3784600" cy="2015891"/>
        </a:xfrm>
        <a:prstGeom prst="rect">
          <a:avLst/>
        </a:prstGeom>
      </xdr:spPr>
    </xdr:pic>
    <xdr:clientData/>
  </xdr:twoCellAnchor>
  <xdr:twoCellAnchor editAs="oneCell">
    <xdr:from>
      <xdr:col>23</xdr:col>
      <xdr:colOff>97854</xdr:colOff>
      <xdr:row>13</xdr:row>
      <xdr:rowOff>97971</xdr:rowOff>
    </xdr:from>
    <xdr:to>
      <xdr:col>26</xdr:col>
      <xdr:colOff>754588</xdr:colOff>
      <xdr:row>25</xdr:row>
      <xdr:rowOff>72571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3954" y="2625271"/>
          <a:ext cx="3590434" cy="2260600"/>
        </a:xfrm>
        <a:prstGeom prst="rect">
          <a:avLst/>
        </a:prstGeom>
      </xdr:spPr>
    </xdr:pic>
    <xdr:clientData/>
  </xdr:twoCellAnchor>
  <xdr:twoCellAnchor editAs="oneCell">
    <xdr:from>
      <xdr:col>22</xdr:col>
      <xdr:colOff>937986</xdr:colOff>
      <xdr:row>0</xdr:row>
      <xdr:rowOff>181791</xdr:rowOff>
    </xdr:from>
    <xdr:to>
      <xdr:col>27</xdr:col>
      <xdr:colOff>146104</xdr:colOff>
      <xdr:row>12</xdr:row>
      <xdr:rowOff>180521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76186" y="181791"/>
          <a:ext cx="4097618" cy="2316480"/>
        </a:xfrm>
        <a:prstGeom prst="rect">
          <a:avLst/>
        </a:prstGeom>
      </xdr:spPr>
    </xdr:pic>
    <xdr:clientData/>
  </xdr:twoCellAnchor>
  <xdr:twoCellAnchor editAs="oneCell">
    <xdr:from>
      <xdr:col>7</xdr:col>
      <xdr:colOff>698502</xdr:colOff>
      <xdr:row>69</xdr:row>
      <xdr:rowOff>64847</xdr:rowOff>
    </xdr:from>
    <xdr:to>
      <xdr:col>19</xdr:col>
      <xdr:colOff>72573</xdr:colOff>
      <xdr:row>74</xdr:row>
      <xdr:rowOff>19956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79359" y="15821918"/>
          <a:ext cx="5887357" cy="1089038"/>
        </a:xfrm>
        <a:prstGeom prst="rect">
          <a:avLst/>
        </a:prstGeom>
      </xdr:spPr>
    </xdr:pic>
    <xdr:clientData/>
  </xdr:twoCellAnchor>
  <xdr:twoCellAnchor editAs="oneCell">
    <xdr:from>
      <xdr:col>23</xdr:col>
      <xdr:colOff>61687</xdr:colOff>
      <xdr:row>57</xdr:row>
      <xdr:rowOff>144810</xdr:rowOff>
    </xdr:from>
    <xdr:to>
      <xdr:col>24</xdr:col>
      <xdr:colOff>776515</xdr:colOff>
      <xdr:row>71</xdr:row>
      <xdr:rowOff>48986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93587" y="11104910"/>
          <a:ext cx="1692728" cy="2571176"/>
        </a:xfrm>
        <a:prstGeom prst="rect">
          <a:avLst/>
        </a:prstGeom>
      </xdr:spPr>
    </xdr:pic>
    <xdr:clientData/>
  </xdr:twoCellAnchor>
  <xdr:twoCellAnchor editAs="oneCell">
    <xdr:from>
      <xdr:col>23</xdr:col>
      <xdr:colOff>8054</xdr:colOff>
      <xdr:row>37</xdr:row>
      <xdr:rowOff>114300</xdr:rowOff>
    </xdr:from>
    <xdr:to>
      <xdr:col>25</xdr:col>
      <xdr:colOff>25400</xdr:colOff>
      <xdr:row>55</xdr:row>
      <xdr:rowOff>152400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6E6F053-D4D2-3E49-A87A-95D7CEEE8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939954" y="7264400"/>
          <a:ext cx="1973146" cy="34671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jpeg"/><Relationship Id="rId170" Type="http://schemas.openxmlformats.org/officeDocument/2006/relationships/image" Target="../media/image170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2" Type="http://schemas.openxmlformats.org/officeDocument/2006/relationships/image" Target="../media/image12.jpe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jpeg"/><Relationship Id="rId183" Type="http://schemas.openxmlformats.org/officeDocument/2006/relationships/image" Target="../media/image183.pn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14">
  <rv s="0">
    <v>0</v>
    <v>4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0</v>
    <v>5</v>
  </rv>
  <rv s="0">
    <v>13</v>
    <v>5</v>
  </rv>
  <rv s="0">
    <v>14</v>
    <v>5</v>
  </rv>
  <rv s="0">
    <v>1</v>
    <v>4</v>
  </rv>
  <rv s="0">
    <v>15</v>
    <v>4</v>
  </rv>
  <rv s="0">
    <v>16</v>
    <v>4</v>
  </rv>
  <rv s="0">
    <v>2</v>
    <v>4</v>
  </rv>
  <rv s="0">
    <v>17</v>
    <v>4</v>
  </rv>
  <rv s="0">
    <v>18</v>
    <v>4</v>
  </rv>
  <rv s="0">
    <v>3</v>
    <v>4</v>
  </rv>
  <rv s="0">
    <v>19</v>
    <v>4</v>
  </rv>
  <rv s="0">
    <v>4</v>
    <v>4</v>
  </rv>
  <rv s="0">
    <v>20</v>
    <v>4</v>
  </rv>
  <rv s="0">
    <v>5</v>
    <v>4</v>
  </rv>
  <rv s="0">
    <v>21</v>
    <v>4</v>
  </rv>
  <rv s="0">
    <v>6</v>
    <v>4</v>
  </rv>
  <rv s="0">
    <v>22</v>
    <v>4</v>
  </rv>
  <rv s="0">
    <v>7</v>
    <v>4</v>
  </rv>
  <rv s="0">
    <v>23</v>
    <v>4</v>
  </rv>
  <rv s="0">
    <v>8</v>
    <v>4</v>
  </rv>
  <rv s="0">
    <v>24</v>
    <v>4</v>
  </rv>
  <rv s="0">
    <v>9</v>
    <v>4</v>
  </rv>
  <rv s="0">
    <v>25</v>
    <v>4</v>
  </rv>
  <rv s="0">
    <v>10</v>
    <v>4</v>
  </rv>
  <rv s="0">
    <v>26</v>
    <v>4</v>
  </rv>
  <rv s="0">
    <v>11</v>
    <v>4</v>
  </rv>
  <rv s="0">
    <v>27</v>
    <v>4</v>
  </rv>
  <rv s="0">
    <v>12</v>
    <v>4</v>
  </rv>
  <rv s="0">
    <v>28</v>
    <v>4</v>
  </rv>
  <rv s="0">
    <v>29</v>
    <v>5</v>
  </rv>
  <rv s="0">
    <v>17</v>
    <v>5</v>
  </rv>
  <rv s="0">
    <v>28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16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18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19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20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21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22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23</v>
    <v>5</v>
  </rv>
  <rv s="0">
    <v>100</v>
    <v>5</v>
  </rv>
  <rv s="0">
    <v>101</v>
    <v>5</v>
  </rv>
  <rv s="0">
    <v>102</v>
    <v>5</v>
  </rv>
  <rv s="0">
    <v>103</v>
    <v>5</v>
  </rv>
  <rv s="0">
    <v>104</v>
    <v>5</v>
  </rv>
  <rv s="0">
    <v>105</v>
    <v>5</v>
  </rv>
  <rv s="0">
    <v>106</v>
    <v>5</v>
  </rv>
  <rv s="0">
    <v>107</v>
    <v>5</v>
  </rv>
  <rv s="0">
    <v>108</v>
    <v>5</v>
  </rv>
  <rv s="0">
    <v>109</v>
    <v>5</v>
  </rv>
  <rv s="0">
    <v>24</v>
    <v>5</v>
  </rv>
  <rv s="0">
    <v>110</v>
    <v>5</v>
  </rv>
  <rv s="0">
    <v>111</v>
    <v>5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  <rv s="0">
    <v>118</v>
    <v>5</v>
  </rv>
  <rv s="0">
    <v>119</v>
    <v>5</v>
  </rv>
  <rv s="0">
    <v>25</v>
    <v>5</v>
  </rv>
  <rv s="0">
    <v>120</v>
    <v>5</v>
  </rv>
  <rv s="0">
    <v>121</v>
    <v>5</v>
  </rv>
  <rv s="0">
    <v>122</v>
    <v>5</v>
  </rv>
  <rv s="0">
    <v>123</v>
    <v>5</v>
  </rv>
  <rv s="0">
    <v>124</v>
    <v>5</v>
  </rv>
  <rv s="0">
    <v>125</v>
    <v>5</v>
  </rv>
  <rv s="0">
    <v>126</v>
    <v>5</v>
  </rv>
  <rv s="0">
    <v>127</v>
    <v>5</v>
  </rv>
  <rv s="0">
    <v>128</v>
    <v>5</v>
  </rv>
  <rv s="0">
    <v>129</v>
    <v>5</v>
  </rv>
  <rv s="0">
    <v>26</v>
    <v>5</v>
  </rv>
  <rv s="0">
    <v>130</v>
    <v>5</v>
  </rv>
  <rv s="0">
    <v>131</v>
    <v>5</v>
  </rv>
  <rv s="0">
    <v>132</v>
    <v>5</v>
  </rv>
  <rv s="0">
    <v>133</v>
    <v>5</v>
  </rv>
  <rv s="0">
    <v>134</v>
    <v>5</v>
  </rv>
  <rv s="0">
    <v>135</v>
    <v>5</v>
  </rv>
  <rv s="0">
    <v>136</v>
    <v>5</v>
  </rv>
  <rv s="0">
    <v>137</v>
    <v>5</v>
  </rv>
  <rv s="0">
    <v>138</v>
    <v>5</v>
  </rv>
  <rv s="0">
    <v>139</v>
    <v>5</v>
  </rv>
  <rv s="0">
    <v>15</v>
    <v>5</v>
  </rv>
  <rv s="0">
    <v>27</v>
    <v>5</v>
  </rv>
  <rv s="0">
    <v>140</v>
    <v>5</v>
  </rv>
  <rv s="0">
    <v>141</v>
    <v>5</v>
  </rv>
  <rv s="0">
    <v>142</v>
    <v>5</v>
  </rv>
  <rv s="0">
    <v>143</v>
    <v>5</v>
  </rv>
  <rv s="0">
    <v>144</v>
    <v>5</v>
  </rv>
  <rv s="0">
    <v>145</v>
    <v>5</v>
  </rv>
  <rv s="0">
    <v>146</v>
    <v>5</v>
  </rv>
  <rv s="0">
    <v>147</v>
    <v>5</v>
  </rv>
  <rv s="0">
    <v>148</v>
    <v>5</v>
  </rv>
  <rv s="0">
    <v>149</v>
    <v>5</v>
  </rv>
  <rv s="0">
    <v>150</v>
    <v>5</v>
  </rv>
  <rv s="0">
    <v>151</v>
    <v>5</v>
  </rv>
  <rv s="0">
    <v>152</v>
    <v>5</v>
  </rv>
  <rv s="0">
    <v>153</v>
    <v>5</v>
  </rv>
  <rv s="0">
    <v>154</v>
    <v>5</v>
  </rv>
  <rv s="0">
    <v>155</v>
    <v>5</v>
  </rv>
  <rv s="0">
    <v>156</v>
    <v>5</v>
  </rv>
  <rv s="0">
    <v>157</v>
    <v>5</v>
  </rv>
  <rv s="0">
    <v>158</v>
    <v>5</v>
  </rv>
  <rv s="0">
    <v>159</v>
    <v>5</v>
  </rv>
  <rv s="0">
    <v>160</v>
    <v>5</v>
  </rv>
  <rv s="0">
    <v>161</v>
    <v>5</v>
  </rv>
  <rv s="0">
    <v>162</v>
    <v>5</v>
  </rv>
  <rv s="0">
    <v>163</v>
    <v>5</v>
  </rv>
  <rv s="0">
    <v>164</v>
    <v>5</v>
  </rv>
  <rv s="0">
    <v>165</v>
    <v>5</v>
  </rv>
  <rv s="0">
    <v>166</v>
    <v>5</v>
  </rv>
  <rv s="0">
    <v>167</v>
    <v>5</v>
  </rv>
  <rv s="0">
    <v>168</v>
    <v>5</v>
  </rv>
  <rv s="0">
    <v>169</v>
    <v>5</v>
  </rv>
  <rv s="0">
    <v>170</v>
    <v>5</v>
  </rv>
  <rv s="0">
    <v>171</v>
    <v>5</v>
  </rv>
  <rv s="0">
    <v>172</v>
    <v>5</v>
  </rv>
  <rv s="0">
    <v>173</v>
    <v>5</v>
  </rv>
  <rv s="0">
    <v>174</v>
    <v>5</v>
  </rv>
  <rv s="0">
    <v>175</v>
    <v>5</v>
  </rv>
  <rv s="0">
    <v>176</v>
    <v>5</v>
  </rv>
  <rv s="0">
    <v>177</v>
    <v>5</v>
  </rv>
  <rv s="0">
    <v>178</v>
    <v>5</v>
  </rv>
  <rv s="0">
    <v>179</v>
    <v>5</v>
  </rv>
  <rv s="0">
    <v>180</v>
    <v>5</v>
  </rv>
  <rv s="0">
    <v>181</v>
    <v>5</v>
  </rv>
  <rv s="0">
    <v>182</v>
    <v>5</v>
  </rv>
  <rv s="0">
    <v>183</v>
    <v>5</v>
  </rv>
  <rv s="0">
    <v>184</v>
    <v>5</v>
  </rv>
  <rv s="0">
    <v>185</v>
    <v>5</v>
  </rv>
  <rv s="0">
    <v>186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  <rel r:id="rId125"/>
  <rel r:id="rId126"/>
  <rel r:id="rId127"/>
  <rel r:id="rId128"/>
  <rel r:id="rId129"/>
  <rel r:id="rId130"/>
  <rel r:id="rId131"/>
  <rel r:id="rId132"/>
  <rel r:id="rId133"/>
  <rel r:id="rId134"/>
  <rel r:id="rId135"/>
  <rel r:id="rId136"/>
  <rel r:id="rId137"/>
  <rel r:id="rId138"/>
  <rel r:id="rId139"/>
  <rel r:id="rId140"/>
  <rel r:id="rId141"/>
  <rel r:id="rId142"/>
  <rel r:id="rId143"/>
  <rel r:id="rId144"/>
  <rel r:id="rId145"/>
  <rel r:id="rId146"/>
  <rel r:id="rId147"/>
  <rel r:id="rId148"/>
  <rel r:id="rId149"/>
  <rel r:id="rId150"/>
  <rel r:id="rId151"/>
  <rel r:id="rId152"/>
  <rel r:id="rId153"/>
  <rel r:id="rId154"/>
  <rel r:id="rId155"/>
  <rel r:id="rId156"/>
  <rel r:id="rId157"/>
  <rel r:id="rId158"/>
  <rel r:id="rId159"/>
  <rel r:id="rId160"/>
  <rel r:id="rId161"/>
  <rel r:id="rId162"/>
  <rel r:id="rId163"/>
  <rel r:id="rId164"/>
  <rel r:id="rId165"/>
  <rel r:id="rId166"/>
  <rel r:id="rId167"/>
  <rel r:id="rId168"/>
  <rel r:id="rId169"/>
  <rel r:id="rId170"/>
  <rel r:id="rId171"/>
  <rel r:id="rId172"/>
  <rel r:id="rId173"/>
  <rel r:id="rId174"/>
  <rel r:id="rId175"/>
  <rel r:id="rId176"/>
  <rel r:id="rId177"/>
  <rel r:id="rId178"/>
  <rel r:id="rId179"/>
  <rel r:id="rId180"/>
  <rel r:id="rId181"/>
  <rel r:id="rId182"/>
  <rel r:id="rId183"/>
  <rel r:id="rId184"/>
  <rel r:id="rId185"/>
  <rel r:id="rId186"/>
  <rel r:id="rId187"/>
</richValueRel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  <a:ln w="9525" cmpd="sng">
          <a:noFill/>
        </a:ln>
      </a:spPr>
      <a:bodyPr vertOverflow="clip" horzOverflow="clip" wrap="square" rtlCol="0" anchor="t"/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fui.net/pc-tips/excel010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fui.net/pc-tips/excel010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ufui.net/pc-tips/excel010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ufui.net/pc-tips/excel01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koyomi.vis.ne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42F6-EEDA-4110-AB66-670DFBB05CE1}">
  <sheetPr>
    <pageSetUpPr fitToPage="1"/>
  </sheetPr>
  <dimension ref="B1:K22"/>
  <sheetViews>
    <sheetView tabSelected="1" showRuler="0" zoomScale="200" zoomScaleNormal="200" zoomScalePageLayoutView="150" workbookViewId="0">
      <selection activeCell="K14" sqref="K14"/>
    </sheetView>
  </sheetViews>
  <sheetFormatPr defaultColWidth="12.875" defaultRowHeight="14.25"/>
  <cols>
    <col min="1" max="1" width="4.375" style="19" customWidth="1"/>
    <col min="2" max="2" width="1.625" style="19" customWidth="1"/>
    <col min="3" max="3" width="17.5" style="19" customWidth="1"/>
    <col min="4" max="4" width="1" style="19" customWidth="1"/>
    <col min="5" max="5" width="17.5" style="19" customWidth="1"/>
    <col min="6" max="6" width="1" style="19" customWidth="1"/>
    <col min="7" max="7" width="17.5" style="19" customWidth="1"/>
    <col min="8" max="8" width="1.625" style="19" customWidth="1"/>
    <col min="9" max="9" width="1.125" style="19" customWidth="1"/>
    <col min="10" max="16384" width="12.875" style="19"/>
  </cols>
  <sheetData>
    <row r="1" spans="2:11" ht="24" customHeight="1">
      <c r="C1" s="217" t="s">
        <v>226</v>
      </c>
      <c r="E1" s="217" t="s">
        <v>228</v>
      </c>
      <c r="G1" s="215" t="s">
        <v>212</v>
      </c>
    </row>
    <row r="2" spans="2:11" ht="9.9499999999999993" customHeight="1">
      <c r="B2"/>
      <c r="C2"/>
      <c r="D2"/>
      <c r="E2"/>
      <c r="F2"/>
      <c r="G2"/>
      <c r="H2"/>
    </row>
    <row r="3" spans="2:11" ht="24" customHeight="1">
      <c r="B3"/>
      <c r="C3" s="223" t="e" cm="1" vm="1">
        <f t="array" ref="C3">_xlfn.IFS(E1="azuminolike calendar",C20, E1="my favorite calendar",C21,E1="my family calendar",C22)</f>
        <v>#VALUE!</v>
      </c>
      <c r="D3" s="223"/>
      <c r="E3" s="223"/>
      <c r="F3" s="214"/>
      <c r="G3" s="103">
        <v>2026</v>
      </c>
      <c r="H3"/>
      <c r="J3" s="225" t="s">
        <v>213</v>
      </c>
      <c r="K3" s="225"/>
    </row>
    <row r="4" spans="2:11" ht="5.0999999999999996" customHeight="1">
      <c r="B4"/>
      <c r="C4" s="22"/>
      <c r="D4" s="22"/>
      <c r="E4" s="22"/>
      <c r="F4"/>
      <c r="G4" s="21"/>
      <c r="H4"/>
    </row>
    <row r="5" spans="2:11" ht="72.95" customHeight="1">
      <c r="B5"/>
      <c r="C5" s="4" t="e" vm="2">
        <v>#VALUE!</v>
      </c>
      <c r="D5"/>
      <c r="E5" s="4" t="e" vm="3">
        <v>#VALUE!</v>
      </c>
      <c r="F5"/>
      <c r="G5" s="4" t="e" vm="4">
        <v>#VALUE!</v>
      </c>
      <c r="H5"/>
    </row>
    <row r="6" spans="2:11" ht="38.1" customHeight="1">
      <c r="B6"/>
      <c r="C6" s="37"/>
      <c r="D6"/>
      <c r="E6" s="37"/>
      <c r="F6"/>
      <c r="G6" s="37"/>
      <c r="H6"/>
    </row>
    <row r="7" spans="2:11" ht="3.95" customHeight="1">
      <c r="B7"/>
      <c r="C7" s="37"/>
      <c r="D7"/>
      <c r="E7" s="37"/>
      <c r="F7"/>
      <c r="G7" s="37"/>
      <c r="H7"/>
    </row>
    <row r="8" spans="2:11" s="102" customFormat="1" ht="72.95" customHeight="1">
      <c r="B8" s="2"/>
      <c r="C8" s="4" t="e" vm="5">
        <v>#VALUE!</v>
      </c>
      <c r="D8" s="2"/>
      <c r="E8" s="4" t="e" vm="6">
        <v>#VALUE!</v>
      </c>
      <c r="F8" s="2"/>
      <c r="G8" s="4" t="e" vm="7">
        <v>#VALUE!</v>
      </c>
      <c r="H8" s="2"/>
    </row>
    <row r="9" spans="2:11" ht="38.1" customHeight="1">
      <c r="B9"/>
      <c r="C9" s="37"/>
      <c r="D9"/>
      <c r="E9" s="37"/>
      <c r="F9"/>
      <c r="G9" s="37"/>
      <c r="H9"/>
    </row>
    <row r="10" spans="2:11" ht="3.95" customHeight="1">
      <c r="B10"/>
      <c r="C10" s="37"/>
      <c r="D10"/>
      <c r="E10" s="37"/>
      <c r="F10"/>
      <c r="G10" s="37"/>
      <c r="H10"/>
    </row>
    <row r="11" spans="2:11" s="102" customFormat="1" ht="72.95" customHeight="1">
      <c r="B11" s="2"/>
      <c r="C11" s="4" t="e" vm="8">
        <v>#VALUE!</v>
      </c>
      <c r="D11" s="2"/>
      <c r="E11" s="4" t="e" vm="9">
        <v>#VALUE!</v>
      </c>
      <c r="F11" s="2"/>
      <c r="G11" s="4" t="e" vm="10">
        <v>#VALUE!</v>
      </c>
      <c r="H11" s="2"/>
    </row>
    <row r="12" spans="2:11" ht="38.1" customHeight="1">
      <c r="B12"/>
      <c r="C12" s="37"/>
      <c r="D12"/>
      <c r="E12" s="37"/>
      <c r="F12"/>
      <c r="G12" s="37"/>
      <c r="H12"/>
    </row>
    <row r="13" spans="2:11" ht="3.95" customHeight="1">
      <c r="B13"/>
      <c r="C13" s="37"/>
      <c r="D13"/>
      <c r="E13" s="37"/>
      <c r="F13"/>
      <c r="G13" s="37"/>
      <c r="H13"/>
    </row>
    <row r="14" spans="2:11" s="102" customFormat="1" ht="72.95" customHeight="1">
      <c r="B14" s="2"/>
      <c r="C14" s="4" t="e" vm="11">
        <v>#VALUE!</v>
      </c>
      <c r="D14" s="2"/>
      <c r="E14" s="4" t="e" vm="12">
        <v>#VALUE!</v>
      </c>
      <c r="F14" s="2"/>
      <c r="G14" s="4" t="e" vm="13">
        <v>#VALUE!</v>
      </c>
      <c r="H14" s="2"/>
    </row>
    <row r="15" spans="2:11" ht="38.1" customHeight="1">
      <c r="B15"/>
      <c r="C15" s="37"/>
      <c r="D15"/>
      <c r="E15" s="37"/>
      <c r="F15"/>
      <c r="G15" s="37"/>
      <c r="H15"/>
    </row>
    <row r="16" spans="2:11" ht="6.95" customHeight="1">
      <c r="B16"/>
      <c r="C16" s="37"/>
      <c r="D16"/>
      <c r="E16" s="37"/>
      <c r="F16"/>
      <c r="G16" s="37"/>
      <c r="H16"/>
    </row>
    <row r="17" spans="2:8" ht="21" customHeight="1">
      <c r="B17"/>
      <c r="C17" s="224" t="s">
        <v>227</v>
      </c>
      <c r="D17" s="224"/>
      <c r="E17" s="224"/>
      <c r="F17"/>
      <c r="G17" s="104" t="s">
        <v>229</v>
      </c>
      <c r="H17"/>
    </row>
    <row r="18" spans="2:8" ht="6.95" customHeight="1">
      <c r="B18"/>
      <c r="C18" s="37"/>
      <c r="D18" s="37"/>
      <c r="E18" s="37"/>
      <c r="F18"/>
      <c r="G18" s="37"/>
      <c r="H18"/>
    </row>
    <row r="20" spans="2:8" ht="24" customHeight="1">
      <c r="C20" s="223" t="e" vm="14">
        <v>#VALUE!</v>
      </c>
      <c r="D20" s="223"/>
      <c r="E20" s="223"/>
    </row>
    <row r="21" spans="2:8" ht="24" customHeight="1">
      <c r="C21" s="223" t="e" vm="15">
        <v>#VALUE!</v>
      </c>
      <c r="D21" s="223"/>
      <c r="E21" s="223"/>
    </row>
    <row r="22" spans="2:8" ht="24" customHeight="1">
      <c r="C22" s="223" t="e" vm="16">
        <v>#VALUE!</v>
      </c>
      <c r="D22" s="223"/>
      <c r="E22" s="223"/>
    </row>
  </sheetData>
  <mergeCells count="6">
    <mergeCell ref="C22:E22"/>
    <mergeCell ref="C17:E17"/>
    <mergeCell ref="C3:E3"/>
    <mergeCell ref="J3:K3"/>
    <mergeCell ref="C20:E20"/>
    <mergeCell ref="C21:E21"/>
  </mergeCells>
  <phoneticPr fontId="2"/>
  <dataValidations count="2">
    <dataValidation type="list" allowBlank="1" showInputMessage="1" showErrorMessage="1" promptTitle="あなたは何派？" prompt="プルダウンメニューで選択したお好みをカレンダーの月表示脇にイメージ挿入されます" sqref="C1" xr:uid="{2B5B10D4-F3C1-4076-98C8-A46D037FE844}">
      <formula1>"猫派向け,犬派向け,干支好き向け,シンプル派向け"</formula1>
    </dataValidation>
    <dataValidation type="list" allowBlank="1" showInputMessage="1" showErrorMessage="1" promptTitle="タイトルの選択" prompt="プルダウンメニューで選択したお好みをこのシートのタイトルにします" sqref="E1" xr:uid="{1218F3FC-EE90-4802-AA59-2508F3C50AA3}">
      <formula1>"azuminolike calendar,my favorite calendar,my family calendar"</formula1>
    </dataValidation>
  </dataValidations>
  <pageMargins left="7.874015748031496E-2" right="0" top="7.874015748031496E-2" bottom="0" header="0" footer="0"/>
  <pageSetup paperSize="284" scale="98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06EF-087E-1A46-AEF4-4A50EB87B6BA}">
  <sheetPr>
    <pageSetUpPr fitToPage="1"/>
  </sheetPr>
  <dimension ref="B1:AZ491"/>
  <sheetViews>
    <sheetView showRuler="0" topLeftCell="A68" zoomScale="130" zoomScaleNormal="130" zoomScaleSheetLayoutView="110" zoomScalePageLayoutView="190" workbookViewId="0">
      <selection activeCell="N35" sqref="N35"/>
    </sheetView>
  </sheetViews>
  <sheetFormatPr defaultColWidth="9" defaultRowHeight="14.25"/>
  <cols>
    <col min="1" max="1" width="2" style="48" customWidth="1"/>
    <col min="2" max="3" width="0.875" style="48" customWidth="1"/>
    <col min="4" max="10" width="8.5" style="48" customWidth="1"/>
    <col min="11" max="12" width="0.875" style="48" customWidth="1"/>
    <col min="13" max="13" width="10.625" style="192" customWidth="1"/>
    <col min="14" max="14" width="8" style="46" customWidth="1"/>
    <col min="15" max="15" width="10.875" style="178" customWidth="1"/>
    <col min="16" max="17" width="7.625" style="178" customWidth="1"/>
    <col min="18" max="18" width="7.625" style="47" customWidth="1"/>
    <col min="19" max="20" width="7.625" style="178" customWidth="1"/>
    <col min="21" max="21" width="5.875" style="178" customWidth="1"/>
    <col min="22" max="22" width="13.875" style="179" customWidth="1"/>
    <col min="23" max="24" width="41.25" style="109" customWidth="1"/>
    <col min="25" max="25" width="41.25" style="220" customWidth="1"/>
    <col min="26" max="35" width="41.25" style="109" customWidth="1"/>
    <col min="36" max="36" width="13.875" style="109" customWidth="1"/>
    <col min="37" max="49" width="41.25" style="109" customWidth="1"/>
    <col min="50" max="50" width="13.875" style="109" customWidth="1"/>
    <col min="51" max="52" width="41.25" style="109" customWidth="1"/>
    <col min="53" max="16384" width="9" style="48"/>
  </cols>
  <sheetData>
    <row r="1" spans="2:50" ht="18" customHeight="1"/>
    <row r="2" spans="2:50" ht="9.9499999999999993" customHeight="1">
      <c r="B2" s="206"/>
      <c r="L2" s="206"/>
    </row>
    <row r="3" spans="2:50" ht="28.35" customHeight="1">
      <c r="C3" s="230" t="e" vm="17">
        <f>表紙!C5</f>
        <v>#VALUE!</v>
      </c>
      <c r="D3" s="230"/>
      <c r="E3" s="230"/>
      <c r="F3" s="230"/>
      <c r="G3" s="230"/>
      <c r="H3" s="230"/>
      <c r="I3" s="230"/>
      <c r="J3" s="230"/>
      <c r="K3" s="230"/>
      <c r="O3" s="47"/>
      <c r="R3" s="178"/>
    </row>
    <row r="4" spans="2:50" ht="28.35" customHeight="1">
      <c r="C4" s="230"/>
      <c r="D4" s="230"/>
      <c r="E4" s="230"/>
      <c r="F4" s="230"/>
      <c r="G4" s="230"/>
      <c r="H4" s="230"/>
      <c r="I4" s="230"/>
      <c r="J4" s="230"/>
      <c r="K4" s="230"/>
      <c r="M4" s="201"/>
      <c r="O4" s="47"/>
      <c r="R4" s="178"/>
    </row>
    <row r="5" spans="2:50" ht="28.35" customHeight="1">
      <c r="C5" s="230"/>
      <c r="D5" s="230"/>
      <c r="E5" s="230"/>
      <c r="F5" s="230"/>
      <c r="G5" s="230"/>
      <c r="H5" s="230"/>
      <c r="I5" s="230"/>
      <c r="J5" s="230"/>
      <c r="K5" s="230"/>
      <c r="M5" s="201"/>
      <c r="O5" s="47"/>
      <c r="R5" s="178"/>
    </row>
    <row r="6" spans="2:50" ht="28.35" customHeight="1">
      <c r="C6" s="230"/>
      <c r="D6" s="230"/>
      <c r="E6" s="230"/>
      <c r="F6" s="230"/>
      <c r="G6" s="230"/>
      <c r="H6" s="230"/>
      <c r="I6" s="230"/>
      <c r="J6" s="230"/>
      <c r="K6" s="230"/>
      <c r="O6" s="47"/>
      <c r="R6" s="178"/>
    </row>
    <row r="7" spans="2:50" ht="28.35" customHeight="1">
      <c r="C7" s="230"/>
      <c r="D7" s="230"/>
      <c r="E7" s="230"/>
      <c r="F7" s="230"/>
      <c r="G7" s="230"/>
      <c r="H7" s="230"/>
      <c r="I7" s="230"/>
      <c r="J7" s="230"/>
      <c r="K7" s="230"/>
      <c r="M7" s="201"/>
      <c r="O7" s="47"/>
      <c r="R7" s="178"/>
    </row>
    <row r="8" spans="2:50" ht="28.35" customHeight="1">
      <c r="C8" s="230"/>
      <c r="D8" s="230"/>
      <c r="E8" s="230"/>
      <c r="F8" s="230"/>
      <c r="G8" s="230"/>
      <c r="H8" s="230"/>
      <c r="I8" s="230"/>
      <c r="J8" s="230"/>
      <c r="K8" s="230"/>
      <c r="O8" s="47"/>
      <c r="R8" s="178"/>
    </row>
    <row r="9" spans="2:50" ht="28.35" customHeight="1">
      <c r="C9" s="230"/>
      <c r="D9" s="230"/>
      <c r="E9" s="230"/>
      <c r="F9" s="230"/>
      <c r="G9" s="230"/>
      <c r="H9" s="230"/>
      <c r="I9" s="230"/>
      <c r="J9" s="230"/>
      <c r="K9" s="230"/>
      <c r="M9" s="201"/>
      <c r="O9" s="47"/>
      <c r="P9" s="181"/>
      <c r="Q9" s="181"/>
      <c r="R9" s="181"/>
      <c r="S9" s="181"/>
    </row>
    <row r="10" spans="2:50" ht="28.35" customHeight="1">
      <c r="C10" s="230"/>
      <c r="D10" s="230"/>
      <c r="E10" s="230"/>
      <c r="F10" s="230"/>
      <c r="G10" s="230"/>
      <c r="H10" s="230"/>
      <c r="I10" s="230"/>
      <c r="J10" s="230"/>
      <c r="K10" s="230"/>
      <c r="M10" s="222" t="str">
        <f>表紙!C1</f>
        <v>シンプル派向け</v>
      </c>
      <c r="N10" s="112">
        <v>1</v>
      </c>
      <c r="O10" s="112" cm="1">
        <f t="array" ref="O10">_xlfn.IFS(M15&lt;2026," ",M15=2026,7,M15=2027,8,M15=2028,9,M15=2029,10,M15=2030,11,M15=2031,12,M15=2032,1,M15=2033,2,M15=2034,3,M15=2035,4,M15=2036,5,M15=2037,6,M15&gt;2037," ")</f>
        <v>7</v>
      </c>
      <c r="P10" s="222" t="s">
        <v>223</v>
      </c>
      <c r="Q10" s="181"/>
      <c r="R10" s="181"/>
      <c r="S10" s="181"/>
    </row>
    <row r="11" spans="2:50" ht="28.35" customHeight="1">
      <c r="C11" s="230"/>
      <c r="D11" s="230"/>
      <c r="E11" s="230"/>
      <c r="F11" s="230"/>
      <c r="G11" s="230"/>
      <c r="H11" s="230"/>
      <c r="I11" s="230"/>
      <c r="J11" s="230"/>
      <c r="K11" s="230"/>
      <c r="M11" s="112" t="str">
        <f>(M$15-1)&amp;"年"</f>
        <v>2025年</v>
      </c>
      <c r="N11" s="112" t="s">
        <v>196</v>
      </c>
      <c r="O11" s="47"/>
      <c r="P11" s="181"/>
      <c r="Q11" s="181"/>
      <c r="R11" s="181"/>
      <c r="S11" s="181"/>
    </row>
    <row r="12" spans="2:50" ht="28.35" customHeight="1">
      <c r="C12" s="230"/>
      <c r="D12" s="230"/>
      <c r="E12" s="230"/>
      <c r="F12" s="230"/>
      <c r="G12" s="230"/>
      <c r="H12" s="230"/>
      <c r="I12" s="230"/>
      <c r="J12" s="230"/>
      <c r="K12" s="230"/>
      <c r="M12" s="112" t="str">
        <f>M$15&amp;"年"</f>
        <v>2026年</v>
      </c>
      <c r="N12" s="112" t="s">
        <v>172</v>
      </c>
      <c r="O12" s="47"/>
      <c r="P12" s="181"/>
      <c r="Q12" s="181"/>
      <c r="R12" s="181"/>
      <c r="S12" s="181"/>
    </row>
    <row r="13" spans="2:50" ht="3.95" customHeight="1">
      <c r="C13" s="230"/>
      <c r="D13" s="230"/>
      <c r="E13" s="230"/>
      <c r="F13" s="230"/>
      <c r="G13" s="230"/>
      <c r="H13" s="230"/>
      <c r="I13" s="230"/>
      <c r="J13" s="230"/>
      <c r="K13" s="230"/>
      <c r="V13" s="180"/>
      <c r="AJ13" s="110"/>
      <c r="AX13" s="110"/>
    </row>
    <row r="14" spans="2:50" ht="6.95" customHeight="1">
      <c r="C14" s="113"/>
      <c r="G14" s="175"/>
      <c r="V14" s="180"/>
      <c r="AJ14" s="110"/>
      <c r="AX14" s="110"/>
    </row>
    <row r="15" spans="2:50" ht="29.1" customHeight="1">
      <c r="D15" s="226" t="e" cm="1" vm="18">
        <f t="array" aca="1" ref="D15" ca="1">IF(AND(M$15&gt;=2025,M$15&lt;2036),INDIRECT("_"&amp;M11) INDIRECT("_"&amp;N11),"")</f>
        <v>#VALUE!</v>
      </c>
      <c r="E15" s="226"/>
      <c r="F15" s="177">
        <f>$M$15</f>
        <v>2026</v>
      </c>
      <c r="G15" s="229">
        <v>1</v>
      </c>
      <c r="H15" s="227" t="str" cm="1">
        <f t="array" aca="1" ref="H15" ca="1">IF(M10="干支好き向け",INDIRECT(M10) INDIRECT("_"&amp;O10),INDIRECT(M10) INDIRECT("_"&amp;N10))</f>
        <v>Jan</v>
      </c>
      <c r="I15" s="228" t="e" cm="1" vm="19">
        <f t="array" aca="1" ref="I15" ca="1">IF(AND(M$15&gt;=2025,M$15&lt;2036),INDIRECT("_"&amp;M12) INDIRECT("_"&amp;N12),"")</f>
        <v>#VALUE!</v>
      </c>
      <c r="J15" s="228"/>
      <c r="M15" s="193">
        <f>表紙!G3</f>
        <v>2026</v>
      </c>
      <c r="N15" s="216" t="s">
        <v>224</v>
      </c>
    </row>
    <row r="16" spans="2:50" ht="23.1" customHeight="1">
      <c r="D16" s="226"/>
      <c r="E16" s="226"/>
      <c r="F16" s="176" t="str">
        <f>"("&amp;TEXT($M$15&amp;"/12/31","ggge")&amp;")"</f>
        <v>(令和8)</v>
      </c>
      <c r="G16" s="229"/>
      <c r="H16" s="227"/>
      <c r="I16" s="228"/>
      <c r="J16" s="228"/>
      <c r="M16" s="194">
        <f>IF(DATE($M$15,1,8-WEEKDAY(DATE($M$15,1,1),2))=DATE($M$15,1,1),DATE($M$15,1,8),DATE($M$15,1,8-WEEKDAY(DATE($M$15,1,1),2)))</f>
        <v>46026</v>
      </c>
      <c r="N16" s="50" t="str">
        <f>"⇦　"&amp;M15&amp;"年の第１日曜日、1月1日が日曜日の時は、第２日曜日"</f>
        <v>⇦　2026年の第１日曜日、1月1日が日曜日の時は、第２日曜日</v>
      </c>
    </row>
    <row r="17" spans="2:52" s="51" customFormat="1" ht="18" customHeight="1">
      <c r="D17" s="115" t="s">
        <v>0</v>
      </c>
      <c r="E17" s="51" t="s">
        <v>1</v>
      </c>
      <c r="F17" s="51" t="s">
        <v>2</v>
      </c>
      <c r="G17" s="51" t="s">
        <v>3</v>
      </c>
      <c r="H17" s="51" t="s">
        <v>4</v>
      </c>
      <c r="I17" s="51" t="s">
        <v>5</v>
      </c>
      <c r="J17" s="116" t="s">
        <v>6</v>
      </c>
      <c r="M17" s="195">
        <v>31</v>
      </c>
      <c r="N17" s="52" t="str">
        <f ca="1">"⇦ 　"&amp;OFFSET(G17,-2,0)&amp;"月の日数"</f>
        <v>⇦ 　1月の日数</v>
      </c>
      <c r="O17" s="182"/>
      <c r="P17" s="182"/>
      <c r="Q17" s="182"/>
      <c r="R17" s="53"/>
      <c r="S17" s="182"/>
      <c r="T17" s="182"/>
      <c r="U17" s="182"/>
      <c r="V17" s="179"/>
      <c r="W17" s="109"/>
      <c r="X17" s="109"/>
      <c r="Y17" s="220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2:52" s="54" customFormat="1" ht="29.65" customHeight="1">
      <c r="D18" s="117" t="str">
        <f t="shared" ref="D18:I18" si="0">IF(E18="","",IF(E18&lt;=1,"",E18-1))</f>
        <v/>
      </c>
      <c r="E18" s="118" t="str">
        <f t="shared" si="0"/>
        <v/>
      </c>
      <c r="F18" s="118" t="str">
        <f t="shared" si="0"/>
        <v/>
      </c>
      <c r="G18" s="118" t="str">
        <f t="shared" si="0"/>
        <v/>
      </c>
      <c r="H18" s="118">
        <f t="shared" si="0"/>
        <v>1</v>
      </c>
      <c r="I18" s="118">
        <f t="shared" si="0"/>
        <v>2</v>
      </c>
      <c r="J18" s="119">
        <f>M18-1</f>
        <v>3</v>
      </c>
      <c r="K18" s="120"/>
      <c r="L18" s="120"/>
      <c r="M18" s="196">
        <f>DAY($M$16)</f>
        <v>4</v>
      </c>
      <c r="N18" s="55"/>
      <c r="O18" s="183">
        <f>14-WEEKDAY(DATE(M15,1,0),3)</f>
        <v>12</v>
      </c>
      <c r="P18" s="59" t="str">
        <f>"⇦"&amp;M15&amp;"年の第２月曜日"</f>
        <v>⇦2026年の第２月曜日</v>
      </c>
      <c r="Q18" s="65"/>
      <c r="R18" s="56"/>
      <c r="S18" s="65"/>
      <c r="T18" s="65"/>
      <c r="U18" s="65"/>
      <c r="V18" s="179"/>
      <c r="W18" s="109"/>
      <c r="X18" s="109"/>
      <c r="Y18" s="220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2:52" s="57" customFormat="1" ht="9" customHeight="1">
      <c r="D19" s="121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21" t="str">
        <f t="shared" si="1"/>
        <v/>
      </c>
      <c r="F19" s="121" t="str">
        <f t="shared" si="1"/>
        <v/>
      </c>
      <c r="G19" s="121" t="str">
        <f t="shared" si="1"/>
        <v/>
      </c>
      <c r="H19" s="121" t="str">
        <f t="shared" si="1"/>
        <v>元日</v>
      </c>
      <c r="I19" s="121" t="str">
        <f t="shared" si="1"/>
        <v/>
      </c>
      <c r="J19" s="121" t="str">
        <f t="shared" si="1"/>
        <v/>
      </c>
      <c r="M19" s="197"/>
      <c r="N19" s="58"/>
      <c r="O19" s="184"/>
      <c r="P19" s="185"/>
      <c r="Q19" s="185"/>
      <c r="R19" s="59"/>
      <c r="S19" s="185"/>
      <c r="T19" s="185"/>
      <c r="U19" s="185"/>
      <c r="V19" s="179"/>
      <c r="W19" s="109"/>
      <c r="X19" s="109"/>
      <c r="Y19" s="220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2:52" s="54" customFormat="1" ht="29.65" customHeight="1">
      <c r="D20" s="122">
        <f>IF(J18="","",IF(J18=M17,"",J18+1))</f>
        <v>4</v>
      </c>
      <c r="E20" s="123">
        <f>IF(D20="","",IF(D20=M17,"",D20+1))</f>
        <v>5</v>
      </c>
      <c r="F20" s="123">
        <f>IF(E20="","",IF(E20=M17,"",E20+1))</f>
        <v>6</v>
      </c>
      <c r="G20" s="123">
        <f>IF(F20="","",IF(F20=M17,"",F20+1))</f>
        <v>7</v>
      </c>
      <c r="H20" s="123">
        <f>IF(G20="","",IF(G20=M17,"",G20+1))</f>
        <v>8</v>
      </c>
      <c r="I20" s="123">
        <f>IF(H20="","",IF(H20=M17,"",H20+1))</f>
        <v>9</v>
      </c>
      <c r="J20" s="124">
        <f>IF(I20="","",IF(I20=M17,"",I20+1))</f>
        <v>10</v>
      </c>
      <c r="M20" s="198" t="s">
        <v>63</v>
      </c>
      <c r="N20" s="67">
        <v>1</v>
      </c>
      <c r="O20" s="59" t="s">
        <v>30</v>
      </c>
      <c r="P20" s="65"/>
      <c r="Q20" s="65"/>
      <c r="R20" s="61">
        <v>42736</v>
      </c>
      <c r="S20" s="65"/>
      <c r="T20" s="65"/>
      <c r="U20" s="65"/>
      <c r="V20" s="179"/>
      <c r="W20" s="109"/>
      <c r="X20" s="109"/>
      <c r="Y20" s="220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2:52" s="54" customFormat="1" ht="9" customHeight="1">
      <c r="D21" s="121" t="str">
        <f t="shared" ref="D21:J21" si="2">IF( D20=$N$20,$O$20,"")&amp;IF( D20=$N$21,$O$21,"")&amp;IF( D20=$N$22,$O$22,"")&amp;IF( D20=$N$23,$O$23,"")&amp;IF( D20=$N$24,$O$24,"")&amp;IF( D20=$N$25,$O$25,"")&amp;IF( AND(D20=$N$28,$D$18=$N$20),$O$28,"")</f>
        <v/>
      </c>
      <c r="E21" s="121" t="str">
        <f t="shared" si="2"/>
        <v/>
      </c>
      <c r="F21" s="121" t="str">
        <f t="shared" si="2"/>
        <v/>
      </c>
      <c r="G21" s="121" t="str">
        <f t="shared" si="2"/>
        <v>七草の日</v>
      </c>
      <c r="H21" s="121" t="str">
        <f t="shared" si="2"/>
        <v/>
      </c>
      <c r="I21" s="121" t="str">
        <f t="shared" si="2"/>
        <v/>
      </c>
      <c r="J21" s="121" t="str">
        <f t="shared" si="2"/>
        <v/>
      </c>
      <c r="M21" s="198" t="s">
        <v>63</v>
      </c>
      <c r="N21" s="67">
        <f>O18</f>
        <v>12</v>
      </c>
      <c r="O21" s="59" t="s">
        <v>28</v>
      </c>
      <c r="P21" s="59"/>
      <c r="Q21" s="65"/>
      <c r="R21" s="56" t="s">
        <v>128</v>
      </c>
      <c r="S21" s="65"/>
      <c r="T21" s="65"/>
      <c r="U21" s="65"/>
      <c r="V21" s="179"/>
      <c r="W21" s="109"/>
      <c r="X21" s="109"/>
      <c r="Y21" s="220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2:52" s="54" customFormat="1" ht="29.65" customHeight="1">
      <c r="D22" s="122">
        <f>IF(J20="","",IF(J20=M17,"",J20+1))</f>
        <v>11</v>
      </c>
      <c r="E22" s="123">
        <f>IF(D22="","",IF(D22=M17,"",D22+1))</f>
        <v>12</v>
      </c>
      <c r="F22" s="123">
        <f>IF(E22="","",IF(E22=M17,"",E22+1))</f>
        <v>13</v>
      </c>
      <c r="G22" s="123">
        <f>IF(F22="","",IF(F22=M17,"",F22+1))</f>
        <v>14</v>
      </c>
      <c r="H22" s="123">
        <f>IF(G22="","",IF(G22=M17,"",G22+1))</f>
        <v>15</v>
      </c>
      <c r="I22" s="123">
        <f>IF(H22="","",IF(H22=M17,"",H22+1))</f>
        <v>16</v>
      </c>
      <c r="J22" s="124">
        <f>IF(I22="","",IF(I22=M17,"",I22+1))</f>
        <v>17</v>
      </c>
      <c r="M22" s="198" t="s">
        <v>63</v>
      </c>
      <c r="N22" s="45"/>
      <c r="O22" s="65"/>
      <c r="P22" s="59"/>
      <c r="Q22" s="65"/>
      <c r="R22" s="56"/>
      <c r="S22" s="65"/>
      <c r="T22" s="65"/>
      <c r="U22" s="65"/>
      <c r="V22" s="179"/>
      <c r="W22" s="109"/>
      <c r="X22" s="109"/>
      <c r="Y22" s="220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2:52" s="54" customFormat="1" ht="9" customHeight="1">
      <c r="D23" s="121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 xml:space="preserve"> 鏡開き</v>
      </c>
      <c r="E23" s="121" t="str">
        <f t="shared" si="3"/>
        <v>成人の日</v>
      </c>
      <c r="F23" s="121" t="str">
        <f t="shared" si="3"/>
        <v/>
      </c>
      <c r="G23" s="121" t="str">
        <f t="shared" si="3"/>
        <v/>
      </c>
      <c r="H23" s="121" t="str">
        <f t="shared" si="3"/>
        <v/>
      </c>
      <c r="I23" s="121" t="str">
        <f t="shared" si="3"/>
        <v/>
      </c>
      <c r="J23" s="121" t="str">
        <f t="shared" si="3"/>
        <v/>
      </c>
      <c r="M23" s="198" t="s">
        <v>64</v>
      </c>
      <c r="N23" s="67">
        <v>7</v>
      </c>
      <c r="O23" s="59" t="s">
        <v>29</v>
      </c>
      <c r="P23" s="62"/>
      <c r="Q23" s="65"/>
      <c r="R23" s="56"/>
      <c r="S23" s="65"/>
      <c r="T23" s="65"/>
      <c r="U23" s="65"/>
      <c r="V23" s="179"/>
      <c r="W23" s="109"/>
      <c r="X23" s="109"/>
      <c r="Y23" s="220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2:52" s="54" customFormat="1" ht="29.65" customHeight="1">
      <c r="D24" s="122">
        <f>IF(J22="","",IF(J22=M17,"",J22+1))</f>
        <v>18</v>
      </c>
      <c r="E24" s="123">
        <f>IF(D24="","",IF(D24=M17,"",D24+1))</f>
        <v>19</v>
      </c>
      <c r="F24" s="123">
        <f>IF(E24="","",IF(E24=M17,"",E24+1))</f>
        <v>20</v>
      </c>
      <c r="G24" s="123">
        <f>IF(F24="","",IF(F24=M17,"",F24+1))</f>
        <v>21</v>
      </c>
      <c r="H24" s="123">
        <f>IF(G24="","",IF(G24=M17,"",G24+1))</f>
        <v>22</v>
      </c>
      <c r="I24" s="123">
        <f>IF(H24="","",IF(H24=M17,"",H24+1))</f>
        <v>23</v>
      </c>
      <c r="J24" s="124">
        <f>IF(I24="","",IF(I24=M17,"",I24+1))</f>
        <v>24</v>
      </c>
      <c r="M24" s="199" t="s">
        <v>64</v>
      </c>
      <c r="N24" s="67">
        <v>11</v>
      </c>
      <c r="O24" s="59" t="s">
        <v>32</v>
      </c>
      <c r="P24" s="65"/>
      <c r="Q24" s="65"/>
      <c r="R24" s="56"/>
      <c r="S24" s="65"/>
      <c r="T24" s="65"/>
      <c r="U24" s="65"/>
      <c r="V24" s="179"/>
      <c r="W24" s="109"/>
      <c r="X24" s="109"/>
      <c r="Y24" s="220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2:52" s="54" customFormat="1" ht="9" customHeight="1">
      <c r="D25" s="121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21" t="str">
        <f t="shared" si="4"/>
        <v/>
      </c>
      <c r="F25" s="121" t="str">
        <f t="shared" si="4"/>
        <v/>
      </c>
      <c r="G25" s="121" t="str">
        <f t="shared" si="4"/>
        <v/>
      </c>
      <c r="H25" s="121" t="str">
        <f t="shared" si="4"/>
        <v/>
      </c>
      <c r="I25" s="121" t="str">
        <f t="shared" si="4"/>
        <v/>
      </c>
      <c r="J25" s="121" t="str">
        <f t="shared" si="4"/>
        <v/>
      </c>
      <c r="M25" s="198" t="s">
        <v>64</v>
      </c>
      <c r="N25" s="63"/>
      <c r="O25" s="65"/>
      <c r="P25" s="65"/>
      <c r="Q25" s="65"/>
      <c r="R25" s="56"/>
      <c r="S25" s="65"/>
      <c r="T25" s="65"/>
      <c r="U25" s="65"/>
      <c r="V25" s="179"/>
      <c r="W25" s="109"/>
      <c r="X25" s="109"/>
      <c r="Y25" s="220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2:52" s="54" customFormat="1" ht="29.65" customHeight="1">
      <c r="D26" s="122">
        <f>IF(J24="","",IF(J24=M17,"",J24+1))</f>
        <v>25</v>
      </c>
      <c r="E26" s="123">
        <f>IF(D26="","",IF(D26=M17,"",D26+1))</f>
        <v>26</v>
      </c>
      <c r="F26" s="123">
        <f>IF(E26="","",IF(E26=M17,"",E26+1))</f>
        <v>27</v>
      </c>
      <c r="G26" s="123">
        <f>IF(F26="","",IF(F26=M17,"",F26+1))</f>
        <v>28</v>
      </c>
      <c r="H26" s="123">
        <f>IF(G26="","",IF(G26=M17,"",G26+1))</f>
        <v>29</v>
      </c>
      <c r="I26" s="123">
        <f>IF(H26="","",IF(H26=M17,"",H26+1))</f>
        <v>30</v>
      </c>
      <c r="J26" s="124">
        <f>IF(I26="","",IF(I26=M17,"",I26+1))</f>
        <v>31</v>
      </c>
      <c r="M26" s="198" t="s">
        <v>64</v>
      </c>
      <c r="N26" s="63"/>
      <c r="O26" s="65"/>
      <c r="P26" s="65"/>
      <c r="Q26" s="65"/>
      <c r="R26" s="56"/>
      <c r="S26" s="65"/>
      <c r="T26" s="65"/>
      <c r="U26" s="65"/>
      <c r="V26" s="179"/>
      <c r="W26" s="109"/>
      <c r="X26" s="109"/>
      <c r="Y26" s="220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2:52" s="54" customFormat="1" ht="9" customHeight="1">
      <c r="D27" s="121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21" t="str">
        <f t="shared" si="5"/>
        <v/>
      </c>
      <c r="F27" s="121" t="str">
        <f t="shared" si="5"/>
        <v/>
      </c>
      <c r="G27" s="121" t="str">
        <f t="shared" si="5"/>
        <v/>
      </c>
      <c r="H27" s="121" t="str">
        <f t="shared" si="5"/>
        <v/>
      </c>
      <c r="I27" s="121" t="str">
        <f t="shared" si="5"/>
        <v/>
      </c>
      <c r="J27" s="121" t="str">
        <f t="shared" si="5"/>
        <v/>
      </c>
      <c r="M27" s="200"/>
      <c r="N27" s="45"/>
      <c r="O27" s="65"/>
      <c r="P27" s="65"/>
      <c r="Q27" s="65"/>
      <c r="R27" s="56"/>
      <c r="S27" s="65"/>
      <c r="T27" s="65"/>
      <c r="U27" s="65"/>
      <c r="V27" s="179"/>
      <c r="W27" s="109"/>
      <c r="X27" s="109"/>
      <c r="Y27" s="220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2:52" s="45" customFormat="1" ht="0.95" customHeight="1">
      <c r="D28" s="125" t="str">
        <f>IF(J26="","",IF(J26=M17,"",J26+1))</f>
        <v/>
      </c>
      <c r="E28" s="126" t="str">
        <f>IF(D28="","",IF(D28=M17,"",D28+1))</f>
        <v/>
      </c>
      <c r="F28" s="126" t="str">
        <f>IF(E28="","",IF(E28=M17,"",E28+1))</f>
        <v/>
      </c>
      <c r="G28" s="126" t="str">
        <f>IF(F28="","",IF(F28=M17,"",F28+1))</f>
        <v/>
      </c>
      <c r="H28" s="126" t="str">
        <f>IF(G28="","",IF(G28=M17,"",G28+1))</f>
        <v/>
      </c>
      <c r="I28" s="126" t="str">
        <f>IF(H28="","",IF(H28=M17,"",H28+1))</f>
        <v/>
      </c>
      <c r="J28" s="126" t="str">
        <f>IF(I28="","",IF(I28=M17,"",I28+1))</f>
        <v/>
      </c>
      <c r="M28" s="198" t="s">
        <v>63</v>
      </c>
      <c r="N28" s="67">
        <v>2</v>
      </c>
      <c r="O28" s="59" t="s">
        <v>31</v>
      </c>
      <c r="P28" s="65"/>
      <c r="Q28" s="65"/>
      <c r="R28" s="56"/>
      <c r="S28" s="65"/>
      <c r="T28" s="65"/>
      <c r="U28" s="65"/>
      <c r="V28" s="179"/>
      <c r="W28" s="109"/>
      <c r="X28" s="109"/>
      <c r="Y28" s="220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2:52" s="54" customFormat="1" ht="9" hidden="1" customHeight="1">
      <c r="D29" s="58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58" t="str">
        <f t="shared" si="6"/>
        <v/>
      </c>
      <c r="F29" s="58" t="str">
        <f t="shared" si="6"/>
        <v/>
      </c>
      <c r="G29" s="58" t="str">
        <f t="shared" si="6"/>
        <v/>
      </c>
      <c r="H29" s="58" t="str">
        <f t="shared" si="6"/>
        <v/>
      </c>
      <c r="I29" s="58" t="str">
        <f t="shared" si="6"/>
        <v/>
      </c>
      <c r="J29" s="58" t="str">
        <f t="shared" si="6"/>
        <v/>
      </c>
      <c r="M29" s="200"/>
      <c r="N29" s="45"/>
      <c r="O29" s="64"/>
      <c r="P29" s="65"/>
      <c r="Q29" s="65"/>
      <c r="R29" s="56"/>
      <c r="S29" s="65"/>
      <c r="T29" s="65"/>
      <c r="U29" s="65"/>
      <c r="V29" s="179"/>
      <c r="W29" s="109"/>
      <c r="X29" s="109"/>
      <c r="Y29" s="220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2:52" s="54" customFormat="1" ht="3.95" customHeight="1">
      <c r="D30" s="48"/>
      <c r="E30" s="48"/>
      <c r="F30" s="127"/>
      <c r="G30" s="114"/>
      <c r="H30" s="128"/>
      <c r="I30" s="48"/>
      <c r="J30" s="48"/>
      <c r="M30" s="200"/>
      <c r="N30" s="45"/>
      <c r="O30" s="64"/>
      <c r="P30" s="65"/>
      <c r="Q30" s="65"/>
      <c r="R30" s="56"/>
      <c r="S30" s="65"/>
      <c r="T30" s="65"/>
      <c r="U30" s="65"/>
      <c r="V30" s="179"/>
      <c r="W30" s="109"/>
      <c r="X30" s="109"/>
      <c r="Y30" s="220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2:52" s="54" customFormat="1" ht="23.1" customHeight="1">
      <c r="B31" s="207"/>
      <c r="D31" s="48"/>
      <c r="E31" s="48"/>
      <c r="F31" s="127"/>
      <c r="G31" s="114"/>
      <c r="H31" s="128"/>
      <c r="I31" s="48"/>
      <c r="J31" s="48"/>
      <c r="L31" s="207"/>
      <c r="M31" s="200"/>
      <c r="N31" s="45"/>
      <c r="O31" s="64"/>
      <c r="P31" s="65"/>
      <c r="Q31" s="65"/>
      <c r="R31" s="56"/>
      <c r="S31" s="65"/>
      <c r="T31" s="65"/>
      <c r="U31" s="65"/>
      <c r="V31" s="179"/>
      <c r="W31" s="109"/>
      <c r="X31" s="109"/>
      <c r="Y31" s="220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2:52" ht="9.9499999999999993" customHeight="1">
      <c r="B32" s="206"/>
      <c r="L32" s="206"/>
    </row>
    <row r="33" spans="3:52" ht="28.35" customHeight="1">
      <c r="C33" s="230" t="e" vm="20">
        <f>表紙!E5</f>
        <v>#VALUE!</v>
      </c>
      <c r="D33" s="230"/>
      <c r="E33" s="230"/>
      <c r="F33" s="230"/>
      <c r="G33" s="230"/>
      <c r="H33" s="230"/>
      <c r="I33" s="230"/>
      <c r="J33" s="230"/>
      <c r="K33" s="230"/>
      <c r="O33" s="47"/>
      <c r="R33" s="178"/>
    </row>
    <row r="34" spans="3:52" ht="28.35" customHeight="1">
      <c r="C34" s="230"/>
      <c r="D34" s="230"/>
      <c r="E34" s="230"/>
      <c r="F34" s="230"/>
      <c r="G34" s="230"/>
      <c r="H34" s="230"/>
      <c r="I34" s="230"/>
      <c r="J34" s="230"/>
      <c r="K34" s="230"/>
      <c r="M34" s="201"/>
      <c r="O34" s="47"/>
      <c r="R34" s="178"/>
    </row>
    <row r="35" spans="3:52" ht="28.35" customHeight="1">
      <c r="C35" s="230"/>
      <c r="D35" s="230"/>
      <c r="E35" s="230"/>
      <c r="F35" s="230"/>
      <c r="G35" s="230"/>
      <c r="H35" s="230"/>
      <c r="I35" s="230"/>
      <c r="J35" s="230"/>
      <c r="K35" s="230"/>
      <c r="M35" s="201"/>
      <c r="O35" s="47"/>
      <c r="R35" s="178"/>
    </row>
    <row r="36" spans="3:52" ht="28.35" customHeight="1">
      <c r="C36" s="230"/>
      <c r="D36" s="230"/>
      <c r="E36" s="230"/>
      <c r="F36" s="230"/>
      <c r="G36" s="230"/>
      <c r="H36" s="230"/>
      <c r="I36" s="230"/>
      <c r="J36" s="230"/>
      <c r="K36" s="230"/>
      <c r="O36" s="47"/>
      <c r="R36" s="178"/>
    </row>
    <row r="37" spans="3:52" ht="28.35" customHeight="1">
      <c r="C37" s="230"/>
      <c r="D37" s="230"/>
      <c r="E37" s="230"/>
      <c r="F37" s="230"/>
      <c r="G37" s="230"/>
      <c r="H37" s="230"/>
      <c r="I37" s="230"/>
      <c r="J37" s="230"/>
      <c r="K37" s="230"/>
      <c r="M37" s="201"/>
      <c r="O37" s="47"/>
      <c r="R37" s="178"/>
    </row>
    <row r="38" spans="3:52" ht="28.35" customHeight="1">
      <c r="C38" s="230"/>
      <c r="D38" s="230"/>
      <c r="E38" s="230"/>
      <c r="F38" s="230"/>
      <c r="G38" s="230"/>
      <c r="H38" s="230"/>
      <c r="I38" s="230"/>
      <c r="J38" s="230"/>
      <c r="K38" s="230"/>
      <c r="O38" s="47"/>
      <c r="R38" s="178"/>
    </row>
    <row r="39" spans="3:52" ht="28.35" customHeight="1">
      <c r="C39" s="230"/>
      <c r="D39" s="230"/>
      <c r="E39" s="230"/>
      <c r="F39" s="230"/>
      <c r="G39" s="230"/>
      <c r="H39" s="230"/>
      <c r="I39" s="230"/>
      <c r="J39" s="230"/>
      <c r="K39" s="230"/>
      <c r="M39" s="201"/>
      <c r="O39" s="47"/>
      <c r="P39" s="181"/>
      <c r="Q39" s="181"/>
      <c r="R39" s="181"/>
      <c r="S39" s="181"/>
    </row>
    <row r="40" spans="3:52" ht="28.35" customHeight="1">
      <c r="C40" s="230"/>
      <c r="D40" s="230"/>
      <c r="E40" s="230"/>
      <c r="F40" s="230"/>
      <c r="G40" s="230"/>
      <c r="H40" s="230"/>
      <c r="I40" s="230"/>
      <c r="J40" s="230"/>
      <c r="K40" s="230"/>
      <c r="M40" s="222" t="str">
        <f>表紙!C1</f>
        <v>シンプル派向け</v>
      </c>
      <c r="N40" s="112">
        <v>2</v>
      </c>
      <c r="O40" s="112" cm="1">
        <f t="array" ref="O40">_xlfn.IFS(M15&lt;2026," ",M15=2026,7,M15=2027,8,M15=2028,9,M15=2029,10,M15=2030,11,M15=2031,12,M15=2032,1,M15=2033,2,M15=2034,3,M15=2035,4,M15=2036,5,M15=2037,6,M15&gt;2037," ")</f>
        <v>7</v>
      </c>
      <c r="P40" s="181"/>
      <c r="Q40" s="181"/>
      <c r="R40" s="181"/>
      <c r="S40" s="181"/>
    </row>
    <row r="41" spans="3:52" ht="28.35" customHeight="1">
      <c r="C41" s="230"/>
      <c r="D41" s="230"/>
      <c r="E41" s="230"/>
      <c r="F41" s="230"/>
      <c r="G41" s="230"/>
      <c r="H41" s="230"/>
      <c r="I41" s="230"/>
      <c r="J41" s="230"/>
      <c r="K41" s="230"/>
      <c r="M41" s="112" t="str">
        <f>M$15&amp;"年"</f>
        <v>2026年</v>
      </c>
      <c r="N41" s="112" t="str">
        <f>(G45-1)&amp;"月"</f>
        <v>1月</v>
      </c>
      <c r="O41" s="47"/>
      <c r="P41" s="181"/>
      <c r="Q41" s="181"/>
      <c r="R41" s="181"/>
      <c r="S41" s="181"/>
    </row>
    <row r="42" spans="3:52" ht="28.35" customHeight="1">
      <c r="C42" s="230"/>
      <c r="D42" s="230"/>
      <c r="E42" s="230"/>
      <c r="F42" s="230"/>
      <c r="G42" s="230"/>
      <c r="H42" s="230"/>
      <c r="I42" s="230"/>
      <c r="J42" s="230"/>
      <c r="K42" s="230"/>
      <c r="M42" s="112" t="str">
        <f>M$15&amp;"年"</f>
        <v>2026年</v>
      </c>
      <c r="N42" s="112" t="str">
        <f>(G45+1)&amp;"月"</f>
        <v>3月</v>
      </c>
      <c r="O42" s="47"/>
      <c r="P42" s="181"/>
      <c r="Q42" s="181"/>
      <c r="R42" s="181"/>
      <c r="S42" s="181"/>
    </row>
    <row r="43" spans="3:52" ht="3.95" customHeight="1">
      <c r="C43" s="230"/>
      <c r="D43" s="230"/>
      <c r="E43" s="230"/>
      <c r="F43" s="230"/>
      <c r="G43" s="230"/>
      <c r="H43" s="230"/>
      <c r="I43" s="230"/>
      <c r="J43" s="230"/>
      <c r="K43" s="230"/>
      <c r="O43" s="178" t="s">
        <v>119</v>
      </c>
    </row>
    <row r="44" spans="3:52" ht="6.95" customHeight="1">
      <c r="C44" s="113"/>
    </row>
    <row r="45" spans="3:52" ht="29.1" customHeight="1">
      <c r="D45" s="226" t="e" cm="1" vm="21">
        <f t="array" aca="1" ref="D45" ca="1">IF(AND(M$15&gt;=2025,M$15&lt;2036),INDIRECT("_"&amp;M41) INDIRECT("_"&amp;N41),"")</f>
        <v>#VALUE!</v>
      </c>
      <c r="E45" s="226"/>
      <c r="F45" s="177">
        <f>$M$15</f>
        <v>2026</v>
      </c>
      <c r="G45" s="229">
        <v>2</v>
      </c>
      <c r="H45" s="227" t="str" cm="1">
        <f t="array" aca="1" ref="H45" ca="1">IF(M10="干支好き向け",INDIRECT(M10) INDIRECT("_"&amp;O10),INDIRECT(M10) INDIRECT("_"&amp;N40))</f>
        <v>Feb</v>
      </c>
      <c r="I45" s="228" t="e" cm="1" vm="22">
        <f t="array" aca="1" ref="I45" ca="1">IF(AND(M$15&gt;=2025,M$15&lt;2036),INDIRECT("_"&amp;M42) INDIRECT("_"&amp;N42),"")</f>
        <v>#VALUE!</v>
      </c>
      <c r="J45" s="228"/>
      <c r="M45" s="202"/>
      <c r="N45" s="49"/>
    </row>
    <row r="46" spans="3:52" ht="23.1" customHeight="1">
      <c r="D46" s="226"/>
      <c r="E46" s="226"/>
      <c r="F46" s="176" t="str">
        <f>"("&amp;TEXT($M$15&amp;"/1"&amp;"/1","ggge")&amp;")"</f>
        <v>(令和8)</v>
      </c>
      <c r="G46" s="229"/>
      <c r="H46" s="227"/>
      <c r="I46" s="228"/>
      <c r="J46" s="228"/>
      <c r="M46" s="194"/>
      <c r="N46" s="50"/>
    </row>
    <row r="47" spans="3:52" s="51" customFormat="1" ht="18" customHeight="1">
      <c r="D47" s="115" t="s">
        <v>0</v>
      </c>
      <c r="E47" s="51" t="s">
        <v>1</v>
      </c>
      <c r="F47" s="51" t="s">
        <v>2</v>
      </c>
      <c r="G47" s="51" t="s">
        <v>3</v>
      </c>
      <c r="H47" s="51" t="s">
        <v>4</v>
      </c>
      <c r="I47" s="51" t="s">
        <v>5</v>
      </c>
      <c r="J47" s="116" t="s">
        <v>6</v>
      </c>
      <c r="M47" s="195">
        <f>IF($M$15/4=INT($M$15/4), 29, 28)</f>
        <v>28</v>
      </c>
      <c r="N47" s="52" t="str">
        <f ca="1">"⇦ 　"&amp;OFFSET(G47,-2,0)&amp;"月の日数"</f>
        <v>⇦ 　2月の日数</v>
      </c>
      <c r="O47" s="182"/>
      <c r="P47" s="182"/>
      <c r="Q47" s="182"/>
      <c r="R47" s="53"/>
      <c r="S47" s="182"/>
      <c r="T47" s="182"/>
      <c r="U47" s="182"/>
      <c r="V47" s="179"/>
      <c r="W47" s="109"/>
      <c r="X47" s="109"/>
      <c r="Y47" s="220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</row>
    <row r="48" spans="3:52" s="54" customFormat="1" ht="39" customHeight="1">
      <c r="D48" s="117">
        <f t="shared" ref="D48:I48" si="7">IF(E48="","",IF(E48&lt;=1,"",E48-1))</f>
        <v>1</v>
      </c>
      <c r="E48" s="118">
        <f t="shared" si="7"/>
        <v>2</v>
      </c>
      <c r="F48" s="118">
        <f t="shared" si="7"/>
        <v>3</v>
      </c>
      <c r="G48" s="118">
        <f t="shared" si="7"/>
        <v>4</v>
      </c>
      <c r="H48" s="118">
        <f t="shared" si="7"/>
        <v>5</v>
      </c>
      <c r="I48" s="118">
        <f t="shared" si="7"/>
        <v>6</v>
      </c>
      <c r="J48" s="119">
        <f>M48-1</f>
        <v>7</v>
      </c>
      <c r="K48" s="120"/>
      <c r="L48" s="120"/>
      <c r="M48" s="196">
        <f>IF(J26="",COUNTIF(D26:J26,"")+1,COUNTIF(D28:J28,"")+1)</f>
        <v>8</v>
      </c>
      <c r="N48" s="55">
        <f>VLOOKUP($M$15,koyomi!O3:R68,2,FALSE)-1</f>
        <v>3</v>
      </c>
      <c r="O48" s="56" t="s">
        <v>66</v>
      </c>
      <c r="P48" s="59"/>
      <c r="Q48" s="65"/>
      <c r="R48" s="56"/>
      <c r="S48" s="65"/>
      <c r="T48" s="65"/>
      <c r="U48" s="65"/>
      <c r="V48" s="179"/>
      <c r="W48" s="109"/>
      <c r="X48" s="109"/>
      <c r="Y48" s="220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</row>
    <row r="49" spans="2:52" s="57" customFormat="1" ht="9" customHeight="1">
      <c r="D49" s="121" t="str">
        <f>IF( D48=$N$50,$O$50,"")&amp;IF( D48=$N$53,$O$53,"")&amp;IF( D48=$N$55,$O$55,"")</f>
        <v/>
      </c>
      <c r="E49" s="121" t="str">
        <f>IF( E48=$N$50,$O$50,"")&amp;IF( E48=$N$53,$O$53,"")&amp;IF( E48=$N$55,$O$55,"")&amp;IF( E48=$N$58,$O$58,"")</f>
        <v/>
      </c>
      <c r="F49" s="121" t="str">
        <f>IF( F48=$N$50,$O$50,"")&amp;IF( F48=$N$53,$O$53,"")&amp;IF( F48=$N$55,$O$55,"")</f>
        <v>節分</v>
      </c>
      <c r="G49" s="121" t="str">
        <f>IF( G48=$N$50,$O$50,"")&amp;IF( G48=$N$53,$O$53,"")&amp;IF( G48=$N$55,$O$55,"")</f>
        <v/>
      </c>
      <c r="H49" s="121" t="str">
        <f>IF( H48=$N$50,$O$50,"")&amp;IF( H48=$N$53,$O$53,"")&amp;IF( H48=$N$55,$O$55,"")</f>
        <v/>
      </c>
      <c r="I49" s="121" t="str">
        <f>IF( I48=$N$50,$O$50,"")&amp;IF( I48=$N$53,$O$53,"")&amp;IF( I48=$N$55,$O$55,"")</f>
        <v/>
      </c>
      <c r="J49" s="121" t="str">
        <f>IF( J48=$N$50,$O$50,"")&amp;IF( J48=$N$53,$O$53,"")&amp;IF( J48=$N$55,$O$55,"")</f>
        <v/>
      </c>
      <c r="M49" s="197"/>
      <c r="N49" s="58"/>
      <c r="O49" s="184"/>
      <c r="P49" s="185"/>
      <c r="Q49" s="185"/>
      <c r="R49" s="59"/>
      <c r="S49" s="185"/>
      <c r="T49" s="185"/>
      <c r="U49" s="185"/>
      <c r="V49" s="179"/>
      <c r="W49" s="109"/>
      <c r="X49" s="109"/>
      <c r="Y49" s="220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</row>
    <row r="50" spans="2:52" s="54" customFormat="1" ht="39" customHeight="1">
      <c r="D50" s="122">
        <f>IF(J48="","",IF(J48=M47,"",J48+1))</f>
        <v>8</v>
      </c>
      <c r="E50" s="123">
        <f>IF(D50="","",IF(D50=M47,"",D50+1))</f>
        <v>9</v>
      </c>
      <c r="F50" s="123">
        <f>IF(E50="","",IF(E50=M47,"",E50+1))</f>
        <v>10</v>
      </c>
      <c r="G50" s="123">
        <f>IF(F50="","",IF(F50=M47,"",F50+1))</f>
        <v>11</v>
      </c>
      <c r="H50" s="123">
        <f>IF(G50="","",IF(G50=M47,"",G50+1))</f>
        <v>12</v>
      </c>
      <c r="I50" s="123">
        <f>IF(H50="","",IF(H50=M47,"",H50+1))</f>
        <v>13</v>
      </c>
      <c r="J50" s="124">
        <f>IF(I50="","",IF(I50=M47,"",I50+1))</f>
        <v>14</v>
      </c>
      <c r="M50" s="198" t="s">
        <v>63</v>
      </c>
      <c r="N50" s="67">
        <v>11</v>
      </c>
      <c r="O50" s="59" t="s">
        <v>61</v>
      </c>
      <c r="P50" s="65"/>
      <c r="Q50" s="65"/>
      <c r="R50" s="61">
        <v>42777</v>
      </c>
      <c r="S50" s="65"/>
      <c r="T50" s="65"/>
      <c r="U50" s="65"/>
      <c r="V50" s="179"/>
      <c r="W50" s="109"/>
      <c r="X50" s="109"/>
      <c r="Y50" s="220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</row>
    <row r="51" spans="2:52" s="54" customFormat="1" ht="9" customHeight="1">
      <c r="D51" s="121" t="str">
        <f>IF( D50=$N$50,$O$50,"")&amp;IF( D50=$N$53,$O$53,"")&amp;IF( D50=$N$55,$O$55,"")</f>
        <v/>
      </c>
      <c r="E51" s="121" t="str">
        <f>IF( E50=$N$50,$O$50,"")&amp;IF( E50=$N$53,$O$53,"")&amp;IF( E50=$N$55,$O$55,"")&amp;IF( E50=$N$58,$O$58,"")</f>
        <v/>
      </c>
      <c r="F51" s="121" t="str">
        <f>IF( F50=$N$50,$O$50,"")&amp;IF( F50=$N$53,$O$53,"")&amp;IF( F50=$N$55,$O$55,"")</f>
        <v/>
      </c>
      <c r="G51" s="121" t="str">
        <f>IF( G50=$N$50,$O$50,"")&amp;IF( G50=$N$53,$O$53,"")&amp;IF( G50=$N$55,$O$55,"")</f>
        <v>建国記念の日</v>
      </c>
      <c r="H51" s="121" t="str">
        <f>IF( H50=$N$50,$O$50,"")&amp;IF( H50=$N$53,$O$53,"")&amp;IF( H50=$N$55,$O$55,"")</f>
        <v/>
      </c>
      <c r="I51" s="121" t="str">
        <f>IF( I50=$N$50,$O$50,"")&amp;IF( I50=$N$53,$O$53,"")&amp;IF( I50=$N$55,$O$55,"")</f>
        <v/>
      </c>
      <c r="J51" s="121" t="str">
        <f>IF( J50=$N$50,$O$50,"")&amp;IF( J50=$N$53,$O$53,"")&amp;IF( J50=$N$55,$O$55,"")</f>
        <v>バレンタインデー</v>
      </c>
      <c r="M51" s="198" t="s">
        <v>63</v>
      </c>
      <c r="N51" s="67">
        <f>IF(M15&gt;2019,23,"")</f>
        <v>23</v>
      </c>
      <c r="O51" s="59" t="str">
        <f>IF($M$15&gt;2018,"天皇誕生日","")</f>
        <v>天皇誕生日</v>
      </c>
      <c r="P51" s="59" t="str">
        <f>IF($M$15&gt;2019,"24","1")</f>
        <v>24</v>
      </c>
      <c r="Q51" s="65" t="s">
        <v>117</v>
      </c>
      <c r="R51" s="56"/>
      <c r="S51" s="65"/>
      <c r="T51" s="65"/>
      <c r="U51" s="65"/>
      <c r="V51" s="179"/>
      <c r="W51" s="109"/>
      <c r="X51" s="109"/>
      <c r="Y51" s="220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</row>
    <row r="52" spans="2:52" s="54" customFormat="1" ht="39" customHeight="1">
      <c r="D52" s="122">
        <f>IF(J50="","",IF(J50=M47,"",J50+1))</f>
        <v>15</v>
      </c>
      <c r="E52" s="123">
        <f>IF(D52="","",IF(D52=M47,"",D52+1))</f>
        <v>16</v>
      </c>
      <c r="F52" s="123">
        <f>IF(E52="","",IF(E52=M47,"",E52+1))</f>
        <v>17</v>
      </c>
      <c r="G52" s="123">
        <f>IF(F52="","",IF(F52=M47,"",F52+1))</f>
        <v>18</v>
      </c>
      <c r="H52" s="123">
        <f>IF(G52="","",IF(G52=M47,"",G52+1))</f>
        <v>19</v>
      </c>
      <c r="I52" s="123">
        <f>IF(H52="","",IF(H52=M47,"",H52+1))</f>
        <v>20</v>
      </c>
      <c r="J52" s="124">
        <f>IF(I52="","",IF(I52=M47,"",I52+1))</f>
        <v>21</v>
      </c>
      <c r="M52" s="198" t="s">
        <v>63</v>
      </c>
      <c r="N52" s="45"/>
      <c r="O52" s="65"/>
      <c r="P52" s="59" t="str">
        <f>IF($M$15&gt;2019,"25","1")</f>
        <v>25</v>
      </c>
      <c r="Q52" s="65"/>
      <c r="R52" s="56"/>
      <c r="S52" s="65"/>
      <c r="T52" s="65"/>
      <c r="U52" s="65"/>
      <c r="V52" s="179"/>
      <c r="W52" s="109"/>
      <c r="X52" s="109"/>
      <c r="Y52" s="220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</row>
    <row r="53" spans="2:52" s="54" customFormat="1" ht="9" customHeight="1">
      <c r="D53" s="121" t="str">
        <f>IF( D52=$N$50,$O$50,"")&amp;IF( D52=$N$53,$O$53,"")&amp;IF( D52=$N$55,$O$55,"")</f>
        <v/>
      </c>
      <c r="E53" s="121" t="str">
        <f>IF( E52=$N$50,$O$50,"")&amp;IF( E52=$N$53,$O$53,"")&amp;IF( E52=$N$55,$O$55,"")&amp;IF( E52=$N$58,$O$58,"")</f>
        <v/>
      </c>
      <c r="F53" s="121" t="str">
        <f>IF( F52=$N$50,$O$50,"")&amp;IF( F52=$N$53,$O$53,"")&amp;IF( F52=$N$55,$O$55,"")</f>
        <v/>
      </c>
      <c r="G53" s="121" t="str">
        <f>IF( G52=$N$50,$O$50,"")&amp;IF( G52=$N$53,$O$53,"")&amp;IF( G52=$N$55,$O$55,"")</f>
        <v/>
      </c>
      <c r="H53" s="121" t="str">
        <f>IF( H52=$N$50,$O$50,"")&amp;IF( H52=$N$53,$O$53,"")&amp;IF( H52=$N$55,$O$55,"")</f>
        <v/>
      </c>
      <c r="I53" s="129" t="str">
        <f>IF( I52=$N$50,$O$50,"")&amp;IF( I52=$N$53,$O$53,"")&amp;IF( I52=$N$55,$O$55,"")</f>
        <v/>
      </c>
      <c r="J53" s="130" t="str">
        <f>IF( J52=$N$50,$O$50,"")&amp;IF( J52=$N$53,$O$53,"")&amp;IF( J52=$N$55,$O$55,"")</f>
        <v/>
      </c>
      <c r="M53" s="198" t="s">
        <v>64</v>
      </c>
      <c r="N53" s="67">
        <f>N48</f>
        <v>3</v>
      </c>
      <c r="O53" s="59" t="s">
        <v>120</v>
      </c>
      <c r="P53" s="62"/>
      <c r="Q53" s="65"/>
      <c r="R53" s="56"/>
      <c r="S53" s="65"/>
      <c r="T53" s="65"/>
      <c r="U53" s="65"/>
      <c r="V53" s="179"/>
      <c r="W53" s="109"/>
      <c r="X53" s="109"/>
      <c r="Y53" s="220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</row>
    <row r="54" spans="2:52" s="54" customFormat="1" ht="39" customHeight="1">
      <c r="D54" s="122">
        <f>IF(J52="","",IF(J52=M47,"",J52+1))</f>
        <v>22</v>
      </c>
      <c r="E54" s="123">
        <f>IF(D54="","",IF(D54=M47,"",D54+1))</f>
        <v>23</v>
      </c>
      <c r="F54" s="123">
        <f>IF(E54="","",IF(E54=M47,"",E54+1))</f>
        <v>24</v>
      </c>
      <c r="G54" s="123">
        <f>IF(F54="","",IF(F54=M47,"",F54+1))</f>
        <v>25</v>
      </c>
      <c r="H54" s="123">
        <f>IF(G54="","",IF(G54=M47,"",G54+1))</f>
        <v>26</v>
      </c>
      <c r="I54" s="123">
        <f>IF(H54="","",IF(H54=M47,"",H54+1))</f>
        <v>27</v>
      </c>
      <c r="J54" s="124">
        <f>IF(I54="","",IF(I54=M47,"",I54+1))</f>
        <v>28</v>
      </c>
      <c r="M54" s="198" t="s">
        <v>64</v>
      </c>
      <c r="N54" s="67">
        <f>koyomi!C38</f>
        <v>4</v>
      </c>
      <c r="O54" s="59" t="s">
        <v>98</v>
      </c>
      <c r="P54" s="65" t="s">
        <v>202</v>
      </c>
      <c r="Q54" s="65"/>
      <c r="R54" s="56"/>
      <c r="S54" s="65"/>
      <c r="T54" s="65"/>
      <c r="U54" s="65"/>
      <c r="V54" s="179"/>
      <c r="W54" s="109"/>
      <c r="X54" s="109"/>
      <c r="Y54" s="220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</row>
    <row r="55" spans="2:52" s="54" customFormat="1" ht="9" customHeight="1">
      <c r="D55" s="121" t="str">
        <f>IF( D54=$N$50,$O$50,"")&amp;IF( D54=$N$53,$O$53,"")&amp;IF( D54=$N$55,$O$55,"")&amp;IF( D54=23,$O$51,"")</f>
        <v/>
      </c>
      <c r="E55" s="121" t="str">
        <f>IF( E54=$N$50,$O$50,"")&amp;IF( E54=$N$53,$O$53,"")&amp;IF( E54=$N$55,$O$55,"")&amp;IF( E54=$N$58,$O$58,"")&amp;IF( E54=23,$O$51,"")&amp;IF( E54=$N$59,$O$59,"")</f>
        <v>天皇誕生日</v>
      </c>
      <c r="F55" s="121" t="str">
        <f>IF( F54=$N$50,$O$50,"")&amp;IF( F54=$N$53,$O$53,"")&amp;IF( F54=$N$55,$O$55,"")&amp;IF( F54=23,$O$51,"")</f>
        <v/>
      </c>
      <c r="G55" s="121" t="str">
        <f>IF( G54=$N$50,$O$50,"")&amp;IF( G54=$N$53,$O$53,"")&amp;IF( G54=$N$55,$O$55,"")&amp;IF( G54=23,$O$51,"")</f>
        <v/>
      </c>
      <c r="H55" s="121" t="str">
        <f>IF( H54=$N$50,$O$50,"")&amp;IF( H54=$N$53,$O$53,"")&amp;IF( H54=$N$55,$O$55,"")&amp;IF( H54=23,$O$51,"")</f>
        <v/>
      </c>
      <c r="I55" s="121" t="str">
        <f>IF( I54=$N$50,$O$50,"")&amp;IF( I54=$N$53,$O$53,"")&amp;IF( I54=$N$55,$O$55,"")&amp;IF( I54=23,$O$51,"")</f>
        <v/>
      </c>
      <c r="J55" s="121" t="str">
        <f>IF( J54=$N$50,$O$50,"")&amp;IF( J54=$N$53,$O$53,"")&amp;IF( J54=$N$55,$O$55,"")&amp;IF( J54=$N$51,$O$51,"")</f>
        <v/>
      </c>
      <c r="M55" s="198" t="s">
        <v>64</v>
      </c>
      <c r="N55" s="63">
        <v>14</v>
      </c>
      <c r="O55" s="65" t="s">
        <v>62</v>
      </c>
      <c r="P55" s="65"/>
      <c r="Q55" s="65"/>
      <c r="R55" s="56"/>
      <c r="S55" s="65"/>
      <c r="T55" s="65"/>
      <c r="U55" s="65"/>
      <c r="V55" s="179"/>
      <c r="W55" s="109"/>
      <c r="X55" s="109"/>
      <c r="Y55" s="220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</row>
    <row r="56" spans="2:52" s="54" customFormat="1" ht="0.95" customHeight="1">
      <c r="D56" s="131" t="str">
        <f>IF(J54="","",IF(J54=M47,"",J54+1))</f>
        <v/>
      </c>
      <c r="E56" s="131" t="str">
        <f>IF(D56="","",IF(D56=M47,"",D56+1))</f>
        <v/>
      </c>
      <c r="F56" s="131" t="str">
        <f>IF(E56="","",IF(E56=M47,"",E56+1))</f>
        <v/>
      </c>
      <c r="G56" s="131" t="str">
        <f>IF(F56="","",IF(F56=M47,"",F56+1))</f>
        <v/>
      </c>
      <c r="H56" s="131" t="str">
        <f>IF(G56="","",IF(G56=M47,"",G56+1))</f>
        <v/>
      </c>
      <c r="I56" s="131" t="str">
        <f>IF(H56="","",IF(H56=M47,"",H56+1))</f>
        <v/>
      </c>
      <c r="J56" s="131" t="str">
        <f>IF(I56="","",IF(I56=M47,"",I56+1))</f>
        <v/>
      </c>
      <c r="M56" s="198" t="s">
        <v>64</v>
      </c>
      <c r="N56" s="63"/>
      <c r="O56" s="65"/>
      <c r="P56" s="65"/>
      <c r="Q56" s="65"/>
      <c r="R56" s="56"/>
      <c r="S56" s="65"/>
      <c r="T56" s="65"/>
      <c r="U56" s="65"/>
      <c r="V56" s="179"/>
      <c r="W56" s="109"/>
      <c r="X56" s="109"/>
      <c r="Y56" s="220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</row>
    <row r="57" spans="2:52" s="54" customFormat="1" ht="9" hidden="1" customHeight="1">
      <c r="D57" s="132" t="str">
        <f>IF( D56=$N$50,$O$50,"")&amp;IF( D56=$N$53,$O$53,"")&amp;IF( D56=$N$55,$O$55,"")&amp;IF( D56=$N$51,$O$51,"")</f>
        <v/>
      </c>
      <c r="E57" s="58" t="str">
        <f>IF( E56=$N$50,$O$50,"")&amp;IF( E56=$N$53,$O$53,"")&amp;IF( E56=$N$55,$O$55,"")&amp;IF( E56=$N$58,$O$58,"")&amp;IF( E56=$N$59,$O$59,"")</f>
        <v/>
      </c>
      <c r="F57" s="58" t="str">
        <f>IF( F56=$N$50,$O$50,"")&amp;IF( F56=$N$53,$O$53,"")&amp;IF( F56=$N$55,$O$55,"")</f>
        <v/>
      </c>
      <c r="G57" s="58" t="str">
        <f>IF( G56=$N$50,$O$50,"")&amp;IF( G56=$N$53,$O$53,"")&amp;IF( G56=$N$55,$O$55,"")</f>
        <v/>
      </c>
      <c r="H57" s="58" t="str">
        <f>IF( H56=$N$50,$O$50,"")&amp;IF( H56=$N$53,$O$53,"")&amp;IF( H56=$N$55,$O$55,"")</f>
        <v/>
      </c>
      <c r="I57" s="58" t="str">
        <f>IF( I56=$N$50,$O$50,"")&amp;IF( I56=$N$53,$O$53,"")&amp;IF( I56=$N$55,$O$55,"")</f>
        <v/>
      </c>
      <c r="J57" s="58" t="str">
        <f>IF( J56=$N$50,$O$50,"")&amp;IF( J56=$N$53,$O$53,"")&amp;IF( J56=$N$55,$O$55,"")</f>
        <v/>
      </c>
      <c r="M57" s="200"/>
      <c r="N57" s="45"/>
      <c r="O57" s="65"/>
      <c r="P57" s="65"/>
      <c r="Q57" s="65"/>
      <c r="R57" s="56"/>
      <c r="S57" s="65"/>
      <c r="T57" s="65"/>
      <c r="U57" s="65"/>
      <c r="V57" s="179"/>
      <c r="W57" s="109"/>
      <c r="X57" s="109"/>
      <c r="Y57" s="220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</row>
    <row r="58" spans="2:52" s="45" customFormat="1" ht="2.1" hidden="1" customHeight="1">
      <c r="D58" s="133" t="str">
        <f>IF(J56="","",IF(J56=M47,"",J56+1))</f>
        <v/>
      </c>
      <c r="E58" s="55" t="str">
        <f>IF(D58="","",IF(D58=M47,"",D58+1))</f>
        <v/>
      </c>
      <c r="F58" s="55" t="str">
        <f>IF(E58="","",IF(E58=M47,"",E58+1))</f>
        <v/>
      </c>
      <c r="G58" s="55" t="str">
        <f>IF(F58="","",IF(F58=M47,"",F58+1))</f>
        <v/>
      </c>
      <c r="H58" s="55" t="str">
        <f>IF(G58="","",IF(G58=M47,"",G58+1))</f>
        <v/>
      </c>
      <c r="I58" s="55" t="str">
        <f>IF(H58="","",IF(H58=M47,"",H58+1))</f>
        <v/>
      </c>
      <c r="J58" s="55" t="str">
        <f>IF(I58="","",IF(I58=M47,"",I58+1))</f>
        <v/>
      </c>
      <c r="M58" s="198" t="s">
        <v>63</v>
      </c>
      <c r="N58" s="67">
        <f>N50+1</f>
        <v>12</v>
      </c>
      <c r="O58" s="59" t="s">
        <v>31</v>
      </c>
      <c r="P58" s="65"/>
      <c r="Q58" s="65"/>
      <c r="R58" s="56"/>
      <c r="S58" s="65"/>
      <c r="T58" s="65"/>
      <c r="U58" s="65"/>
      <c r="V58" s="179"/>
      <c r="W58" s="109"/>
      <c r="X58" s="109"/>
      <c r="Y58" s="220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</row>
    <row r="59" spans="2:52" s="54" customFormat="1" ht="9" hidden="1" customHeight="1">
      <c r="D59" s="58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58" t="str">
        <f t="shared" si="8"/>
        <v/>
      </c>
      <c r="F59" s="58" t="str">
        <f t="shared" si="8"/>
        <v/>
      </c>
      <c r="G59" s="58" t="str">
        <f t="shared" si="8"/>
        <v/>
      </c>
      <c r="H59" s="58" t="str">
        <f t="shared" si="8"/>
        <v/>
      </c>
      <c r="I59" s="58" t="str">
        <f t="shared" si="8"/>
        <v/>
      </c>
      <c r="J59" s="58" t="str">
        <f t="shared" si="8"/>
        <v/>
      </c>
      <c r="M59" s="203" t="s">
        <v>63</v>
      </c>
      <c r="N59" s="65">
        <f>P52-1</f>
        <v>24</v>
      </c>
      <c r="O59" s="64" t="s">
        <v>31</v>
      </c>
      <c r="P59" s="65"/>
      <c r="Q59" s="65"/>
      <c r="R59" s="56"/>
      <c r="S59" s="65"/>
      <c r="T59" s="65"/>
      <c r="U59" s="65"/>
      <c r="V59" s="179"/>
      <c r="W59" s="109"/>
      <c r="X59" s="109"/>
      <c r="Y59" s="220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</row>
    <row r="60" spans="2:52" s="54" customFormat="1" ht="3.95" customHeight="1">
      <c r="D60" s="48"/>
      <c r="E60" s="48"/>
      <c r="F60" s="127"/>
      <c r="G60" s="114"/>
      <c r="H60" s="128"/>
      <c r="I60" s="48"/>
      <c r="J60" s="48"/>
      <c r="M60" s="200"/>
      <c r="N60" s="45"/>
      <c r="O60" s="64"/>
      <c r="P60" s="65"/>
      <c r="Q60" s="65"/>
      <c r="R60" s="56"/>
      <c r="S60" s="65"/>
      <c r="T60" s="65"/>
      <c r="U60" s="65"/>
      <c r="V60" s="179"/>
      <c r="W60" s="109"/>
      <c r="X60" s="109"/>
      <c r="Y60" s="220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</row>
    <row r="61" spans="2:52" s="54" customFormat="1" ht="23.1" customHeight="1">
      <c r="B61" s="207"/>
      <c r="D61" s="48"/>
      <c r="E61" s="48"/>
      <c r="F61" s="127"/>
      <c r="G61" s="114"/>
      <c r="H61" s="128"/>
      <c r="I61" s="48"/>
      <c r="J61" s="48"/>
      <c r="L61" s="207"/>
      <c r="M61" s="200"/>
      <c r="N61" s="45"/>
      <c r="O61" s="64"/>
      <c r="P61" s="65"/>
      <c r="Q61" s="65"/>
      <c r="R61" s="56"/>
      <c r="S61" s="65"/>
      <c r="T61" s="65"/>
      <c r="U61" s="65"/>
      <c r="V61" s="179"/>
      <c r="W61" s="109"/>
      <c r="X61" s="109"/>
      <c r="Y61" s="220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</row>
    <row r="62" spans="2:52" ht="9.9499999999999993" customHeight="1">
      <c r="B62" s="206"/>
      <c r="L62" s="206"/>
    </row>
    <row r="63" spans="2:52" ht="28.35" customHeight="1">
      <c r="C63" s="230" t="e" vm="23">
        <f>表紙!G5</f>
        <v>#VALUE!</v>
      </c>
      <c r="D63" s="230"/>
      <c r="E63" s="230"/>
      <c r="F63" s="230"/>
      <c r="G63" s="230"/>
      <c r="H63" s="230"/>
      <c r="I63" s="230"/>
      <c r="J63" s="230"/>
      <c r="K63" s="230"/>
      <c r="O63" s="47"/>
      <c r="R63" s="178"/>
    </row>
    <row r="64" spans="2:52" ht="28.35" customHeight="1">
      <c r="C64" s="230"/>
      <c r="D64" s="230"/>
      <c r="E64" s="230"/>
      <c r="F64" s="230"/>
      <c r="G64" s="230"/>
      <c r="H64" s="230"/>
      <c r="I64" s="230"/>
      <c r="J64" s="230"/>
      <c r="K64" s="230"/>
      <c r="M64" s="201"/>
      <c r="O64" s="47"/>
      <c r="R64" s="178"/>
    </row>
    <row r="65" spans="3:52" ht="28.35" customHeight="1">
      <c r="C65" s="230"/>
      <c r="D65" s="230"/>
      <c r="E65" s="230"/>
      <c r="F65" s="230"/>
      <c r="G65" s="230"/>
      <c r="H65" s="230"/>
      <c r="I65" s="230"/>
      <c r="J65" s="230"/>
      <c r="K65" s="230"/>
      <c r="M65" s="201"/>
      <c r="O65" s="47"/>
      <c r="R65" s="178"/>
    </row>
    <row r="66" spans="3:52" ht="28.35" customHeight="1">
      <c r="C66" s="230"/>
      <c r="D66" s="230"/>
      <c r="E66" s="230"/>
      <c r="F66" s="230"/>
      <c r="G66" s="230"/>
      <c r="H66" s="230"/>
      <c r="I66" s="230"/>
      <c r="J66" s="230"/>
      <c r="K66" s="230"/>
      <c r="O66" s="47"/>
      <c r="R66" s="178"/>
    </row>
    <row r="67" spans="3:52" ht="28.35" customHeight="1">
      <c r="C67" s="230"/>
      <c r="D67" s="230"/>
      <c r="E67" s="230"/>
      <c r="F67" s="230"/>
      <c r="G67" s="230"/>
      <c r="H67" s="230"/>
      <c r="I67" s="230"/>
      <c r="J67" s="230"/>
      <c r="K67" s="230"/>
      <c r="M67" s="201"/>
      <c r="O67" s="47"/>
      <c r="R67" s="178"/>
    </row>
    <row r="68" spans="3:52" ht="28.35" customHeight="1">
      <c r="C68" s="230"/>
      <c r="D68" s="230"/>
      <c r="E68" s="230"/>
      <c r="F68" s="230"/>
      <c r="G68" s="230"/>
      <c r="H68" s="230"/>
      <c r="I68" s="230"/>
      <c r="J68" s="230"/>
      <c r="K68" s="230"/>
      <c r="O68" s="47"/>
      <c r="R68" s="178"/>
    </row>
    <row r="69" spans="3:52" ht="28.35" customHeight="1">
      <c r="C69" s="230"/>
      <c r="D69" s="230"/>
      <c r="E69" s="230"/>
      <c r="F69" s="230"/>
      <c r="G69" s="230"/>
      <c r="H69" s="230"/>
      <c r="I69" s="230"/>
      <c r="J69" s="230"/>
      <c r="K69" s="230"/>
      <c r="M69" s="201"/>
      <c r="O69" s="47"/>
      <c r="P69" s="181"/>
      <c r="Q69" s="181"/>
      <c r="R69" s="181"/>
      <c r="S69" s="181"/>
    </row>
    <row r="70" spans="3:52" ht="28.35" customHeight="1">
      <c r="C70" s="230"/>
      <c r="D70" s="230"/>
      <c r="E70" s="230"/>
      <c r="F70" s="230"/>
      <c r="G70" s="230"/>
      <c r="H70" s="230"/>
      <c r="I70" s="230"/>
      <c r="J70" s="230"/>
      <c r="K70" s="230"/>
      <c r="M70" s="222" t="str">
        <f>表紙!C1</f>
        <v>シンプル派向け</v>
      </c>
      <c r="N70" s="112">
        <v>3</v>
      </c>
      <c r="O70" s="112" cm="1">
        <f t="array" ref="O70">_xlfn.IFS(M15&lt;2026," ",M15=2026,7,M15=2027,8,M15=2028,9,M15=2029,10,M15=2030,11,M15=2031,12,M15=2032,1,M15=2033,2,M15=2034,3,M15=2035,4,M15=2036,5,M15=2037,6,M15&gt;2037," ")</f>
        <v>7</v>
      </c>
      <c r="P70" s="181"/>
      <c r="Q70" s="181"/>
      <c r="R70" s="181"/>
      <c r="S70" s="181"/>
    </row>
    <row r="71" spans="3:52" ht="28.35" customHeight="1">
      <c r="C71" s="230"/>
      <c r="D71" s="230"/>
      <c r="E71" s="230"/>
      <c r="F71" s="230"/>
      <c r="G71" s="230"/>
      <c r="H71" s="230"/>
      <c r="I71" s="230"/>
      <c r="J71" s="230"/>
      <c r="K71" s="230"/>
      <c r="M71" s="112" t="str">
        <f>M$15&amp;"年"</f>
        <v>2026年</v>
      </c>
      <c r="N71" s="112" t="str">
        <f>(G75-1)&amp;"月"</f>
        <v>2月</v>
      </c>
      <c r="O71" s="47"/>
      <c r="P71" s="181"/>
      <c r="Q71" s="181"/>
      <c r="R71" s="181"/>
      <c r="S71" s="181"/>
    </row>
    <row r="72" spans="3:52" ht="28.35" customHeight="1">
      <c r="C72" s="230"/>
      <c r="D72" s="230"/>
      <c r="E72" s="230"/>
      <c r="F72" s="230"/>
      <c r="G72" s="230"/>
      <c r="H72" s="230"/>
      <c r="I72" s="230"/>
      <c r="J72" s="230"/>
      <c r="K72" s="230"/>
      <c r="M72" s="112" t="str">
        <f>M$15&amp;"年"</f>
        <v>2026年</v>
      </c>
      <c r="N72" s="112" t="str">
        <f>(G75+1)&amp;"月"</f>
        <v>4月</v>
      </c>
      <c r="O72" s="47"/>
      <c r="P72" s="181"/>
      <c r="Q72" s="181"/>
      <c r="R72" s="181"/>
      <c r="S72" s="181"/>
    </row>
    <row r="73" spans="3:52" ht="3.95" customHeight="1">
      <c r="C73" s="230"/>
      <c r="D73" s="230"/>
      <c r="E73" s="230"/>
      <c r="F73" s="230"/>
      <c r="G73" s="230"/>
      <c r="H73" s="230"/>
      <c r="I73" s="230"/>
      <c r="J73" s="230"/>
      <c r="K73" s="230"/>
      <c r="O73" s="47"/>
      <c r="R73" s="178"/>
    </row>
    <row r="74" spans="3:52" ht="6.95" customHeight="1">
      <c r="C74" s="113"/>
      <c r="O74" s="47"/>
      <c r="R74" s="178"/>
    </row>
    <row r="75" spans="3:52" ht="29.1" customHeight="1">
      <c r="D75" s="226" t="e" cm="1" vm="19">
        <f t="array" aca="1" ref="D75" ca="1">IF(AND(M$15&gt;=2025,M$15&lt;2036),INDIRECT("_"&amp;M71) INDIRECT("_"&amp;N71),"")</f>
        <v>#VALUE!</v>
      </c>
      <c r="E75" s="226"/>
      <c r="F75" s="177">
        <f>$M$15</f>
        <v>2026</v>
      </c>
      <c r="G75" s="229">
        <v>3</v>
      </c>
      <c r="H75" s="227" t="str" cm="1">
        <f t="array" aca="1" ref="H75" ca="1">IF(M10="干支好き向け",INDIRECT(M10) INDIRECT("_"&amp;O10),INDIRECT(M10) INDIRECT("_"&amp;N70))</f>
        <v>Mar</v>
      </c>
      <c r="I75" s="228" t="e" cm="1" vm="24">
        <f t="array" aca="1" ref="I75" ca="1">IF(AND(M$15&gt;=2025,M$15&lt;2036),INDIRECT("_"&amp;M72) INDIRECT("_"&amp;N72),"")</f>
        <v>#VALUE!</v>
      </c>
      <c r="J75" s="228"/>
      <c r="M75" s="202"/>
      <c r="N75" s="49"/>
    </row>
    <row r="76" spans="3:52" ht="23.1" customHeight="1">
      <c r="D76" s="226"/>
      <c r="E76" s="226"/>
      <c r="F76" s="176" t="str">
        <f>"("&amp;TEXT($M$15&amp;"/1"&amp;"/1","ggge")&amp;")"</f>
        <v>(令和8)</v>
      </c>
      <c r="G76" s="229"/>
      <c r="H76" s="227"/>
      <c r="I76" s="228"/>
      <c r="J76" s="228"/>
      <c r="M76" s="194"/>
      <c r="N76" s="50"/>
    </row>
    <row r="77" spans="3:52" s="51" customFormat="1" ht="18" customHeight="1">
      <c r="D77" s="115" t="s">
        <v>0</v>
      </c>
      <c r="E77" s="51" t="s">
        <v>1</v>
      </c>
      <c r="F77" s="51" t="s">
        <v>2</v>
      </c>
      <c r="G77" s="51" t="s">
        <v>3</v>
      </c>
      <c r="H77" s="51" t="s">
        <v>4</v>
      </c>
      <c r="I77" s="51" t="s">
        <v>5</v>
      </c>
      <c r="J77" s="116" t="s">
        <v>6</v>
      </c>
      <c r="M77" s="195">
        <v>31</v>
      </c>
      <c r="N77" s="52" t="str">
        <f ca="1">"⇦ 　"&amp;OFFSET(G77,-2,0)&amp;"月の日数"</f>
        <v>⇦ 　3月の日数</v>
      </c>
      <c r="O77" s="182"/>
      <c r="P77" s="182"/>
      <c r="Q77" s="182"/>
      <c r="R77" s="53"/>
      <c r="S77" s="182"/>
      <c r="T77" s="182"/>
      <c r="U77" s="182"/>
      <c r="V77" s="179"/>
      <c r="W77" s="109"/>
      <c r="X77" s="109"/>
      <c r="Y77" s="220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</row>
    <row r="78" spans="3:52" s="54" customFormat="1" ht="29.85" customHeight="1">
      <c r="D78" s="117">
        <f t="shared" ref="D78:I78" si="9">IF(E78="","",IF(E78&lt;=1,"",E78-1))</f>
        <v>1</v>
      </c>
      <c r="E78" s="118">
        <f t="shared" si="9"/>
        <v>2</v>
      </c>
      <c r="F78" s="118">
        <f t="shared" si="9"/>
        <v>3</v>
      </c>
      <c r="G78" s="118">
        <f t="shared" si="9"/>
        <v>4</v>
      </c>
      <c r="H78" s="118">
        <f t="shared" si="9"/>
        <v>5</v>
      </c>
      <c r="I78" s="118">
        <f t="shared" si="9"/>
        <v>6</v>
      </c>
      <c r="J78" s="134">
        <f>M78-1</f>
        <v>7</v>
      </c>
      <c r="K78" s="120"/>
      <c r="L78" s="120"/>
      <c r="M78" s="196">
        <f>IF(J56="",COUNTIF(D56:J56,"")+1,COUNTIF(D58:J58,"")+1)</f>
        <v>8</v>
      </c>
      <c r="N78" s="55"/>
      <c r="O78" s="183">
        <f>INT(20.8431+0.242194*(M15-1980))-INT((M15-1980)/4)</f>
        <v>20</v>
      </c>
      <c r="P78" s="59" t="str">
        <f>"⇦"&amp;M15&amp;"年の春分の日"</f>
        <v>⇦2026年の春分の日</v>
      </c>
      <c r="Q78" s="65"/>
      <c r="R78" s="56"/>
      <c r="S78" s="65"/>
      <c r="T78" s="65"/>
      <c r="U78" s="65"/>
      <c r="V78" s="179"/>
      <c r="W78" s="109"/>
      <c r="X78" s="109"/>
      <c r="Y78" s="220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</row>
    <row r="79" spans="3:52" s="57" customFormat="1" ht="9" customHeight="1">
      <c r="D79" s="135" t="str">
        <f t="shared" ref="D79:J79" si="10">IF( D78=$N$80,$O$80,"")&amp;IF( D78=$N$83,$O$83,"")&amp;IF( D78=$N$84,$O$84,"")</f>
        <v/>
      </c>
      <c r="E79" s="136" t="str">
        <f t="shared" si="10"/>
        <v/>
      </c>
      <c r="F79" s="136" t="str">
        <f t="shared" si="10"/>
        <v>ひな祭り</v>
      </c>
      <c r="G79" s="136" t="str">
        <f t="shared" si="10"/>
        <v/>
      </c>
      <c r="H79" s="136" t="str">
        <f t="shared" si="10"/>
        <v/>
      </c>
      <c r="I79" s="136" t="str">
        <f t="shared" si="10"/>
        <v/>
      </c>
      <c r="J79" s="136" t="str">
        <f t="shared" si="10"/>
        <v/>
      </c>
      <c r="M79" s="197"/>
      <c r="N79" s="58"/>
      <c r="O79" s="184"/>
      <c r="P79" s="185"/>
      <c r="Q79" s="185"/>
      <c r="R79" s="59"/>
      <c r="S79" s="185"/>
      <c r="T79" s="185"/>
      <c r="U79" s="185"/>
      <c r="V79" s="179"/>
      <c r="W79" s="109"/>
      <c r="X79" s="109"/>
      <c r="Y79" s="220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</row>
    <row r="80" spans="3:52" s="54" customFormat="1" ht="29.85" customHeight="1">
      <c r="D80" s="122">
        <f>IF(J78="","",IF(J78=$M$77,"",J78+1))</f>
        <v>8</v>
      </c>
      <c r="E80" s="123">
        <f t="shared" ref="E80:J80" si="11">IF(D80="","",IF(D80=$M$77,"",D80+1))</f>
        <v>9</v>
      </c>
      <c r="F80" s="123">
        <f t="shared" si="11"/>
        <v>10</v>
      </c>
      <c r="G80" s="123">
        <f t="shared" si="11"/>
        <v>11</v>
      </c>
      <c r="H80" s="123">
        <f t="shared" si="11"/>
        <v>12</v>
      </c>
      <c r="I80" s="123">
        <f t="shared" si="11"/>
        <v>13</v>
      </c>
      <c r="J80" s="137">
        <f t="shared" si="11"/>
        <v>14</v>
      </c>
      <c r="M80" s="198" t="s">
        <v>63</v>
      </c>
      <c r="N80" s="67">
        <f>INT(20.8431+0.242194*(M15-1980))-INT((M15-1980)/4)</f>
        <v>20</v>
      </c>
      <c r="O80" s="59" t="s">
        <v>67</v>
      </c>
      <c r="P80" s="65"/>
      <c r="Q80" s="65"/>
      <c r="R80" s="61" t="s">
        <v>121</v>
      </c>
      <c r="S80" s="65"/>
      <c r="T80" s="65"/>
      <c r="U80" s="65"/>
      <c r="V80" s="179"/>
      <c r="W80" s="109"/>
      <c r="X80" s="109"/>
      <c r="Y80" s="220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</row>
    <row r="81" spans="2:52" s="54" customFormat="1" ht="9" customHeight="1">
      <c r="D81" s="121" t="str">
        <f t="shared" ref="D81:J81" si="12">IF( D80=$N$80,$O$80,"")&amp;IF( D80=$N$83,$O$83,"")&amp;IF( D80=$N$84,$O$84,"")</f>
        <v/>
      </c>
      <c r="E81" s="136" t="str">
        <f t="shared" si="12"/>
        <v/>
      </c>
      <c r="F81" s="136" t="str">
        <f t="shared" si="12"/>
        <v/>
      </c>
      <c r="G81" s="136" t="str">
        <f t="shared" si="12"/>
        <v/>
      </c>
      <c r="H81" s="136" t="str">
        <f t="shared" si="12"/>
        <v/>
      </c>
      <c r="I81" s="136" t="str">
        <f t="shared" si="12"/>
        <v/>
      </c>
      <c r="J81" s="136" t="str">
        <f t="shared" si="12"/>
        <v>ホワイトデー</v>
      </c>
      <c r="M81" s="198" t="s">
        <v>63</v>
      </c>
      <c r="N81" s="67"/>
      <c r="O81" s="59"/>
      <c r="P81" s="59"/>
      <c r="Q81" s="65"/>
      <c r="R81" s="56"/>
      <c r="S81" s="65"/>
      <c r="T81" s="65"/>
      <c r="U81" s="65"/>
      <c r="V81" s="179"/>
      <c r="W81" s="109"/>
      <c r="X81" s="109"/>
      <c r="Y81" s="220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</row>
    <row r="82" spans="2:52" s="54" customFormat="1" ht="29.85" customHeight="1">
      <c r="D82" s="122">
        <f>IF(J80="","",IF(J80=$M$77,"",J80+1))</f>
        <v>15</v>
      </c>
      <c r="E82" s="123">
        <f t="shared" ref="E82:J82" si="13">IF(D82="","",IF(D82=$M$77,"",D82+1))</f>
        <v>16</v>
      </c>
      <c r="F82" s="123">
        <f t="shared" si="13"/>
        <v>17</v>
      </c>
      <c r="G82" s="123">
        <f t="shared" si="13"/>
        <v>18</v>
      </c>
      <c r="H82" s="123">
        <f t="shared" si="13"/>
        <v>19</v>
      </c>
      <c r="I82" s="123">
        <f t="shared" si="13"/>
        <v>20</v>
      </c>
      <c r="J82" s="137">
        <f t="shared" si="13"/>
        <v>21</v>
      </c>
      <c r="M82" s="198" t="s">
        <v>63</v>
      </c>
      <c r="N82" s="45"/>
      <c r="O82" s="65"/>
      <c r="P82" s="59"/>
      <c r="Q82" s="65"/>
      <c r="R82" s="56"/>
      <c r="S82" s="65"/>
      <c r="T82" s="65"/>
      <c r="U82" s="65"/>
      <c r="V82" s="179"/>
      <c r="W82" s="109"/>
      <c r="X82" s="109"/>
      <c r="Y82" s="220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</row>
    <row r="83" spans="2:52" s="54" customFormat="1" ht="9" customHeight="1">
      <c r="D83" s="136" t="str">
        <f>IF( D82=$N$80,$O$80,"")&amp;IF( D82=$N$83,$O$83,"")&amp;IF( D82=$N$84,$O$84,"")</f>
        <v/>
      </c>
      <c r="E83" s="136" t="str">
        <f>IF( E82=$N$80,$O$80,"")&amp;IF( E82=$N$83,$O$83,"")&amp;IF( E82=$N$84,$O$84,"")&amp;IF( D82=$N$80,$O$88,"")</f>
        <v/>
      </c>
      <c r="F83" s="136" t="str">
        <f>IF( F82=$N$80,$O$80,"")&amp;IF( F82=$N$83,$O$83,"")&amp;IF( F82=$N$84,$O$84,"")</f>
        <v/>
      </c>
      <c r="G83" s="136" t="str">
        <f>IF( G82=$N$80,$O$80,"")&amp;IF( G82=$N$83,$O$83,"")&amp;IF( G82=$N$84,$O$84,"")</f>
        <v/>
      </c>
      <c r="H83" s="136" t="str">
        <f>IF( H82=$N$80,$O$80,"")&amp;IF( H82=$N$83,$O$83,"")&amp;IF( H82=$N$84,$O$84,"")</f>
        <v/>
      </c>
      <c r="I83" s="136" t="str">
        <f>IF( I82=$N$80,$O$80,"")&amp;IF( I82=$N$83,$O$83,"")&amp;IF( I82=$N$84,$O$84,"")</f>
        <v>春分の日</v>
      </c>
      <c r="J83" s="136" t="str">
        <f>IF( J82=$N$80,$O$80,"")&amp;IF( J82=$N$83,$O$83,"")&amp;IF( J82=$N$84,$O$84,"")</f>
        <v/>
      </c>
      <c r="M83" s="198" t="s">
        <v>64</v>
      </c>
      <c r="N83" s="67">
        <v>3</v>
      </c>
      <c r="O83" s="59" t="s">
        <v>68</v>
      </c>
      <c r="P83" s="62"/>
      <c r="Q83" s="65"/>
      <c r="R83" s="56"/>
      <c r="S83" s="65"/>
      <c r="T83" s="65"/>
      <c r="U83" s="65"/>
      <c r="V83" s="179"/>
      <c r="W83" s="109"/>
      <c r="X83" s="109"/>
      <c r="Y83" s="220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</row>
    <row r="84" spans="2:52" s="54" customFormat="1" ht="29.85" customHeight="1">
      <c r="D84" s="122">
        <f>IF(J82="","",IF(J82=$M$77,"",J82+1))</f>
        <v>22</v>
      </c>
      <c r="E84" s="123">
        <f t="shared" ref="E84:J84" si="14">IF(D84="","",IF(D84=$M$77,"",D84+1))</f>
        <v>23</v>
      </c>
      <c r="F84" s="123">
        <f t="shared" si="14"/>
        <v>24</v>
      </c>
      <c r="G84" s="123">
        <f t="shared" si="14"/>
        <v>25</v>
      </c>
      <c r="H84" s="123">
        <f t="shared" si="14"/>
        <v>26</v>
      </c>
      <c r="I84" s="123">
        <f t="shared" si="14"/>
        <v>27</v>
      </c>
      <c r="J84" s="137">
        <f t="shared" si="14"/>
        <v>28</v>
      </c>
      <c r="M84" s="198" t="s">
        <v>64</v>
      </c>
      <c r="N84" s="67">
        <v>14</v>
      </c>
      <c r="O84" s="59" t="s">
        <v>69</v>
      </c>
      <c r="P84" s="65"/>
      <c r="Q84" s="65"/>
      <c r="R84" s="56"/>
      <c r="S84" s="65"/>
      <c r="T84" s="65"/>
      <c r="U84" s="65"/>
      <c r="V84" s="179"/>
      <c r="W84" s="109"/>
      <c r="X84" s="109"/>
      <c r="Y84" s="220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</row>
    <row r="85" spans="2:52" s="54" customFormat="1" ht="9" customHeight="1">
      <c r="D85" s="135" t="str">
        <f>IF( D84=$N$80,$O$80,"")&amp;IF( D84=$N$83,$O$83,"")&amp;IF( D84=$N$84,$O$84,"")</f>
        <v/>
      </c>
      <c r="E85" s="136" t="str">
        <f>IF( E84=$N$80,$O$80,"")&amp;IF( E84=$N$83,$O$83,"")&amp;IF( E84=$N$84,$O$84,"")&amp;IF( D84=$N$80,$O$88,"")</f>
        <v/>
      </c>
      <c r="F85" s="136" t="str">
        <f>IF( F84=$N$80,$O$80,"")&amp;IF( F84=$N$83,$O$83,"")&amp;IF( F84=$N$84,$O$84,"")</f>
        <v/>
      </c>
      <c r="G85" s="136" t="str">
        <f>IF( G84=$N$80,$O$80,"")&amp;IF( G84=$N$83,$O$83,"")&amp;IF( G84=$N$84,$O$84,"")</f>
        <v/>
      </c>
      <c r="H85" s="136" t="str">
        <f>IF( H84=$N$80,$O$80,"")&amp;IF( H84=$N$83,$O$83,"")&amp;IF( H84=$N$84,$O$84,"")</f>
        <v/>
      </c>
      <c r="I85" s="136" t="str">
        <f>IF( I84=$N$80,$O$80,"")&amp;IF( I84=$N$83,$O$83,"")&amp;IF( I84=$N$84,$O$84,"")</f>
        <v/>
      </c>
      <c r="J85" s="136" t="str">
        <f>IF( J84=$N$80,$O$80,"")&amp;IF( J84=$N$83,$O$83,"")&amp;IF( J84=$N$84,$O$84,"")</f>
        <v/>
      </c>
      <c r="M85" s="198" t="s">
        <v>64</v>
      </c>
      <c r="N85" s="63"/>
      <c r="O85" s="65"/>
      <c r="P85" s="65"/>
      <c r="Q85" s="65"/>
      <c r="R85" s="56"/>
      <c r="S85" s="65"/>
      <c r="T85" s="65"/>
      <c r="U85" s="65"/>
      <c r="V85" s="179"/>
      <c r="W85" s="109"/>
      <c r="X85" s="109"/>
      <c r="Y85" s="220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</row>
    <row r="86" spans="2:52" s="54" customFormat="1" ht="29.85" customHeight="1">
      <c r="D86" s="122">
        <f>IF(J84="","",IF(J84=$M$77,"",J84+1))</f>
        <v>29</v>
      </c>
      <c r="E86" s="123">
        <f t="shared" ref="E86:J86" si="15">IF(D86="","",IF(D86=$M$77,"",D86+1))</f>
        <v>30</v>
      </c>
      <c r="F86" s="123">
        <f t="shared" si="15"/>
        <v>31</v>
      </c>
      <c r="G86" s="123" t="str">
        <f t="shared" si="15"/>
        <v/>
      </c>
      <c r="H86" s="123" t="str">
        <f t="shared" si="15"/>
        <v/>
      </c>
      <c r="I86" s="123" t="str">
        <f t="shared" si="15"/>
        <v/>
      </c>
      <c r="J86" s="137" t="str">
        <f t="shared" si="15"/>
        <v/>
      </c>
      <c r="M86" s="198" t="s">
        <v>64</v>
      </c>
      <c r="N86" s="63"/>
      <c r="O86" s="65"/>
      <c r="P86" s="65"/>
      <c r="Q86" s="65"/>
      <c r="R86" s="56"/>
      <c r="S86" s="65"/>
      <c r="T86" s="65"/>
      <c r="U86" s="65"/>
      <c r="V86" s="179"/>
      <c r="W86" s="109"/>
      <c r="X86" s="109"/>
      <c r="Y86" s="220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</row>
    <row r="87" spans="2:52" s="54" customFormat="1" ht="9" customHeight="1">
      <c r="D87" s="138" t="str">
        <f>IF( D86=$N$80,$O$80,"")&amp;IF( D86=$N$83,$O$83,"")&amp;IF( D86=$N$84,$O$84,"")</f>
        <v/>
      </c>
      <c r="E87" s="139" t="str">
        <f>IF( E86=$N$80,$O$80,"")&amp;IF( E86=$N$83,$O$83,"")&amp;IF( E86=$N$84,$O$84,"")&amp;IF( D86=$N$80,$O$88,"")</f>
        <v/>
      </c>
      <c r="F87" s="139" t="str">
        <f>IF( F86=$N$80,$O$80,"")&amp;IF( F86=$N$83,$O$83,"")&amp;IF( F86=$N$84,$O$84,"")</f>
        <v/>
      </c>
      <c r="G87" s="139" t="str">
        <f>IF( G86=$N$80,$O$80,"")&amp;IF( G86=$N$83,$O$83,"")&amp;IF( G86=$N$84,$O$84,"")</f>
        <v/>
      </c>
      <c r="H87" s="139" t="str">
        <f>IF( H86=$N$80,$O$80,"")&amp;IF( H86=$N$83,$O$83,"")&amp;IF( H86=$N$84,$O$84,"")</f>
        <v/>
      </c>
      <c r="I87" s="139" t="str">
        <f>IF( I86=$N$80,$O$80,"")&amp;IF( I86=$N$83,$O$83,"")&amp;IF( I86=$N$84,$O$84,"")</f>
        <v/>
      </c>
      <c r="J87" s="139" t="str">
        <f>IF( J86=$N$80,$O$80,"")&amp;IF( J86=$N$83,$O$83,"")&amp;IF( J86=$N$84,$O$84,"")</f>
        <v/>
      </c>
      <c r="M87" s="204"/>
      <c r="N87" s="45"/>
      <c r="O87" s="65"/>
      <c r="P87" s="65"/>
      <c r="Q87" s="65"/>
      <c r="R87" s="56"/>
      <c r="S87" s="65"/>
      <c r="T87" s="65"/>
      <c r="U87" s="65"/>
      <c r="V87" s="179"/>
      <c r="W87" s="109"/>
      <c r="X87" s="109"/>
      <c r="Y87" s="220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</row>
    <row r="88" spans="2:52" s="54" customFormat="1" ht="0.95" customHeight="1">
      <c r="D88" s="133" t="str">
        <f>IF(J86="","",IF(J86=$M$77,"",J86+1))</f>
        <v/>
      </c>
      <c r="E88" s="55" t="str">
        <f t="shared" ref="E88:J88" si="16">IF(D88="","",IF(D88=$M$77,"",D88+1))</f>
        <v/>
      </c>
      <c r="F88" s="55" t="str">
        <f t="shared" si="16"/>
        <v/>
      </c>
      <c r="G88" s="55" t="str">
        <f t="shared" si="16"/>
        <v/>
      </c>
      <c r="H88" s="55" t="str">
        <f t="shared" si="16"/>
        <v/>
      </c>
      <c r="I88" s="55" t="str">
        <f t="shared" si="16"/>
        <v/>
      </c>
      <c r="J88" s="140" t="str">
        <f t="shared" si="16"/>
        <v/>
      </c>
      <c r="M88" s="198" t="s">
        <v>63</v>
      </c>
      <c r="N88" s="67">
        <f>N80+1</f>
        <v>21</v>
      </c>
      <c r="O88" s="59" t="s">
        <v>31</v>
      </c>
      <c r="P88" s="65"/>
      <c r="Q88" s="65"/>
      <c r="R88" s="56"/>
      <c r="S88" s="65"/>
      <c r="T88" s="65"/>
      <c r="U88" s="65"/>
      <c r="V88" s="179"/>
      <c r="W88" s="109"/>
      <c r="X88" s="109"/>
      <c r="Y88" s="220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</row>
    <row r="89" spans="2:52" s="54" customFormat="1" ht="9" hidden="1" customHeight="1">
      <c r="D89" s="141" t="str">
        <f>IF( D88=$N$80,$O$80,"")&amp;IF( D88=$N$83,$O$83,"")&amp;IF( D88=$N$84,$O$84,"")</f>
        <v/>
      </c>
      <c r="E89" s="142" t="str">
        <f>IF( E88=$N$80,$O$80,"")&amp;IF( E88=$N$83,$O$83,"")&amp;IF( E88=$N$84,$O$84,"")&amp;IF( D88=$N$80,$O$88,"")</f>
        <v/>
      </c>
      <c r="F89" s="142" t="str">
        <f>IF( F88=$N$80,$O$80,"")&amp;IF( F88=$N$83,$O$83,"")&amp;IF( F88=$N$84,$O$84,"")</f>
        <v/>
      </c>
      <c r="G89" s="142" t="str">
        <f>IF( G88=$N$80,$O$80,"")&amp;IF( G88=$N$83,$O$83,"")&amp;IF( G88=$N$84,$O$84,"")</f>
        <v/>
      </c>
      <c r="H89" s="142" t="str">
        <f>IF( H88=$N$80,$O$80,"")&amp;IF( H88=$N$83,$O$83,"")&amp;IF( H88=$N$84,$O$84,"")</f>
        <v/>
      </c>
      <c r="I89" s="142" t="str">
        <f>IF( I88=$N$80,$O$80,"")&amp;IF( I88=$N$83,$O$83,"")&amp;IF( I88=$N$84,$O$84,"")</f>
        <v/>
      </c>
      <c r="J89" s="142" t="str">
        <f>IF( J88=$N$80,$O$80,"")&amp;IF( J88=$N$83,$O$83,"")&amp;IF( J88=$N$84,$O$84,"")</f>
        <v/>
      </c>
      <c r="M89" s="200"/>
      <c r="N89" s="45"/>
      <c r="O89" s="65"/>
      <c r="P89" s="65"/>
      <c r="Q89" s="65"/>
      <c r="R89" s="56"/>
      <c r="S89" s="65"/>
      <c r="T89" s="65"/>
      <c r="U89" s="65"/>
      <c r="V89" s="179"/>
      <c r="W89" s="109"/>
      <c r="X89" s="109"/>
      <c r="Y89" s="220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</row>
    <row r="90" spans="2:52" s="54" customFormat="1" ht="3.95" customHeight="1">
      <c r="D90" s="133"/>
      <c r="E90" s="143"/>
      <c r="F90" s="143"/>
      <c r="G90" s="143"/>
      <c r="H90" s="143"/>
      <c r="I90" s="143"/>
      <c r="J90" s="144"/>
      <c r="M90" s="200"/>
      <c r="N90" s="45"/>
      <c r="O90" s="65"/>
      <c r="P90" s="65"/>
      <c r="Q90" s="65"/>
      <c r="R90" s="56"/>
      <c r="S90" s="65"/>
      <c r="T90" s="65"/>
      <c r="U90" s="65"/>
      <c r="V90" s="179"/>
      <c r="W90" s="109"/>
      <c r="X90" s="109"/>
      <c r="Y90" s="220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</row>
    <row r="91" spans="2:52" s="54" customFormat="1" ht="23.1" customHeight="1">
      <c r="B91" s="207"/>
      <c r="D91" s="48"/>
      <c r="E91" s="48"/>
      <c r="F91" s="127"/>
      <c r="G91" s="114"/>
      <c r="H91" s="128"/>
      <c r="I91" s="48"/>
      <c r="J91" s="48"/>
      <c r="L91" s="207"/>
      <c r="M91" s="200"/>
      <c r="N91" s="45"/>
      <c r="O91" s="64"/>
      <c r="P91" s="65"/>
      <c r="Q91" s="65"/>
      <c r="R91" s="56"/>
      <c r="S91" s="65"/>
      <c r="T91" s="65"/>
      <c r="U91" s="65"/>
      <c r="V91" s="179"/>
      <c r="W91" s="109"/>
      <c r="X91" s="109"/>
      <c r="Y91" s="220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</row>
    <row r="92" spans="2:52" ht="9.9499999999999993" customHeight="1">
      <c r="B92" s="206"/>
      <c r="L92" s="206"/>
    </row>
    <row r="93" spans="2:52" ht="28.35" customHeight="1">
      <c r="C93" s="230" t="e" vm="25">
        <f>表紙!C8</f>
        <v>#VALUE!</v>
      </c>
      <c r="D93" s="230"/>
      <c r="E93" s="230"/>
      <c r="F93" s="230"/>
      <c r="G93" s="230"/>
      <c r="H93" s="230"/>
      <c r="I93" s="230"/>
      <c r="J93" s="230"/>
      <c r="K93" s="230"/>
      <c r="O93" s="47"/>
      <c r="R93" s="178"/>
    </row>
    <row r="94" spans="2:52" ht="28.35" customHeight="1">
      <c r="C94" s="230"/>
      <c r="D94" s="230"/>
      <c r="E94" s="230"/>
      <c r="F94" s="230"/>
      <c r="G94" s="230"/>
      <c r="H94" s="230"/>
      <c r="I94" s="230"/>
      <c r="J94" s="230"/>
      <c r="K94" s="230"/>
      <c r="M94" s="201"/>
      <c r="O94" s="47"/>
      <c r="R94" s="178"/>
    </row>
    <row r="95" spans="2:52" ht="28.35" customHeight="1">
      <c r="C95" s="230"/>
      <c r="D95" s="230"/>
      <c r="E95" s="230"/>
      <c r="F95" s="230"/>
      <c r="G95" s="230"/>
      <c r="H95" s="230"/>
      <c r="I95" s="230"/>
      <c r="J95" s="230"/>
      <c r="K95" s="230"/>
      <c r="M95" s="201"/>
      <c r="O95" s="47"/>
      <c r="R95" s="178"/>
    </row>
    <row r="96" spans="2:52" ht="28.35" customHeight="1">
      <c r="C96" s="230"/>
      <c r="D96" s="230"/>
      <c r="E96" s="230"/>
      <c r="F96" s="230"/>
      <c r="G96" s="230"/>
      <c r="H96" s="230"/>
      <c r="I96" s="230"/>
      <c r="J96" s="230"/>
      <c r="K96" s="230"/>
      <c r="O96" s="47"/>
      <c r="R96" s="178"/>
    </row>
    <row r="97" spans="3:52" ht="28.35" customHeight="1">
      <c r="C97" s="230"/>
      <c r="D97" s="230"/>
      <c r="E97" s="230"/>
      <c r="F97" s="230"/>
      <c r="G97" s="230"/>
      <c r="H97" s="230"/>
      <c r="I97" s="230"/>
      <c r="J97" s="230"/>
      <c r="K97" s="230"/>
      <c r="M97" s="201"/>
      <c r="O97" s="47"/>
      <c r="R97" s="178"/>
    </row>
    <row r="98" spans="3:52" ht="28.35" customHeight="1">
      <c r="C98" s="230"/>
      <c r="D98" s="230"/>
      <c r="E98" s="230"/>
      <c r="F98" s="230"/>
      <c r="G98" s="230"/>
      <c r="H98" s="230"/>
      <c r="I98" s="230"/>
      <c r="J98" s="230"/>
      <c r="K98" s="230"/>
      <c r="O98" s="47"/>
      <c r="R98" s="178"/>
    </row>
    <row r="99" spans="3:52" ht="28.35" customHeight="1">
      <c r="C99" s="230"/>
      <c r="D99" s="230"/>
      <c r="E99" s="230"/>
      <c r="F99" s="230"/>
      <c r="G99" s="230"/>
      <c r="H99" s="230"/>
      <c r="I99" s="230"/>
      <c r="J99" s="230"/>
      <c r="K99" s="230"/>
      <c r="M99" s="201"/>
      <c r="O99" s="47"/>
      <c r="P99" s="181"/>
      <c r="Q99" s="181"/>
      <c r="R99" s="181"/>
      <c r="S99" s="181"/>
    </row>
    <row r="100" spans="3:52" ht="28.35" customHeight="1">
      <c r="C100" s="230"/>
      <c r="D100" s="230"/>
      <c r="E100" s="230"/>
      <c r="F100" s="230"/>
      <c r="G100" s="230"/>
      <c r="H100" s="230"/>
      <c r="I100" s="230"/>
      <c r="J100" s="230"/>
      <c r="K100" s="230"/>
      <c r="M100" s="222" t="str">
        <f>表紙!C1</f>
        <v>シンプル派向け</v>
      </c>
      <c r="N100" s="112">
        <v>4</v>
      </c>
      <c r="O100" s="112" cm="1">
        <f t="array" ref="O100">_xlfn.IFS(M15&lt;2026," ",M15=2026,7,M15=2027,8,M15=2028,9,M15=2029,10,M15=2030,11,M15=2031,12,M15=2032,1,M15=2033,2,M15=2034,3,M15=2035,4,M15=2036,5,M15=2037,6,M15&gt;2037," ")</f>
        <v>7</v>
      </c>
      <c r="P100" s="181"/>
      <c r="Q100" s="181"/>
      <c r="R100" s="181"/>
      <c r="S100" s="181"/>
    </row>
    <row r="101" spans="3:52" ht="28.35" customHeight="1">
      <c r="C101" s="230"/>
      <c r="D101" s="230"/>
      <c r="E101" s="230"/>
      <c r="F101" s="230"/>
      <c r="G101" s="230"/>
      <c r="H101" s="230"/>
      <c r="I101" s="230"/>
      <c r="J101" s="230"/>
      <c r="K101" s="230"/>
      <c r="M101" s="112" t="str">
        <f>M$15&amp;"年"</f>
        <v>2026年</v>
      </c>
      <c r="N101" s="112" t="str">
        <f>(G105-1)&amp;"月"</f>
        <v>3月</v>
      </c>
      <c r="O101" s="47"/>
      <c r="P101" s="181"/>
      <c r="Q101" s="181"/>
      <c r="R101" s="181"/>
      <c r="S101" s="181"/>
    </row>
    <row r="102" spans="3:52" ht="28.35" customHeight="1">
      <c r="C102" s="230"/>
      <c r="D102" s="230"/>
      <c r="E102" s="230"/>
      <c r="F102" s="230"/>
      <c r="G102" s="230"/>
      <c r="H102" s="230"/>
      <c r="I102" s="230"/>
      <c r="J102" s="230"/>
      <c r="K102" s="230"/>
      <c r="M102" s="112" t="str">
        <f>M$15&amp;"年"</f>
        <v>2026年</v>
      </c>
      <c r="N102" s="112" t="str">
        <f>(G105+1)&amp;"月"</f>
        <v>5月</v>
      </c>
      <c r="O102" s="47"/>
      <c r="P102" s="181"/>
      <c r="Q102" s="181"/>
      <c r="R102" s="181"/>
      <c r="S102" s="181"/>
    </row>
    <row r="103" spans="3:52" ht="3.95" customHeight="1">
      <c r="C103" s="230"/>
      <c r="D103" s="230"/>
      <c r="E103" s="230"/>
      <c r="F103" s="230"/>
      <c r="G103" s="230"/>
      <c r="H103" s="230"/>
      <c r="I103" s="230"/>
      <c r="J103" s="230"/>
      <c r="K103" s="230"/>
    </row>
    <row r="104" spans="3:52" ht="6.95" customHeight="1">
      <c r="C104" s="113"/>
    </row>
    <row r="105" spans="3:52" ht="29.1" customHeight="1">
      <c r="D105" s="226" t="e" cm="1" vm="22">
        <f t="array" aca="1" ref="D105" ca="1">IF(AND(M$15&gt;=2025,M$15&lt;2036),INDIRECT("_"&amp;M101) INDIRECT("_"&amp;N101),"")</f>
        <v>#VALUE!</v>
      </c>
      <c r="E105" s="226"/>
      <c r="F105" s="177">
        <f>$M$15</f>
        <v>2026</v>
      </c>
      <c r="G105" s="229">
        <v>4</v>
      </c>
      <c r="H105" s="227" t="str" cm="1">
        <f t="array" aca="1" ref="H105" ca="1">IF(M10="干支好き向け",INDIRECT(M10) INDIRECT("_"&amp;O10),INDIRECT(M10) INDIRECT("_"&amp;N100))</f>
        <v>Apr</v>
      </c>
      <c r="I105" s="228" t="e" cm="1" vm="26">
        <f t="array" aca="1" ref="I105" ca="1">IF(AND(M$15&gt;=2025,M$15&lt;2036),INDIRECT("_"&amp;M102) INDIRECT("_"&amp;N102),"")</f>
        <v>#VALUE!</v>
      </c>
      <c r="J105" s="228"/>
      <c r="M105" s="202"/>
      <c r="N105" s="49"/>
    </row>
    <row r="106" spans="3:52" ht="23.1" customHeight="1">
      <c r="D106" s="226"/>
      <c r="E106" s="226"/>
      <c r="F106" s="176" t="str">
        <f>"("&amp;TEXT($M$15&amp;"/1"&amp;"/1","ggge")&amp;")"</f>
        <v>(令和8)</v>
      </c>
      <c r="G106" s="229"/>
      <c r="H106" s="227"/>
      <c r="I106" s="228"/>
      <c r="J106" s="228"/>
      <c r="M106" s="194"/>
      <c r="N106" s="50"/>
    </row>
    <row r="107" spans="3:52" s="51" customFormat="1" ht="18" customHeight="1">
      <c r="D107" s="115" t="s">
        <v>0</v>
      </c>
      <c r="E107" s="51" t="s">
        <v>1</v>
      </c>
      <c r="F107" s="51" t="s">
        <v>2</v>
      </c>
      <c r="G107" s="51" t="s">
        <v>3</v>
      </c>
      <c r="H107" s="51" t="s">
        <v>4</v>
      </c>
      <c r="I107" s="51" t="s">
        <v>5</v>
      </c>
      <c r="J107" s="116" t="s">
        <v>6</v>
      </c>
      <c r="M107" s="195">
        <v>30</v>
      </c>
      <c r="N107" s="52" t="str">
        <f ca="1">"⇦ 　"&amp;OFFSET(G107,-2,0)&amp;"月の日数"</f>
        <v>⇦ 　4月の日数</v>
      </c>
      <c r="O107" s="182"/>
      <c r="P107" s="182"/>
      <c r="Q107" s="182"/>
      <c r="R107" s="53"/>
      <c r="S107" s="182"/>
      <c r="T107" s="182"/>
      <c r="U107" s="182"/>
      <c r="V107" s="179"/>
      <c r="W107" s="109"/>
      <c r="X107" s="109"/>
      <c r="Y107" s="220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</row>
    <row r="108" spans="3:52" s="54" customFormat="1" ht="29.85" customHeight="1">
      <c r="D108" s="117" t="str">
        <f t="shared" ref="D108:I108" si="17">IF(E108="","",IF(E108&lt;=1,"",E108-1))</f>
        <v/>
      </c>
      <c r="E108" s="118" t="str">
        <f t="shared" si="17"/>
        <v/>
      </c>
      <c r="F108" s="118" t="str">
        <f t="shared" si="17"/>
        <v/>
      </c>
      <c r="G108" s="118">
        <f t="shared" si="17"/>
        <v>1</v>
      </c>
      <c r="H108" s="118">
        <f t="shared" si="17"/>
        <v>2</v>
      </c>
      <c r="I108" s="118">
        <f t="shared" si="17"/>
        <v>3</v>
      </c>
      <c r="J108" s="119">
        <f>M108-1</f>
        <v>4</v>
      </c>
      <c r="K108" s="120"/>
      <c r="L108" s="120"/>
      <c r="M108" s="196">
        <f>IF(J86="",COUNTIF(D86:J86,"")+1,COUNTIF(D88:J88,"")+1)</f>
        <v>5</v>
      </c>
      <c r="N108" s="55"/>
      <c r="O108" s="183"/>
      <c r="P108" s="59"/>
      <c r="Q108" s="65"/>
      <c r="R108" s="56"/>
      <c r="S108" s="65"/>
      <c r="T108" s="65"/>
      <c r="U108" s="65"/>
      <c r="V108" s="179"/>
      <c r="W108" s="109"/>
      <c r="X108" s="109"/>
      <c r="Y108" s="220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</row>
    <row r="109" spans="3:52" s="57" customFormat="1" ht="9" customHeight="1">
      <c r="D109" s="136" t="str">
        <f>IF( D108=$N$110,$O$110,"")&amp;IF( D108=$N$113,$O$113,"")</f>
        <v/>
      </c>
      <c r="E109" s="136" t="str">
        <f>IF( E108=$N$110,$O$110,"")&amp;IF( E108=$N$113,$O$113,"")&amp;IF( E108=$N$118,$O$118,"")</f>
        <v/>
      </c>
      <c r="F109" s="136" t="str">
        <f>IF( F108=$N$110,$O$110,"")&amp;IF( F108=$N$113,$O$113,"")</f>
        <v/>
      </c>
      <c r="G109" s="145" t="str">
        <f>IF( G108=$N$110,$O$110,"")&amp;IF( G108=$N$113,$O$113,"")</f>
        <v>エイプリルフール</v>
      </c>
      <c r="H109" s="136" t="str">
        <f>IF( H108=$N$110,$O$110,"")&amp;IF( H108=$N$113,$O$113,"")</f>
        <v/>
      </c>
      <c r="I109" s="136" t="str">
        <f>IF( I108=$N$110,$O$110,"")&amp;IF( I108=$N$113,$O$113,"")</f>
        <v/>
      </c>
      <c r="J109" s="136" t="str">
        <f>IF( J108=$N$110,$O$110,"")&amp;IF( J108=$N$113,$O$113,"")</f>
        <v/>
      </c>
      <c r="M109" s="197"/>
      <c r="N109" s="58"/>
      <c r="O109" s="184"/>
      <c r="P109" s="185"/>
      <c r="Q109" s="185"/>
      <c r="R109" s="59"/>
      <c r="S109" s="185"/>
      <c r="T109" s="185"/>
      <c r="U109" s="185"/>
      <c r="V109" s="179"/>
      <c r="W109" s="109"/>
      <c r="X109" s="109"/>
      <c r="Y109" s="220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</row>
    <row r="110" spans="3:52" s="54" customFormat="1" ht="29.85" customHeight="1">
      <c r="D110" s="122">
        <f>IF(J108="","",IF(J108=$M$107,"",J108+1))</f>
        <v>5</v>
      </c>
      <c r="E110" s="123">
        <f t="shared" ref="E110:J110" si="18">IF(D110="","",IF(D110=$M$107,"",D110+1))</f>
        <v>6</v>
      </c>
      <c r="F110" s="123">
        <f t="shared" si="18"/>
        <v>7</v>
      </c>
      <c r="G110" s="123">
        <f t="shared" si="18"/>
        <v>8</v>
      </c>
      <c r="H110" s="123">
        <f t="shared" si="18"/>
        <v>9</v>
      </c>
      <c r="I110" s="123">
        <f t="shared" si="18"/>
        <v>10</v>
      </c>
      <c r="J110" s="124">
        <f t="shared" si="18"/>
        <v>11</v>
      </c>
      <c r="M110" s="198" t="s">
        <v>63</v>
      </c>
      <c r="N110" s="67">
        <v>29</v>
      </c>
      <c r="O110" s="59" t="s">
        <v>122</v>
      </c>
      <c r="P110" s="65"/>
      <c r="Q110" s="65"/>
      <c r="R110" s="61">
        <v>42854</v>
      </c>
      <c r="S110" s="65"/>
      <c r="T110" s="65"/>
      <c r="U110" s="65"/>
      <c r="V110" s="179"/>
      <c r="W110" s="109"/>
      <c r="X110" s="109"/>
      <c r="Y110" s="220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</row>
    <row r="111" spans="3:52" s="54" customFormat="1" ht="9" customHeight="1">
      <c r="D111" s="136" t="str">
        <f>IF( D110=$N$110,$O$110,"")&amp;IF( D110=$N$113,$O$113,"")</f>
        <v/>
      </c>
      <c r="E111" s="136" t="str">
        <f>IF( E110=$N$110,$O$110,"")&amp;IF( E110=$N$113,$O$113,"")&amp;IF( E110=$N$118,$O$118,"")</f>
        <v/>
      </c>
      <c r="F111" s="136" t="str">
        <f>IF( F110=$N$110,$O$110,"")&amp;IF( F110=$N$113,$O$113,"")</f>
        <v/>
      </c>
      <c r="G111" s="136" t="str">
        <f>IF( G110=$N$110,$O$110,"")&amp;IF( G110=$N$113,$O$113,"")</f>
        <v/>
      </c>
      <c r="H111" s="136" t="str">
        <f>IF( H110=$N$110,$O$110,"")&amp;IF( H110=$N$113,$O$113,"")</f>
        <v/>
      </c>
      <c r="I111" s="136" t="str">
        <f>IF( I110=$N$110,$O$110,"")&amp;IF( I110=$N$113,$O$113,"")</f>
        <v/>
      </c>
      <c r="J111" s="136" t="str">
        <f>IF( J110=$N$110,$O$110,"")&amp;IF( J110=$N$113,$O$113,"")</f>
        <v/>
      </c>
      <c r="M111" s="198" t="s">
        <v>63</v>
      </c>
      <c r="N111" s="67"/>
      <c r="O111" s="59"/>
      <c r="P111" s="59"/>
      <c r="Q111" s="65"/>
      <c r="R111" s="56"/>
      <c r="S111" s="65"/>
      <c r="T111" s="65"/>
      <c r="U111" s="65"/>
      <c r="V111" s="179"/>
      <c r="W111" s="109"/>
      <c r="X111" s="109"/>
      <c r="Y111" s="220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</row>
    <row r="112" spans="3:52" s="54" customFormat="1" ht="29.85" customHeight="1">
      <c r="D112" s="122">
        <f>IF(J110="","",IF(J110=$M$107,"",J110+1))</f>
        <v>12</v>
      </c>
      <c r="E112" s="123">
        <f t="shared" ref="E112:J112" si="19">IF(D112="","",IF(D112=$M$107,"",D112+1))</f>
        <v>13</v>
      </c>
      <c r="F112" s="123">
        <f t="shared" si="19"/>
        <v>14</v>
      </c>
      <c r="G112" s="123">
        <f t="shared" si="19"/>
        <v>15</v>
      </c>
      <c r="H112" s="123">
        <f t="shared" si="19"/>
        <v>16</v>
      </c>
      <c r="I112" s="123">
        <f t="shared" si="19"/>
        <v>17</v>
      </c>
      <c r="J112" s="124">
        <f t="shared" si="19"/>
        <v>18</v>
      </c>
      <c r="M112" s="198" t="s">
        <v>63</v>
      </c>
      <c r="N112" s="45"/>
      <c r="O112" s="65"/>
      <c r="P112" s="59"/>
      <c r="Q112" s="65"/>
      <c r="R112" s="56"/>
      <c r="S112" s="65"/>
      <c r="T112" s="65"/>
      <c r="U112" s="65"/>
      <c r="V112" s="179"/>
      <c r="W112" s="109"/>
      <c r="X112" s="109"/>
      <c r="Y112" s="220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</row>
    <row r="113" spans="2:52" s="54" customFormat="1" ht="9" customHeight="1">
      <c r="D113" s="136" t="str">
        <f>IF( D112=$N$110,$O$110,"")&amp;IF( D112=$N$113,$O$113,"")</f>
        <v/>
      </c>
      <c r="E113" s="136" t="str">
        <f>IF( E112=$N$110,$O$110,"")&amp;IF( E112=$N$113,$O$113,"")&amp;IF( E112=$N$118,$O$118,"")</f>
        <v/>
      </c>
      <c r="F113" s="136" t="str">
        <f>IF( F112=$N$110,$O$110,"")&amp;IF( F112=$N$113,$O$113,"")</f>
        <v/>
      </c>
      <c r="G113" s="136" t="str">
        <f>IF( G112=$N$110,$O$110,"")&amp;IF( G112=$N$113,$O$113,"")</f>
        <v/>
      </c>
      <c r="H113" s="136" t="str">
        <f>IF( H112=$N$110,$O$110,"")&amp;IF( H112=$N$113,$O$113,"")</f>
        <v/>
      </c>
      <c r="I113" s="136" t="str">
        <f>IF( I112=$N$110,$O$110,"")&amp;IF( I112=$N$113,$O$113,"")</f>
        <v/>
      </c>
      <c r="J113" s="136" t="str">
        <f>IF( J112=$N$110,$O$110,"")&amp;IF( J112=$N$113,$O$113,"")</f>
        <v/>
      </c>
      <c r="M113" s="198" t="s">
        <v>64</v>
      </c>
      <c r="N113" s="67">
        <v>1</v>
      </c>
      <c r="O113" s="59" t="s">
        <v>70</v>
      </c>
      <c r="P113" s="62"/>
      <c r="Q113" s="65"/>
      <c r="R113" s="56"/>
      <c r="S113" s="65"/>
      <c r="T113" s="65"/>
      <c r="U113" s="65"/>
      <c r="V113" s="179"/>
      <c r="W113" s="109"/>
      <c r="X113" s="109"/>
      <c r="Y113" s="220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</row>
    <row r="114" spans="2:52" s="54" customFormat="1" ht="29.85" customHeight="1">
      <c r="D114" s="122">
        <f>IF(J112="","",IF(J112=$M$107,"",J112+1))</f>
        <v>19</v>
      </c>
      <c r="E114" s="123">
        <f t="shared" ref="E114:J114" si="20">IF(D114="","",IF(D114=$M$107,"",D114+1))</f>
        <v>20</v>
      </c>
      <c r="F114" s="123">
        <f t="shared" si="20"/>
        <v>21</v>
      </c>
      <c r="G114" s="123">
        <f t="shared" si="20"/>
        <v>22</v>
      </c>
      <c r="H114" s="123">
        <f t="shared" si="20"/>
        <v>23</v>
      </c>
      <c r="I114" s="123">
        <f t="shared" si="20"/>
        <v>24</v>
      </c>
      <c r="J114" s="124">
        <f t="shared" si="20"/>
        <v>25</v>
      </c>
      <c r="M114" s="198" t="s">
        <v>64</v>
      </c>
      <c r="N114" s="67"/>
      <c r="O114" s="59"/>
      <c r="P114" s="65"/>
      <c r="Q114" s="65"/>
      <c r="R114" s="56"/>
      <c r="S114" s="65"/>
      <c r="T114" s="65"/>
      <c r="U114" s="65"/>
      <c r="V114" s="179"/>
      <c r="W114" s="109"/>
      <c r="X114" s="109"/>
      <c r="Y114" s="220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</row>
    <row r="115" spans="2:52" s="54" customFormat="1" ht="9" customHeight="1">
      <c r="D115" s="136" t="str">
        <f>IF( D114=$N$110,$O$110,"")&amp;IF( D114=$N$113,$O$113,"")</f>
        <v/>
      </c>
      <c r="E115" s="136" t="str">
        <f>IF( E114=$N$110,$O$110,"")&amp;IF( E114=$N$113,$O$113,"")&amp;IF( E114=$N$118,$O$118,"")</f>
        <v/>
      </c>
      <c r="F115" s="136" t="str">
        <f>IF( F114=$N$110,$O$110,"")&amp;IF( F114=$N$113,$O$113,"")</f>
        <v/>
      </c>
      <c r="G115" s="136" t="str">
        <f>IF( G114=$N$110,$O$110,"")&amp;IF( G114=$N$113,$O$113,"")</f>
        <v/>
      </c>
      <c r="H115" s="136" t="str">
        <f>IF( H114=$N$110,$O$110,"")&amp;IF( H114=$N$113,$O$113,"")</f>
        <v/>
      </c>
      <c r="I115" s="136" t="str">
        <f>IF( I114=$N$110,$O$110,"")&amp;IF( I114=$N$113,$O$113,"")</f>
        <v/>
      </c>
      <c r="J115" s="136" t="str">
        <f>IF( J114=$N$110,$O$110,"")&amp;IF( J114=$N$113,$O$113,"")</f>
        <v/>
      </c>
      <c r="M115" s="198" t="s">
        <v>64</v>
      </c>
      <c r="N115" s="63"/>
      <c r="O115" s="65"/>
      <c r="P115" s="65"/>
      <c r="Q115" s="65"/>
      <c r="R115" s="56"/>
      <c r="S115" s="65"/>
      <c r="T115" s="65"/>
      <c r="U115" s="65"/>
      <c r="V115" s="179"/>
      <c r="W115" s="109"/>
      <c r="X115" s="109"/>
      <c r="Y115" s="220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</row>
    <row r="116" spans="2:52" s="54" customFormat="1" ht="29.85" customHeight="1">
      <c r="D116" s="122">
        <f>IF(J114="","",IF(J114=$M$107,"",J114+1))</f>
        <v>26</v>
      </c>
      <c r="E116" s="123">
        <f t="shared" ref="E116:J116" si="21">IF(D116="","",IF(D116=$M$107,"",D116+1))</f>
        <v>27</v>
      </c>
      <c r="F116" s="123">
        <f t="shared" si="21"/>
        <v>28</v>
      </c>
      <c r="G116" s="123">
        <f t="shared" si="21"/>
        <v>29</v>
      </c>
      <c r="H116" s="123">
        <f t="shared" si="21"/>
        <v>30</v>
      </c>
      <c r="I116" s="123" t="str">
        <f t="shared" si="21"/>
        <v/>
      </c>
      <c r="J116" s="124" t="str">
        <f t="shared" si="21"/>
        <v/>
      </c>
      <c r="M116" s="198" t="s">
        <v>64</v>
      </c>
      <c r="N116" s="63"/>
      <c r="O116" s="65"/>
      <c r="P116" s="65"/>
      <c r="Q116" s="65"/>
      <c r="R116" s="56"/>
      <c r="S116" s="65"/>
      <c r="T116" s="65"/>
      <c r="U116" s="65"/>
      <c r="V116" s="179"/>
      <c r="W116" s="109"/>
      <c r="X116" s="109"/>
      <c r="Y116" s="220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</row>
    <row r="117" spans="2:52" s="54" customFormat="1" ht="9" customHeight="1">
      <c r="D117" s="139" t="str">
        <f>IF( D116=$N$110,$O$110,"")&amp;IF( D116=$N$113,$O$113,"")</f>
        <v/>
      </c>
      <c r="E117" s="139" t="str">
        <f>IF( E116=$N$110,$O$110,"")&amp;IF( E116=$N$113,$O$113,"")&amp;IF( E116=$N$118,$O$118,"")</f>
        <v/>
      </c>
      <c r="F117" s="139" t="str">
        <f>IF( F116=$N$110,$O$110,"")&amp;IF( F116=$N$113,$O$113,"")&amp;IF( F116=$N$117,$O$117,"")</f>
        <v/>
      </c>
      <c r="G117" s="139" t="str">
        <f>IF( G116=$N$110,$O$110,"")&amp;IF( G116=$N$113,$O$113,"")</f>
        <v>昭和の日</v>
      </c>
      <c r="H117" s="139" t="str">
        <f>IF( H116=$N$110,$O$110,"")&amp;IF( H116=$N$113,$O$113,"")</f>
        <v/>
      </c>
      <c r="I117" s="139" t="str">
        <f>IF( I116=$N$110,$O$110,"")&amp;IF( I116=$N$113,$O$113,"")</f>
        <v/>
      </c>
      <c r="J117" s="139" t="str">
        <f>IF( J116=$N$110,$O$110,"")&amp;IF( J116=$N$113,$O$113,"")</f>
        <v/>
      </c>
      <c r="M117" s="200" t="s">
        <v>107</v>
      </c>
      <c r="N117" s="45" t="str">
        <f>IF(M15=2019,30,"")</f>
        <v/>
      </c>
      <c r="O117" s="65" t="str">
        <f>IF(N117="","","退位の日")</f>
        <v/>
      </c>
      <c r="P117" s="65"/>
      <c r="Q117" s="65"/>
      <c r="R117" s="56" t="s">
        <v>114</v>
      </c>
      <c r="S117" s="65"/>
      <c r="T117" s="65"/>
      <c r="U117" s="65"/>
      <c r="V117" s="179"/>
      <c r="W117" s="109"/>
      <c r="X117" s="109"/>
      <c r="Y117" s="220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</row>
    <row r="118" spans="2:52" s="45" customFormat="1" ht="0.95" customHeight="1">
      <c r="D118" s="133" t="str">
        <f>IF(J116="","",IF(J116=$M$107,"",J116+1))</f>
        <v/>
      </c>
      <c r="E118" s="55" t="str">
        <f t="shared" ref="E118:J118" si="22">IF(D118="","",IF(D118=$M$107,"",D118+1))</f>
        <v/>
      </c>
      <c r="F118" s="55" t="str">
        <f t="shared" si="22"/>
        <v/>
      </c>
      <c r="G118" s="55" t="str">
        <f t="shared" si="22"/>
        <v/>
      </c>
      <c r="H118" s="55" t="str">
        <f t="shared" si="22"/>
        <v/>
      </c>
      <c r="I118" s="55" t="str">
        <f t="shared" si="22"/>
        <v/>
      </c>
      <c r="J118" s="146" t="str">
        <f t="shared" si="22"/>
        <v/>
      </c>
      <c r="M118" s="198" t="s">
        <v>71</v>
      </c>
      <c r="N118" s="60" t="str">
        <f>IF(COUNTIF(D108:D120,N110),N110+1,"")</f>
        <v/>
      </c>
      <c r="O118" s="59" t="str">
        <f>IF(N118="","","振替休日")</f>
        <v/>
      </c>
      <c r="P118" s="65" t="str">
        <f>"← 左の２つのセルには計算式あり"</f>
        <v>← 左の２つのセルには計算式あり</v>
      </c>
      <c r="Q118" s="65"/>
      <c r="R118" s="56"/>
      <c r="S118" s="65"/>
      <c r="T118" s="65"/>
      <c r="U118" s="65"/>
      <c r="V118" s="179"/>
      <c r="W118" s="109"/>
      <c r="X118" s="109"/>
      <c r="Y118" s="220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</row>
    <row r="119" spans="2:52" s="54" customFormat="1" ht="9" hidden="1" customHeight="1">
      <c r="D119" s="142" t="str">
        <f>IF( D118=$N$110,$O$110,"")&amp;IF( D118=$N$113,$O$113,"")</f>
        <v/>
      </c>
      <c r="E119" s="142" t="str">
        <f>IF( E118=$N$110,$O$110,"")&amp;IF( E118=$N$113,$O$113,"")&amp;IF( E118=$N$118,$O$118,"")</f>
        <v/>
      </c>
      <c r="F119" s="142" t="str">
        <f>IF( F118=$N$110,$O$110,"")&amp;IF( F118=$N$113,$O$113,"")</f>
        <v/>
      </c>
      <c r="G119" s="142" t="str">
        <f>IF( G118=$N$110,$O$110,"")&amp;IF( G118=$N$113,$O$113,"")</f>
        <v/>
      </c>
      <c r="H119" s="142" t="str">
        <f>IF( H118=$N$110,$O$110,"")&amp;IF( H118=$N$113,$O$113,"")</f>
        <v/>
      </c>
      <c r="I119" s="142" t="str">
        <f>IF( I118=$N$110,$O$110,"")&amp;IF( I118=$N$113,$O$113,"")</f>
        <v/>
      </c>
      <c r="J119" s="142" t="str">
        <f>IF( J118=$N$110,$O$110,"")&amp;IF( J118=$N$113,$O$113,"")</f>
        <v/>
      </c>
      <c r="M119" s="200"/>
      <c r="N119" s="45"/>
      <c r="O119" s="64"/>
      <c r="P119" s="65"/>
      <c r="Q119" s="65"/>
      <c r="R119" s="56"/>
      <c r="S119" s="65"/>
      <c r="T119" s="65"/>
      <c r="U119" s="65"/>
      <c r="V119" s="179"/>
      <c r="W119" s="109"/>
      <c r="X119" s="109"/>
      <c r="Y119" s="220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</row>
    <row r="120" spans="2:52" s="54" customFormat="1" ht="3.95" customHeight="1">
      <c r="D120" s="48"/>
      <c r="E120" s="48"/>
      <c r="F120" s="127"/>
      <c r="G120" s="114"/>
      <c r="H120" s="128"/>
      <c r="I120" s="48"/>
      <c r="J120" s="48"/>
      <c r="M120" s="200"/>
      <c r="N120" s="45"/>
      <c r="O120" s="64"/>
      <c r="P120" s="65"/>
      <c r="Q120" s="65"/>
      <c r="R120" s="56"/>
      <c r="S120" s="65"/>
      <c r="T120" s="65"/>
      <c r="U120" s="65"/>
      <c r="V120" s="179"/>
      <c r="W120" s="109"/>
      <c r="X120" s="109"/>
      <c r="Y120" s="220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</row>
    <row r="121" spans="2:52" s="54" customFormat="1" ht="23.1" customHeight="1">
      <c r="B121" s="207"/>
      <c r="D121" s="48"/>
      <c r="E121" s="48"/>
      <c r="F121" s="127"/>
      <c r="G121" s="114"/>
      <c r="H121" s="128"/>
      <c r="I121" s="48"/>
      <c r="J121" s="48"/>
      <c r="L121" s="207"/>
      <c r="M121" s="200"/>
      <c r="N121" s="45"/>
      <c r="O121" s="64"/>
      <c r="P121" s="65"/>
      <c r="Q121" s="65"/>
      <c r="R121" s="56"/>
      <c r="S121" s="65"/>
      <c r="T121" s="65"/>
      <c r="U121" s="65"/>
      <c r="V121" s="179"/>
      <c r="W121" s="109"/>
      <c r="X121" s="109"/>
      <c r="Y121" s="220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</row>
    <row r="122" spans="2:52" ht="9.9499999999999993" customHeight="1">
      <c r="B122" s="206"/>
      <c r="L122" s="206"/>
    </row>
    <row r="123" spans="2:52" ht="28.35" customHeight="1">
      <c r="C123" s="230" t="e" vm="27">
        <f>表紙!E8</f>
        <v>#VALUE!</v>
      </c>
      <c r="D123" s="230"/>
      <c r="E123" s="230"/>
      <c r="F123" s="230"/>
      <c r="G123" s="230"/>
      <c r="H123" s="230"/>
      <c r="I123" s="230"/>
      <c r="J123" s="230"/>
      <c r="K123" s="230"/>
      <c r="O123" s="47"/>
      <c r="R123" s="178"/>
    </row>
    <row r="124" spans="2:52" ht="28.35" customHeight="1">
      <c r="C124" s="230"/>
      <c r="D124" s="230"/>
      <c r="E124" s="230"/>
      <c r="F124" s="230"/>
      <c r="G124" s="230"/>
      <c r="H124" s="230"/>
      <c r="I124" s="230"/>
      <c r="J124" s="230"/>
      <c r="K124" s="230"/>
      <c r="M124" s="201"/>
      <c r="O124" s="47"/>
      <c r="R124" s="178"/>
    </row>
    <row r="125" spans="2:52" ht="28.35" customHeight="1">
      <c r="C125" s="230"/>
      <c r="D125" s="230"/>
      <c r="E125" s="230"/>
      <c r="F125" s="230"/>
      <c r="G125" s="230"/>
      <c r="H125" s="230"/>
      <c r="I125" s="230"/>
      <c r="J125" s="230"/>
      <c r="K125" s="230"/>
      <c r="M125" s="201"/>
      <c r="O125" s="47"/>
      <c r="R125" s="178"/>
    </row>
    <row r="126" spans="2:52" ht="28.35" customHeight="1">
      <c r="C126" s="230"/>
      <c r="D126" s="230"/>
      <c r="E126" s="230"/>
      <c r="F126" s="230"/>
      <c r="G126" s="230"/>
      <c r="H126" s="230"/>
      <c r="I126" s="230"/>
      <c r="J126" s="230"/>
      <c r="K126" s="230"/>
      <c r="O126" s="47"/>
      <c r="R126" s="178"/>
    </row>
    <row r="127" spans="2:52" ht="28.35" customHeight="1">
      <c r="C127" s="230"/>
      <c r="D127" s="230"/>
      <c r="E127" s="230"/>
      <c r="F127" s="230"/>
      <c r="G127" s="230"/>
      <c r="H127" s="230"/>
      <c r="I127" s="230"/>
      <c r="J127" s="230"/>
      <c r="K127" s="230"/>
      <c r="M127" s="201"/>
      <c r="O127" s="47"/>
      <c r="R127" s="178"/>
    </row>
    <row r="128" spans="2:52" ht="28.35" customHeight="1">
      <c r="C128" s="230"/>
      <c r="D128" s="230"/>
      <c r="E128" s="230"/>
      <c r="F128" s="230"/>
      <c r="G128" s="230"/>
      <c r="H128" s="230"/>
      <c r="I128" s="230"/>
      <c r="J128" s="230"/>
      <c r="K128" s="230"/>
      <c r="O128" s="47"/>
      <c r="R128" s="178"/>
    </row>
    <row r="129" spans="3:52" ht="28.35" customHeight="1">
      <c r="C129" s="230"/>
      <c r="D129" s="230"/>
      <c r="E129" s="230"/>
      <c r="F129" s="230"/>
      <c r="G129" s="230"/>
      <c r="H129" s="230"/>
      <c r="I129" s="230"/>
      <c r="J129" s="230"/>
      <c r="K129" s="230"/>
      <c r="M129" s="201"/>
      <c r="O129" s="47"/>
      <c r="P129" s="181"/>
      <c r="Q129" s="181"/>
      <c r="R129" s="181"/>
      <c r="S129" s="181"/>
    </row>
    <row r="130" spans="3:52" ht="28.35" customHeight="1">
      <c r="C130" s="230"/>
      <c r="D130" s="230"/>
      <c r="E130" s="230"/>
      <c r="F130" s="230"/>
      <c r="G130" s="230"/>
      <c r="H130" s="230"/>
      <c r="I130" s="230"/>
      <c r="J130" s="230"/>
      <c r="K130" s="230"/>
      <c r="M130" s="222" t="str">
        <f>表紙!C1</f>
        <v>シンプル派向け</v>
      </c>
      <c r="N130" s="112">
        <v>5</v>
      </c>
      <c r="O130" s="112" cm="1">
        <f t="array" ref="O130">_xlfn.IFS(M15&lt;2026," ",M15=2026,7,M15=2027,8,M15=2028,9,M15=2029,10,M15=2030,11,M15=2031,12,M15=2032,1,M15=2033,2,M15=2034,3,M15=2035,4,M15=2036,5,M15=2037,6,M15&gt;2037," ")</f>
        <v>7</v>
      </c>
      <c r="P130" s="181"/>
      <c r="Q130" s="181"/>
      <c r="R130" s="181"/>
      <c r="S130" s="181"/>
    </row>
    <row r="131" spans="3:52" ht="28.35" customHeight="1">
      <c r="C131" s="230"/>
      <c r="D131" s="230"/>
      <c r="E131" s="230"/>
      <c r="F131" s="230"/>
      <c r="G131" s="230"/>
      <c r="H131" s="230"/>
      <c r="I131" s="230"/>
      <c r="J131" s="230"/>
      <c r="K131" s="230"/>
      <c r="M131" s="112" t="str">
        <f>M$15&amp;"年"</f>
        <v>2026年</v>
      </c>
      <c r="N131" s="112" t="str">
        <f>(G135-1)&amp;"月"</f>
        <v>4月</v>
      </c>
      <c r="O131" s="47"/>
      <c r="P131" s="181"/>
      <c r="Q131" s="181"/>
      <c r="R131" s="181"/>
      <c r="S131" s="181"/>
    </row>
    <row r="132" spans="3:52" ht="28.35" customHeight="1">
      <c r="C132" s="230"/>
      <c r="D132" s="230"/>
      <c r="E132" s="230"/>
      <c r="F132" s="230"/>
      <c r="G132" s="230"/>
      <c r="H132" s="230"/>
      <c r="I132" s="230"/>
      <c r="J132" s="230"/>
      <c r="K132" s="230"/>
      <c r="M132" s="112" t="str">
        <f>M$15&amp;"年"</f>
        <v>2026年</v>
      </c>
      <c r="N132" s="112" t="str">
        <f>(G135+1)&amp;"月"</f>
        <v>6月</v>
      </c>
      <c r="O132" s="47"/>
      <c r="P132" s="181"/>
      <c r="Q132" s="181"/>
      <c r="R132" s="181"/>
      <c r="S132" s="181"/>
    </row>
    <row r="133" spans="3:52" ht="3.95" customHeight="1">
      <c r="C133" s="230"/>
      <c r="D133" s="230"/>
      <c r="E133" s="230"/>
      <c r="F133" s="230"/>
      <c r="G133" s="230"/>
      <c r="H133" s="230"/>
      <c r="I133" s="230"/>
      <c r="J133" s="230"/>
      <c r="K133" s="230"/>
      <c r="O133" s="47"/>
      <c r="R133" s="178"/>
    </row>
    <row r="134" spans="3:52" ht="6.95" customHeight="1">
      <c r="C134" s="113"/>
      <c r="O134" s="47"/>
      <c r="R134" s="178"/>
    </row>
    <row r="135" spans="3:52" ht="29.1" customHeight="1">
      <c r="D135" s="226" t="e" cm="1" vm="24">
        <f t="array" aca="1" ref="D135" ca="1">IF(AND(M$15&gt;=2025,M$15&lt;2036),INDIRECT("_"&amp;M131) INDIRECT("_"&amp;N131),"")</f>
        <v>#VALUE!</v>
      </c>
      <c r="E135" s="226"/>
      <c r="F135" s="177">
        <f>$M$15</f>
        <v>2026</v>
      </c>
      <c r="G135" s="229">
        <v>5</v>
      </c>
      <c r="H135" s="227" t="str" cm="1">
        <f t="array" aca="1" ref="H135" ca="1">IF(M10="干支好き向け",INDIRECT(M10) INDIRECT("_"&amp;O10),INDIRECT(M10) INDIRECT("_"&amp;N130))</f>
        <v>May</v>
      </c>
      <c r="I135" s="228" t="e" cm="1" vm="28">
        <f t="array" aca="1" ref="I135" ca="1">IF(AND(M$15&gt;=2025,M$15&lt;2036),INDIRECT("_"&amp;M132) INDIRECT("_"&amp;N132),"")</f>
        <v>#VALUE!</v>
      </c>
      <c r="J135" s="228"/>
      <c r="M135" s="202"/>
      <c r="N135" s="49"/>
    </row>
    <row r="136" spans="3:52" ht="23.1" customHeight="1">
      <c r="D136" s="226"/>
      <c r="E136" s="226"/>
      <c r="F136" s="176" t="str">
        <f>"("&amp;TEXT($M$15&amp;"/1"&amp;"/1","ggge")&amp;")"</f>
        <v>(令和8)</v>
      </c>
      <c r="G136" s="229"/>
      <c r="H136" s="227"/>
      <c r="I136" s="228"/>
      <c r="J136" s="228"/>
      <c r="M136" s="194"/>
      <c r="N136" s="50"/>
    </row>
    <row r="137" spans="3:52" s="51" customFormat="1" ht="18" customHeight="1">
      <c r="D137" s="115" t="s">
        <v>0</v>
      </c>
      <c r="E137" s="51" t="s">
        <v>1</v>
      </c>
      <c r="F137" s="51" t="s">
        <v>2</v>
      </c>
      <c r="G137" s="51" t="s">
        <v>3</v>
      </c>
      <c r="H137" s="51" t="s">
        <v>4</v>
      </c>
      <c r="I137" s="51" t="s">
        <v>5</v>
      </c>
      <c r="J137" s="116" t="s">
        <v>6</v>
      </c>
      <c r="M137" s="195">
        <v>31</v>
      </c>
      <c r="N137" s="52" t="str">
        <f ca="1">"⇦ 　"&amp;OFFSET(G137,-2,0)&amp;"月の日数"</f>
        <v>⇦ 　5月の日数</v>
      </c>
      <c r="O137" s="182"/>
      <c r="P137" s="182">
        <f>$M$15</f>
        <v>2026</v>
      </c>
      <c r="Q137" s="182">
        <v>5</v>
      </c>
      <c r="R137" s="53">
        <v>1</v>
      </c>
      <c r="S137" s="182"/>
      <c r="T137" s="182"/>
      <c r="U137" s="182"/>
      <c r="V137" s="179"/>
      <c r="W137" s="109"/>
      <c r="X137" s="109"/>
      <c r="Y137" s="220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</row>
    <row r="138" spans="3:52" s="54" customFormat="1" ht="23.25" customHeight="1">
      <c r="D138" s="117" t="str">
        <f t="shared" ref="D138:I138" si="23">IF(E138="","",IF(E138&lt;=1,"",E138-1))</f>
        <v/>
      </c>
      <c r="E138" s="118" t="str">
        <f t="shared" si="23"/>
        <v/>
      </c>
      <c r="F138" s="118" t="str">
        <f t="shared" si="23"/>
        <v/>
      </c>
      <c r="G138" s="118" t="str">
        <f t="shared" si="23"/>
        <v/>
      </c>
      <c r="H138" s="118" t="str">
        <f t="shared" si="23"/>
        <v/>
      </c>
      <c r="I138" s="118">
        <f t="shared" si="23"/>
        <v>1</v>
      </c>
      <c r="J138" s="134">
        <f>M138-1</f>
        <v>2</v>
      </c>
      <c r="K138" s="120"/>
      <c r="L138" s="120"/>
      <c r="M138" s="196">
        <f>IF(J116="",COUNTIF(D116:J116,"")+1,COUNTIF(D118:J118,"")+1)</f>
        <v>3</v>
      </c>
      <c r="N138" s="55">
        <f>DAY(R138)</f>
        <v>10</v>
      </c>
      <c r="O138" s="208"/>
      <c r="P138" s="52"/>
      <c r="Q138" s="209">
        <f>DATE(P137,Q137,R137)</f>
        <v>46143</v>
      </c>
      <c r="R138" s="56">
        <f>DATE(YEAR(Q138),MONTH(Q138),1)+1-WEEKDAY(DATE(YEAR(Q138),MONTH(Q138),1)) +(7*2)</f>
        <v>46152</v>
      </c>
      <c r="S138" s="209" t="s">
        <v>75</v>
      </c>
      <c r="T138" s="209" t="s">
        <v>76</v>
      </c>
      <c r="U138" s="45"/>
      <c r="V138" s="109"/>
      <c r="W138" s="109"/>
      <c r="X138" s="109"/>
      <c r="Y138" s="220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</row>
    <row r="139" spans="3:52" s="57" customFormat="1" ht="9" customHeight="1">
      <c r="D139" s="135" t="str">
        <f t="shared" ref="D139:J139" si="24">IF( D138=$N$140,$O$140,"")&amp;IF( D138=$N$141,$O$141,"")&amp;IF( D138=$N$142,$O$142,"")&amp;IF( D138=$N$143,$O$143,"")&amp;IF( D138=$N$144,$O$144,"")</f>
        <v/>
      </c>
      <c r="E139" s="135" t="str">
        <f t="shared" si="24"/>
        <v/>
      </c>
      <c r="F139" s="135" t="str">
        <f t="shared" si="24"/>
        <v/>
      </c>
      <c r="G139" s="135" t="str">
        <f>O147</f>
        <v/>
      </c>
      <c r="H139" s="135" t="str">
        <f>IF(M15=2019,"祝日","")</f>
        <v/>
      </c>
      <c r="I139" s="135" t="str">
        <f t="shared" si="24"/>
        <v/>
      </c>
      <c r="J139" s="135" t="str">
        <f t="shared" si="24"/>
        <v/>
      </c>
      <c r="M139" s="197"/>
      <c r="N139" s="58"/>
      <c r="O139" s="210"/>
      <c r="P139" s="211"/>
      <c r="Q139" s="211"/>
      <c r="R139" s="59"/>
      <c r="S139" s="211"/>
      <c r="T139" s="211"/>
      <c r="U139" s="211"/>
      <c r="V139" s="109"/>
      <c r="W139" s="109"/>
      <c r="X139" s="109"/>
      <c r="Y139" s="220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</row>
    <row r="140" spans="3:52" s="54" customFormat="1" ht="23.25" customHeight="1">
      <c r="D140" s="122">
        <f>IF(J138="","",IF(J138=$M$77,"",J138+1))</f>
        <v>3</v>
      </c>
      <c r="E140" s="123">
        <f t="shared" ref="E140:J140" si="25">IF(D140="","",IF(D140=$M$77,"",D140+1))</f>
        <v>4</v>
      </c>
      <c r="F140" s="123">
        <f t="shared" si="25"/>
        <v>5</v>
      </c>
      <c r="G140" s="123">
        <f t="shared" si="25"/>
        <v>6</v>
      </c>
      <c r="H140" s="123">
        <f t="shared" si="25"/>
        <v>7</v>
      </c>
      <c r="I140" s="123">
        <f t="shared" si="25"/>
        <v>8</v>
      </c>
      <c r="J140" s="137">
        <f t="shared" si="25"/>
        <v>9</v>
      </c>
      <c r="M140" s="198" t="s">
        <v>63</v>
      </c>
      <c r="N140" s="67">
        <v>3</v>
      </c>
      <c r="O140" s="59" t="s">
        <v>123</v>
      </c>
      <c r="P140" s="45"/>
      <c r="Q140" s="45"/>
      <c r="R140" s="61"/>
      <c r="S140" s="45"/>
      <c r="T140" s="45"/>
      <c r="U140" s="45"/>
      <c r="V140" s="109"/>
      <c r="W140" s="109"/>
      <c r="X140" s="109"/>
      <c r="Y140" s="220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</row>
    <row r="141" spans="3:52" s="54" customFormat="1" ht="9" customHeight="1">
      <c r="D141" s="135" t="str">
        <f>IF( D140=$N$140,$O$140,"")&amp;IF( D140=$N$141,$O$141,"")&amp;IF( D140=$N$142,$O$142,"")&amp;IF( D140=$N$143,$O$143,"")&amp;IF( D140=$N$148,$O$148,"")&amp;IF( D140=$N$144,$O$144,"")</f>
        <v>憲法記念日</v>
      </c>
      <c r="E141" s="135" t="str">
        <f>IF( E140=$N$140,$O$140,"")&amp;IF( E140=$N$141,$O$141,"")&amp;IF( E140=$N$142,$O$142,"")&amp;IF( E140=$N$143,$O$143,"")&amp;IF( E140=$N$148,$O$148,"")&amp;IF( E140=$N$144,$O$144,"")</f>
        <v>みどりの日</v>
      </c>
      <c r="F141" s="135" t="str">
        <f>IF( F140=$N$140,$O$140,"")&amp;IF( F140=$N$141,$O$141,"")&amp;IF( F140=$N$142,$O$142,"")&amp;IF( F140=$N$143,$O$143,"")&amp;IF( F140=$N$144,$O$144,"")&amp;IF( F140=$N$148,$O$148,"")</f>
        <v>こどもの日 立夏</v>
      </c>
      <c r="G141" s="135" t="str">
        <f>IF( G140=$N$140,$O$140,"")&amp;IF( G140=$N$141,$O$141,"")&amp;IF( G140=$N$142,$O$142,"")&amp;IF( G140=$N$143,$O$143,"")&amp;IF( G140=$N$144,$O$144,"")&amp;IF( G140=$N$148,$O$148,"")</f>
        <v>振替休日</v>
      </c>
      <c r="H141" s="135" t="str">
        <f>IF( H140=$N$140,$O$140,"")&amp;IF( H140=$N$141,$O$141,"")&amp;IF( H140=$N$142,$O$142,"")&amp;IF( H140=$N$143,$O$143,"")&amp;IF( H140=$N$144,$O$144,"")&amp;IF( H140=$N$148,$O$148,"")</f>
        <v/>
      </c>
      <c r="I141" s="135" t="str">
        <f>IF( I140=$N$140,$O$140,"")&amp;IF( I140=$N$141,$O$141,"")&amp;IF( I140=$N$142,$O$142,"")&amp;IF( I140=$N$143,$O$143,"")&amp;IF( I140=$N$144,$O$144,"")&amp;IF( I140=$N$148,$O$148,"")</f>
        <v/>
      </c>
      <c r="J141" s="135" t="str">
        <f>IF( J140=$N$140,$O$140,"")&amp;IF( J140=$N$141,$O$141,"")&amp;IF( J140=$N$142,$O$142,"")&amp;IF( J140=$N$143,$O$143,"")&amp;IF( J140=$N$144,$O$144,"")</f>
        <v/>
      </c>
      <c r="M141" s="198" t="s">
        <v>63</v>
      </c>
      <c r="N141" s="67">
        <v>4</v>
      </c>
      <c r="O141" s="59" t="s">
        <v>72</v>
      </c>
      <c r="P141" s="59"/>
      <c r="Q141" s="45"/>
      <c r="R141" s="56"/>
      <c r="S141" s="45"/>
      <c r="T141" s="45"/>
      <c r="U141" s="45"/>
      <c r="V141" s="109"/>
      <c r="W141" s="109"/>
      <c r="X141" s="109"/>
      <c r="Y141" s="220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</row>
    <row r="142" spans="3:52" s="54" customFormat="1" ht="23.25" customHeight="1">
      <c r="D142" s="122">
        <f>IF(J140="","",IF(J140=$M$77,"",J140+1))</f>
        <v>10</v>
      </c>
      <c r="E142" s="123">
        <f t="shared" ref="E142:J142" si="26">IF(D142="","",IF(D142=$M$77,"",D142+1))</f>
        <v>11</v>
      </c>
      <c r="F142" s="123">
        <f t="shared" si="26"/>
        <v>12</v>
      </c>
      <c r="G142" s="123">
        <f t="shared" si="26"/>
        <v>13</v>
      </c>
      <c r="H142" s="123">
        <f t="shared" si="26"/>
        <v>14</v>
      </c>
      <c r="I142" s="123">
        <f t="shared" si="26"/>
        <v>15</v>
      </c>
      <c r="J142" s="137">
        <f t="shared" si="26"/>
        <v>16</v>
      </c>
      <c r="M142" s="198" t="s">
        <v>63</v>
      </c>
      <c r="N142" s="63">
        <v>5</v>
      </c>
      <c r="O142" s="63" t="s">
        <v>73</v>
      </c>
      <c r="P142" s="59"/>
      <c r="Q142" s="45"/>
      <c r="R142" s="56"/>
      <c r="S142" s="45"/>
      <c r="T142" s="45"/>
      <c r="U142" s="45"/>
      <c r="V142" s="109"/>
      <c r="W142" s="109"/>
      <c r="X142" s="109"/>
      <c r="Y142" s="220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</row>
    <row r="143" spans="3:52" s="54" customFormat="1" ht="9" customHeight="1">
      <c r="D143" s="135" t="str">
        <f t="shared" ref="D143:J143" si="27">IF( D142=$N$140,$O$140,"")&amp;IF( D142=$N$141,$O$141,"")&amp;IF( D142=$N$142,$O$142,"")&amp;IF( D142=$N$143,$O$143,"")</f>
        <v>母の日</v>
      </c>
      <c r="E143" s="135" t="str">
        <f t="shared" si="27"/>
        <v/>
      </c>
      <c r="F143" s="135" t="str">
        <f t="shared" si="27"/>
        <v/>
      </c>
      <c r="G143" s="135" t="str">
        <f t="shared" si="27"/>
        <v/>
      </c>
      <c r="H143" s="135" t="str">
        <f t="shared" si="27"/>
        <v/>
      </c>
      <c r="I143" s="135" t="str">
        <f t="shared" si="27"/>
        <v/>
      </c>
      <c r="J143" s="135" t="str">
        <f t="shared" si="27"/>
        <v/>
      </c>
      <c r="M143" s="198" t="s">
        <v>64</v>
      </c>
      <c r="N143" s="67">
        <f>IF(D138=1,D140,D140+7)</f>
        <v>10</v>
      </c>
      <c r="O143" s="59" t="s">
        <v>74</v>
      </c>
      <c r="P143" s="62" t="str">
        <f>"⇦5月2第日曜日（計算式は第１週の日曜日の日付（C140)を基準に、+7とする）"</f>
        <v>⇦5月2第日曜日（計算式は第１週の日曜日の日付（C140)を基準に、+7とする）</v>
      </c>
      <c r="Q143" s="45"/>
      <c r="R143" s="56"/>
      <c r="S143" s="45"/>
      <c r="T143" s="45"/>
      <c r="U143" s="45"/>
      <c r="V143" s="109"/>
      <c r="W143" s="109"/>
      <c r="X143" s="109"/>
      <c r="Y143" s="220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</row>
    <row r="144" spans="3:52" s="54" customFormat="1" ht="23.25" customHeight="1">
      <c r="D144" s="122">
        <f>IF(J142="","",IF(J142=$M$77,"",J142+1))</f>
        <v>17</v>
      </c>
      <c r="E144" s="123">
        <f t="shared" ref="E144:J144" si="28">IF(D144="","",IF(D144=$M$77,"",D144+1))</f>
        <v>18</v>
      </c>
      <c r="F144" s="123">
        <f t="shared" si="28"/>
        <v>19</v>
      </c>
      <c r="G144" s="123">
        <f t="shared" si="28"/>
        <v>20</v>
      </c>
      <c r="H144" s="123">
        <f t="shared" si="28"/>
        <v>21</v>
      </c>
      <c r="I144" s="123">
        <f t="shared" si="28"/>
        <v>22</v>
      </c>
      <c r="J144" s="137">
        <f t="shared" si="28"/>
        <v>23</v>
      </c>
      <c r="M144" s="198" t="s">
        <v>64</v>
      </c>
      <c r="N144" s="67">
        <f>koyomi!C46</f>
        <v>5</v>
      </c>
      <c r="O144" s="59" t="s">
        <v>105</v>
      </c>
      <c r="P144" s="45"/>
      <c r="Q144" s="45"/>
      <c r="R144" s="56"/>
      <c r="S144" s="45"/>
      <c r="T144" s="45"/>
      <c r="U144" s="45"/>
      <c r="V144" s="109"/>
      <c r="W144" s="109"/>
      <c r="X144" s="109"/>
      <c r="Y144" s="220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</row>
    <row r="145" spans="2:52" s="54" customFormat="1" ht="9" customHeight="1">
      <c r="D145" s="135" t="str">
        <f t="shared" ref="D145:J145" si="29">IF( D144=$N$140,$O$140,"")&amp;IF( D144=$N$141,$O$141,"")&amp;IF( D144=$N$142,$O$142,"")&amp;IF( D144=$N$143,$O$143,"")</f>
        <v/>
      </c>
      <c r="E145" s="135" t="str">
        <f t="shared" si="29"/>
        <v/>
      </c>
      <c r="F145" s="135" t="str">
        <f t="shared" si="29"/>
        <v/>
      </c>
      <c r="G145" s="135" t="str">
        <f t="shared" si="29"/>
        <v/>
      </c>
      <c r="H145" s="135" t="str">
        <f t="shared" si="29"/>
        <v/>
      </c>
      <c r="I145" s="135" t="str">
        <f t="shared" si="29"/>
        <v/>
      </c>
      <c r="J145" s="135" t="str">
        <f t="shared" si="29"/>
        <v/>
      </c>
      <c r="M145" s="198" t="s">
        <v>64</v>
      </c>
      <c r="N145" s="63"/>
      <c r="O145" s="45"/>
      <c r="P145" s="45"/>
      <c r="Q145" s="45"/>
      <c r="R145" s="56"/>
      <c r="S145" s="45"/>
      <c r="T145" s="45"/>
      <c r="U145" s="45"/>
      <c r="V145" s="109"/>
      <c r="W145" s="109"/>
      <c r="X145" s="109"/>
      <c r="Y145" s="220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</row>
    <row r="146" spans="2:52" s="54" customFormat="1" ht="23.25" customHeight="1">
      <c r="D146" s="122">
        <f>IF(J144="","",IF(J144=$M$77,"",J144+1))</f>
        <v>24</v>
      </c>
      <c r="E146" s="123">
        <f t="shared" ref="E146:J146" si="30">IF(D146="","",IF(D146=$M$77,"",D146+1))</f>
        <v>25</v>
      </c>
      <c r="F146" s="123">
        <f t="shared" si="30"/>
        <v>26</v>
      </c>
      <c r="G146" s="123">
        <f t="shared" si="30"/>
        <v>27</v>
      </c>
      <c r="H146" s="123">
        <f t="shared" si="30"/>
        <v>28</v>
      </c>
      <c r="I146" s="123">
        <f t="shared" si="30"/>
        <v>29</v>
      </c>
      <c r="J146" s="137">
        <f t="shared" si="30"/>
        <v>30</v>
      </c>
      <c r="M146" s="198" t="s">
        <v>64</v>
      </c>
      <c r="N146" s="63"/>
      <c r="O146" s="45"/>
      <c r="P146" s="45"/>
      <c r="Q146" s="45"/>
      <c r="R146" s="56"/>
      <c r="S146" s="45"/>
      <c r="T146" s="45"/>
      <c r="U146" s="45"/>
      <c r="V146" s="109"/>
      <c r="W146" s="109"/>
      <c r="X146" s="109"/>
      <c r="Y146" s="220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</row>
    <row r="147" spans="2:52" s="54" customFormat="1" ht="9" customHeight="1">
      <c r="D147" s="135" t="str">
        <f t="shared" ref="D147:J147" si="31">IF( D146=$N$140,$O$140,"")&amp;IF( D146=$N$141,$O$141,"")&amp;IF( D146=$N$142,$O$142,"")&amp;IF( D146=$N$143,$O$143,"")</f>
        <v/>
      </c>
      <c r="E147" s="138" t="str">
        <f t="shared" si="31"/>
        <v/>
      </c>
      <c r="F147" s="138" t="str">
        <f t="shared" si="31"/>
        <v/>
      </c>
      <c r="G147" s="138" t="str">
        <f t="shared" si="31"/>
        <v/>
      </c>
      <c r="H147" s="138" t="str">
        <f t="shared" si="31"/>
        <v/>
      </c>
      <c r="I147" s="138" t="str">
        <f t="shared" si="31"/>
        <v/>
      </c>
      <c r="J147" s="138" t="str">
        <f t="shared" si="31"/>
        <v/>
      </c>
      <c r="M147" s="212" t="s">
        <v>107</v>
      </c>
      <c r="N147" s="45" t="str">
        <f>IF(M15=2019,1,"")</f>
        <v/>
      </c>
      <c r="O147" s="45" t="str">
        <f>IF(M15=2019,"即位の日","")</f>
        <v/>
      </c>
      <c r="P147" s="63" t="s">
        <v>113</v>
      </c>
      <c r="Q147" s="45"/>
      <c r="R147" s="56"/>
      <c r="S147" s="45"/>
      <c r="T147" s="45"/>
      <c r="U147" s="45"/>
      <c r="V147" s="109"/>
      <c r="W147" s="109"/>
      <c r="X147" s="109"/>
      <c r="Y147" s="220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</row>
    <row r="148" spans="2:52" s="45" customFormat="1" ht="23.25" customHeight="1">
      <c r="D148" s="213">
        <f>IF(J146="","",IF(J146=$M$77,"",J146+1))</f>
        <v>31</v>
      </c>
      <c r="E148" s="55" t="str">
        <f t="shared" ref="E148:J148" si="32">IF(D148="","",IF(D148=$M$77,"",D148+1))</f>
        <v/>
      </c>
      <c r="F148" s="55" t="str">
        <f t="shared" si="32"/>
        <v/>
      </c>
      <c r="G148" s="55" t="str">
        <f t="shared" si="32"/>
        <v/>
      </c>
      <c r="H148" s="55" t="str">
        <f t="shared" si="32"/>
        <v/>
      </c>
      <c r="I148" s="55" t="str">
        <f t="shared" si="32"/>
        <v/>
      </c>
      <c r="J148" s="140" t="str">
        <f t="shared" si="32"/>
        <v/>
      </c>
      <c r="M148" s="198" t="s">
        <v>71</v>
      </c>
      <c r="N148" s="60">
        <f>IF(COUNTIF(E140:G140,6),6,"")</f>
        <v>6</v>
      </c>
      <c r="O148" s="59" t="str">
        <f>IF(N148="","","振替休日")</f>
        <v>振替休日</v>
      </c>
      <c r="P148" s="45" t="str">
        <f>"← 左の２つのセルには計算式あり"</f>
        <v>← 左の２つのセルには計算式あり</v>
      </c>
      <c r="R148" s="56"/>
      <c r="V148" s="109"/>
      <c r="W148" s="109"/>
      <c r="X148" s="109"/>
      <c r="Y148" s="220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</row>
    <row r="149" spans="2:52" s="54" customFormat="1" ht="9" customHeight="1">
      <c r="D149" s="141" t="str">
        <f t="shared" ref="D149:J149" si="33">IF( D148=$N$140,$O$140,"")&amp;IF( D148=$N$141,$O$141,"")&amp;IF( D148=$N$142,$O$142,"")&amp;IF( D148=$N$143,$O$143,"")</f>
        <v/>
      </c>
      <c r="E149" s="141" t="str">
        <f t="shared" si="33"/>
        <v/>
      </c>
      <c r="F149" s="141" t="str">
        <f t="shared" si="33"/>
        <v/>
      </c>
      <c r="G149" s="141" t="str">
        <f t="shared" si="33"/>
        <v/>
      </c>
      <c r="H149" s="141" t="str">
        <f t="shared" si="33"/>
        <v/>
      </c>
      <c r="I149" s="141" t="str">
        <f t="shared" si="33"/>
        <v/>
      </c>
      <c r="J149" s="141" t="str">
        <f t="shared" si="33"/>
        <v/>
      </c>
      <c r="M149" s="200"/>
      <c r="N149" s="45"/>
      <c r="O149" s="64"/>
      <c r="P149" s="45"/>
      <c r="Q149" s="45"/>
      <c r="R149" s="56"/>
      <c r="S149" s="45"/>
      <c r="T149" s="45"/>
      <c r="U149" s="45"/>
      <c r="V149" s="109"/>
      <c r="W149" s="109"/>
      <c r="X149" s="109"/>
      <c r="Y149" s="220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</row>
    <row r="150" spans="2:52" s="54" customFormat="1" ht="3.95" customHeight="1">
      <c r="D150" s="133"/>
      <c r="E150" s="143"/>
      <c r="F150" s="143"/>
      <c r="G150" s="143"/>
      <c r="H150" s="143"/>
      <c r="I150" s="143"/>
      <c r="J150" s="144"/>
      <c r="M150" s="200"/>
      <c r="N150" s="45"/>
      <c r="O150" s="65"/>
      <c r="P150" s="65"/>
      <c r="Q150" s="65"/>
      <c r="R150" s="56"/>
      <c r="S150" s="65"/>
      <c r="T150" s="65"/>
      <c r="U150" s="65"/>
      <c r="V150" s="179"/>
      <c r="W150" s="109"/>
      <c r="X150" s="109"/>
      <c r="Y150" s="220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</row>
    <row r="151" spans="2:52" s="54" customFormat="1" ht="23.1" customHeight="1">
      <c r="B151" s="207"/>
      <c r="D151" s="48"/>
      <c r="E151" s="48"/>
      <c r="F151" s="127"/>
      <c r="G151" s="114"/>
      <c r="H151" s="128"/>
      <c r="I151" s="48"/>
      <c r="J151" s="48"/>
      <c r="L151" s="207"/>
      <c r="M151" s="200"/>
      <c r="N151" s="45"/>
      <c r="O151" s="64"/>
      <c r="P151" s="65"/>
      <c r="Q151" s="65"/>
      <c r="R151" s="56"/>
      <c r="S151" s="65"/>
      <c r="T151" s="65"/>
      <c r="U151" s="65"/>
      <c r="V151" s="179"/>
      <c r="W151" s="109"/>
      <c r="X151" s="109"/>
      <c r="Y151" s="220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</row>
    <row r="152" spans="2:52" ht="9.9499999999999993" customHeight="1">
      <c r="B152" s="206"/>
      <c r="L152" s="206"/>
    </row>
    <row r="153" spans="2:52" ht="28.35" customHeight="1">
      <c r="C153" s="230" t="e" vm="29">
        <f>表紙!G8</f>
        <v>#VALUE!</v>
      </c>
      <c r="D153" s="230"/>
      <c r="E153" s="230"/>
      <c r="F153" s="230"/>
      <c r="G153" s="230"/>
      <c r="H153" s="230"/>
      <c r="I153" s="230"/>
      <c r="J153" s="230"/>
      <c r="K153" s="230"/>
      <c r="O153" s="47"/>
      <c r="R153" s="178"/>
    </row>
    <row r="154" spans="2:52" ht="28.35" customHeight="1">
      <c r="C154" s="230"/>
      <c r="D154" s="230"/>
      <c r="E154" s="230"/>
      <c r="F154" s="230"/>
      <c r="G154" s="230"/>
      <c r="H154" s="230"/>
      <c r="I154" s="230"/>
      <c r="J154" s="230"/>
      <c r="K154" s="230"/>
      <c r="M154" s="201"/>
      <c r="O154" s="47"/>
      <c r="R154" s="178"/>
    </row>
    <row r="155" spans="2:52" ht="28.35" customHeight="1">
      <c r="C155" s="230"/>
      <c r="D155" s="230"/>
      <c r="E155" s="230"/>
      <c r="F155" s="230"/>
      <c r="G155" s="230"/>
      <c r="H155" s="230"/>
      <c r="I155" s="230"/>
      <c r="J155" s="230"/>
      <c r="K155" s="230"/>
      <c r="M155" s="201"/>
      <c r="O155" s="47"/>
      <c r="R155" s="178"/>
    </row>
    <row r="156" spans="2:52" ht="28.35" customHeight="1">
      <c r="C156" s="230"/>
      <c r="D156" s="230"/>
      <c r="E156" s="230"/>
      <c r="F156" s="230"/>
      <c r="G156" s="230"/>
      <c r="H156" s="230"/>
      <c r="I156" s="230"/>
      <c r="J156" s="230"/>
      <c r="K156" s="230"/>
      <c r="O156" s="47"/>
      <c r="R156" s="178"/>
    </row>
    <row r="157" spans="2:52" ht="28.35" customHeight="1">
      <c r="C157" s="230"/>
      <c r="D157" s="230"/>
      <c r="E157" s="230"/>
      <c r="F157" s="230"/>
      <c r="G157" s="230"/>
      <c r="H157" s="230"/>
      <c r="I157" s="230"/>
      <c r="J157" s="230"/>
      <c r="K157" s="230"/>
      <c r="M157" s="201"/>
      <c r="O157" s="47"/>
      <c r="R157" s="178"/>
    </row>
    <row r="158" spans="2:52" ht="28.35" customHeight="1">
      <c r="C158" s="230"/>
      <c r="D158" s="230"/>
      <c r="E158" s="230"/>
      <c r="F158" s="230"/>
      <c r="G158" s="230"/>
      <c r="H158" s="230"/>
      <c r="I158" s="230"/>
      <c r="J158" s="230"/>
      <c r="K158" s="230"/>
      <c r="O158" s="47"/>
      <c r="R158" s="178"/>
    </row>
    <row r="159" spans="2:52" ht="28.35" customHeight="1">
      <c r="C159" s="230"/>
      <c r="D159" s="230"/>
      <c r="E159" s="230"/>
      <c r="F159" s="230"/>
      <c r="G159" s="230"/>
      <c r="H159" s="230"/>
      <c r="I159" s="230"/>
      <c r="J159" s="230"/>
      <c r="K159" s="230"/>
      <c r="M159" s="201"/>
      <c r="O159" s="47"/>
      <c r="P159" s="181"/>
      <c r="Q159" s="181"/>
      <c r="R159" s="181"/>
      <c r="S159" s="181"/>
    </row>
    <row r="160" spans="2:52" ht="28.35" customHeight="1">
      <c r="C160" s="230"/>
      <c r="D160" s="230"/>
      <c r="E160" s="230"/>
      <c r="F160" s="230"/>
      <c r="G160" s="230"/>
      <c r="H160" s="230"/>
      <c r="I160" s="230"/>
      <c r="J160" s="230"/>
      <c r="K160" s="230"/>
      <c r="M160" s="222" t="str">
        <f>表紙!C1</f>
        <v>シンプル派向け</v>
      </c>
      <c r="N160" s="112">
        <v>6</v>
      </c>
      <c r="O160" s="112" cm="1">
        <f t="array" ref="O160">_xlfn.IFS(M15&lt;2026," ",M15=2026,7,M15=2027,8,M15=2028,9,M15=2029,10,M15=2030,11,M15=2031,12,M15=2032,1,M15=2033,2,M15=2034,3,M15=2035,4,M15=2036,5,M15=2037,6,M15&gt;2037," ")</f>
        <v>7</v>
      </c>
      <c r="P160" s="181"/>
      <c r="Q160" s="181"/>
      <c r="R160" s="181"/>
      <c r="S160" s="181"/>
    </row>
    <row r="161" spans="3:52" ht="28.35" customHeight="1">
      <c r="C161" s="230"/>
      <c r="D161" s="230"/>
      <c r="E161" s="230"/>
      <c r="F161" s="230"/>
      <c r="G161" s="230"/>
      <c r="H161" s="230"/>
      <c r="I161" s="230"/>
      <c r="J161" s="230"/>
      <c r="K161" s="230"/>
      <c r="M161" s="112" t="str">
        <f>M$15&amp;"年"</f>
        <v>2026年</v>
      </c>
      <c r="N161" s="112" t="str">
        <f>(G165-1)&amp;"月"</f>
        <v>5月</v>
      </c>
      <c r="O161" s="47"/>
      <c r="P161" s="181"/>
      <c r="Q161" s="181"/>
      <c r="R161" s="181"/>
      <c r="S161" s="181"/>
    </row>
    <row r="162" spans="3:52" ht="28.35" customHeight="1">
      <c r="C162" s="230"/>
      <c r="D162" s="230"/>
      <c r="E162" s="230"/>
      <c r="F162" s="230"/>
      <c r="G162" s="230"/>
      <c r="H162" s="230"/>
      <c r="I162" s="230"/>
      <c r="J162" s="230"/>
      <c r="K162" s="230"/>
      <c r="M162" s="112" t="str">
        <f>M$15&amp;"年"</f>
        <v>2026年</v>
      </c>
      <c r="N162" s="112" t="str">
        <f>(G165+1)&amp;"月"</f>
        <v>7月</v>
      </c>
      <c r="O162" s="47"/>
      <c r="P162" s="181"/>
      <c r="Q162" s="181"/>
      <c r="R162" s="181"/>
      <c r="S162" s="181"/>
    </row>
    <row r="163" spans="3:52" ht="3.95" customHeight="1"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3:52" ht="6.95" customHeight="1">
      <c r="C164" s="113"/>
    </row>
    <row r="165" spans="3:52" ht="29.1" customHeight="1">
      <c r="D165" s="226" t="e" cm="1" vm="26">
        <f t="array" aca="1" ref="D165" ca="1">IF(AND(M$15&gt;=2025,M$15&lt;2036),INDIRECT("_"&amp;M161) INDIRECT("_"&amp;N161),"")</f>
        <v>#VALUE!</v>
      </c>
      <c r="E165" s="226"/>
      <c r="F165" s="177">
        <f>$M$15</f>
        <v>2026</v>
      </c>
      <c r="G165" s="229">
        <v>6</v>
      </c>
      <c r="H165" s="227" t="str" cm="1">
        <f t="array" aca="1" ref="H165" ca="1">IF(M10="干支好き向け",INDIRECT(M10) INDIRECT("_"&amp;O10),INDIRECT(M10) INDIRECT("_"&amp;N160))</f>
        <v>Jun</v>
      </c>
      <c r="I165" s="228" t="e" cm="1" vm="30">
        <f t="array" aca="1" ref="I165" ca="1">IF(AND(M$15&gt;=2025,M$15&lt;2036),INDIRECT("_"&amp;M162) INDIRECT("_"&amp;N162),"")</f>
        <v>#VALUE!</v>
      </c>
      <c r="J165" s="228"/>
      <c r="M165" s="202"/>
      <c r="N165" s="49"/>
    </row>
    <row r="166" spans="3:52" ht="23.1" customHeight="1">
      <c r="D166" s="226"/>
      <c r="E166" s="226"/>
      <c r="F166" s="176" t="str">
        <f>"("&amp;TEXT($M$15&amp;"/1"&amp;"/1","ggge")&amp;")"</f>
        <v>(令和8)</v>
      </c>
      <c r="G166" s="229"/>
      <c r="H166" s="227"/>
      <c r="I166" s="228"/>
      <c r="J166" s="228"/>
      <c r="M166" s="194"/>
      <c r="N166" s="50"/>
    </row>
    <row r="167" spans="3:52" s="51" customFormat="1" ht="18" customHeight="1">
      <c r="D167" s="115" t="s">
        <v>0</v>
      </c>
      <c r="E167" s="51" t="s">
        <v>1</v>
      </c>
      <c r="F167" s="51" t="s">
        <v>2</v>
      </c>
      <c r="G167" s="51" t="s">
        <v>3</v>
      </c>
      <c r="H167" s="51" t="s">
        <v>4</v>
      </c>
      <c r="I167" s="51" t="s">
        <v>5</v>
      </c>
      <c r="J167" s="116" t="s">
        <v>6</v>
      </c>
      <c r="M167" s="195">
        <v>30</v>
      </c>
      <c r="N167" s="52" t="str">
        <f ca="1">"⇦ 　"&amp;OFFSET(G167,-2,0)&amp;"月の日数"</f>
        <v>⇦ 　6月の日数</v>
      </c>
      <c r="O167" s="182"/>
      <c r="P167" s="182"/>
      <c r="Q167" s="182"/>
      <c r="R167" s="53"/>
      <c r="S167" s="182"/>
      <c r="T167" s="182"/>
      <c r="U167" s="182"/>
      <c r="V167" s="179"/>
      <c r="W167" s="109"/>
      <c r="X167" s="109"/>
      <c r="Y167" s="220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</row>
    <row r="168" spans="3:52" s="54" customFormat="1" ht="29.85" customHeight="1">
      <c r="D168" s="117" t="str">
        <f t="shared" ref="D168:I168" si="34">IF(E168="","",IF(E168&lt;=1,"",E168-1))</f>
        <v/>
      </c>
      <c r="E168" s="118">
        <f t="shared" si="34"/>
        <v>1</v>
      </c>
      <c r="F168" s="118">
        <f t="shared" si="34"/>
        <v>2</v>
      </c>
      <c r="G168" s="118">
        <f t="shared" si="34"/>
        <v>3</v>
      </c>
      <c r="H168" s="118">
        <f t="shared" si="34"/>
        <v>4</v>
      </c>
      <c r="I168" s="118">
        <f t="shared" si="34"/>
        <v>5</v>
      </c>
      <c r="J168" s="134">
        <f>M168-1</f>
        <v>6</v>
      </c>
      <c r="K168" s="120"/>
      <c r="L168" s="120"/>
      <c r="M168" s="196">
        <f>IF(J146="",COUNTIF(D146:J146,"")+1,COUNTIF(D148:J148,"")+1)</f>
        <v>7</v>
      </c>
      <c r="N168" s="55"/>
      <c r="O168" s="183"/>
      <c r="P168" s="59"/>
      <c r="Q168" s="65"/>
      <c r="R168" s="56"/>
      <c r="S168" s="65"/>
      <c r="T168" s="65"/>
      <c r="U168" s="65"/>
      <c r="V168" s="179"/>
      <c r="W168" s="109"/>
      <c r="X168" s="109"/>
      <c r="Y168" s="220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</row>
    <row r="169" spans="3:52" s="57" customFormat="1" ht="9" customHeight="1">
      <c r="D169" s="136" t="str">
        <f t="shared" ref="D169:J169" si="35">IF( D168=$N$173,$O$173,"")&amp;IF( D168=$N$174,$O$174,"")&amp;IF( D168=$N$175,$O$175,"")&amp;IF( D168=$N$176,$O$176,"")</f>
        <v/>
      </c>
      <c r="E169" s="136" t="str">
        <f t="shared" si="35"/>
        <v>衣替え</v>
      </c>
      <c r="F169" s="136" t="str">
        <f t="shared" si="35"/>
        <v/>
      </c>
      <c r="G169" s="136" t="str">
        <f t="shared" si="35"/>
        <v/>
      </c>
      <c r="H169" s="136" t="str">
        <f t="shared" si="35"/>
        <v/>
      </c>
      <c r="I169" s="136" t="str">
        <f t="shared" si="35"/>
        <v/>
      </c>
      <c r="J169" s="136" t="str">
        <f t="shared" si="35"/>
        <v/>
      </c>
      <c r="M169" s="197"/>
      <c r="N169" s="58"/>
      <c r="O169" s="184"/>
      <c r="P169" s="185"/>
      <c r="Q169" s="185"/>
      <c r="R169" s="59"/>
      <c r="S169" s="185"/>
      <c r="T169" s="185"/>
      <c r="U169" s="185"/>
      <c r="V169" s="179"/>
      <c r="W169" s="109"/>
      <c r="X169" s="109"/>
      <c r="Y169" s="220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</row>
    <row r="170" spans="3:52" s="54" customFormat="1" ht="29.85" customHeight="1">
      <c r="D170" s="122">
        <f>IF(J168="","",IF(J168=$M$167,"",J168+1))</f>
        <v>7</v>
      </c>
      <c r="E170" s="123">
        <f t="shared" ref="E170:J170" si="36">IF(D170="","",IF(D170=$M$167,"",D170+1))</f>
        <v>8</v>
      </c>
      <c r="F170" s="123">
        <f t="shared" si="36"/>
        <v>9</v>
      </c>
      <c r="G170" s="123">
        <f t="shared" si="36"/>
        <v>10</v>
      </c>
      <c r="H170" s="123">
        <f t="shared" si="36"/>
        <v>11</v>
      </c>
      <c r="I170" s="123">
        <f t="shared" si="36"/>
        <v>12</v>
      </c>
      <c r="J170" s="137">
        <f t="shared" si="36"/>
        <v>13</v>
      </c>
      <c r="M170" s="198" t="s">
        <v>63</v>
      </c>
      <c r="N170" s="60"/>
      <c r="O170" s="59"/>
      <c r="P170" s="65"/>
      <c r="Q170" s="65"/>
      <c r="R170" s="61"/>
      <c r="S170" s="65"/>
      <c r="T170" s="65"/>
      <c r="U170" s="65"/>
      <c r="V170" s="179"/>
      <c r="W170" s="109"/>
      <c r="X170" s="109"/>
      <c r="Y170" s="220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</row>
    <row r="171" spans="3:52" s="54" customFormat="1" ht="9" customHeight="1">
      <c r="D171" s="136" t="str">
        <f t="shared" ref="D171:J171" si="37">IF( D170=$N$173,$O$173,"")&amp;IF( D170=$N$174,$O$174,"")&amp;IF( D170=$N$175,$O$175,"")&amp;IF( D170=$N$176,$O$176,"")</f>
        <v/>
      </c>
      <c r="E171" s="136" t="str">
        <f t="shared" si="37"/>
        <v/>
      </c>
      <c r="F171" s="136" t="str">
        <f t="shared" si="37"/>
        <v/>
      </c>
      <c r="G171" s="136" t="str">
        <f t="shared" si="37"/>
        <v/>
      </c>
      <c r="H171" s="136" t="str">
        <f t="shared" si="37"/>
        <v>入梅</v>
      </c>
      <c r="I171" s="136" t="str">
        <f t="shared" si="37"/>
        <v/>
      </c>
      <c r="J171" s="136" t="str">
        <f t="shared" si="37"/>
        <v/>
      </c>
      <c r="M171" s="198" t="s">
        <v>63</v>
      </c>
      <c r="N171" s="60"/>
      <c r="O171" s="59"/>
      <c r="P171" s="59"/>
      <c r="Q171" s="65"/>
      <c r="R171" s="56"/>
      <c r="S171" s="65"/>
      <c r="T171" s="65"/>
      <c r="U171" s="65"/>
      <c r="V171" s="179"/>
      <c r="W171" s="109"/>
      <c r="X171" s="109"/>
      <c r="Y171" s="220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</row>
    <row r="172" spans="3:52" s="54" customFormat="1" ht="29.85" customHeight="1">
      <c r="D172" s="122">
        <f>IF(J170="","",IF(J170=$M$167,"",J170+1))</f>
        <v>14</v>
      </c>
      <c r="E172" s="123">
        <f t="shared" ref="E172:J172" si="38">IF(D172="","",IF(D172=$M$167,"",D172+1))</f>
        <v>15</v>
      </c>
      <c r="F172" s="123">
        <f t="shared" si="38"/>
        <v>16</v>
      </c>
      <c r="G172" s="123">
        <f t="shared" si="38"/>
        <v>17</v>
      </c>
      <c r="H172" s="123">
        <f t="shared" si="38"/>
        <v>18</v>
      </c>
      <c r="I172" s="123">
        <f t="shared" si="38"/>
        <v>19</v>
      </c>
      <c r="J172" s="137">
        <f t="shared" si="38"/>
        <v>20</v>
      </c>
      <c r="M172" s="198" t="s">
        <v>63</v>
      </c>
      <c r="N172" s="45"/>
      <c r="O172" s="65"/>
      <c r="P172" s="59"/>
      <c r="Q172" s="65"/>
      <c r="R172" s="56"/>
      <c r="S172" s="65"/>
      <c r="T172" s="65"/>
      <c r="U172" s="65"/>
      <c r="V172" s="179"/>
      <c r="W172" s="109"/>
      <c r="X172" s="109"/>
      <c r="Y172" s="220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</row>
    <row r="173" spans="3:52" s="54" customFormat="1" ht="9" customHeight="1">
      <c r="D173" s="136" t="str">
        <f t="shared" ref="D173:J173" si="39">IF( D172=$N$173,$O$173,"")&amp;IF( D172=$N$174,$O$174,"")&amp;IF( D172=$N$175,$O$175,"")&amp;IF( D172=$N$176,$O$176,"")</f>
        <v/>
      </c>
      <c r="E173" s="136" t="str">
        <f t="shared" si="39"/>
        <v/>
      </c>
      <c r="F173" s="136" t="str">
        <f t="shared" si="39"/>
        <v/>
      </c>
      <c r="G173" s="136" t="str">
        <f t="shared" si="39"/>
        <v/>
      </c>
      <c r="H173" s="136" t="str">
        <f t="shared" si="39"/>
        <v/>
      </c>
      <c r="I173" s="136" t="str">
        <f t="shared" si="39"/>
        <v/>
      </c>
      <c r="J173" s="136" t="str">
        <f t="shared" si="39"/>
        <v/>
      </c>
      <c r="M173" s="198" t="s">
        <v>64</v>
      </c>
      <c r="N173" s="67">
        <v>1</v>
      </c>
      <c r="O173" s="59" t="s">
        <v>77</v>
      </c>
      <c r="P173" s="62"/>
      <c r="Q173" s="65"/>
      <c r="R173" s="56"/>
      <c r="S173" s="65"/>
      <c r="T173" s="65"/>
      <c r="U173" s="65"/>
      <c r="V173" s="179"/>
      <c r="W173" s="109"/>
      <c r="X173" s="109"/>
      <c r="Y173" s="220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</row>
    <row r="174" spans="3:52" s="54" customFormat="1" ht="29.85" customHeight="1">
      <c r="D174" s="122">
        <f>IF(J172="","",IF(J172=$M$167,"",J172+1))</f>
        <v>21</v>
      </c>
      <c r="E174" s="123">
        <f t="shared" ref="E174:J174" si="40">IF(D174="","",IF(D174=$M$167,"",D174+1))</f>
        <v>22</v>
      </c>
      <c r="F174" s="123">
        <f t="shared" si="40"/>
        <v>23</v>
      </c>
      <c r="G174" s="123">
        <f t="shared" si="40"/>
        <v>24</v>
      </c>
      <c r="H174" s="123">
        <f t="shared" si="40"/>
        <v>25</v>
      </c>
      <c r="I174" s="123">
        <f t="shared" si="40"/>
        <v>26</v>
      </c>
      <c r="J174" s="137">
        <f t="shared" si="40"/>
        <v>27</v>
      </c>
      <c r="M174" s="198" t="s">
        <v>64</v>
      </c>
      <c r="N174" s="67">
        <f>koyomi!C47</f>
        <v>11</v>
      </c>
      <c r="O174" s="59" t="s">
        <v>78</v>
      </c>
      <c r="P174" s="65" t="s">
        <v>203</v>
      </c>
      <c r="Q174" s="65"/>
      <c r="R174" s="56"/>
      <c r="S174" s="65"/>
      <c r="T174" s="65"/>
      <c r="U174" s="65"/>
      <c r="V174" s="179"/>
      <c r="W174" s="109"/>
      <c r="X174" s="109"/>
      <c r="Y174" s="220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</row>
    <row r="175" spans="3:52" s="54" customFormat="1" ht="9" customHeight="1">
      <c r="D175" s="136" t="str">
        <f t="shared" ref="D175:J175" si="41">IF( D174=$N$173,$O$173,"")&amp;IF( D174=$N$174,$O$174,"")&amp;IF( D174=$N$175,$O$175,"")&amp;IF( D174=$N$176,$O$176,"")</f>
        <v>父の日夏至</v>
      </c>
      <c r="E175" s="136" t="str">
        <f t="shared" si="41"/>
        <v/>
      </c>
      <c r="F175" s="136" t="str">
        <f t="shared" si="41"/>
        <v/>
      </c>
      <c r="G175" s="136" t="str">
        <f t="shared" si="41"/>
        <v/>
      </c>
      <c r="H175" s="136" t="str">
        <f t="shared" si="41"/>
        <v/>
      </c>
      <c r="I175" s="136" t="str">
        <f t="shared" si="41"/>
        <v/>
      </c>
      <c r="J175" s="136" t="str">
        <f t="shared" si="41"/>
        <v/>
      </c>
      <c r="M175" s="198" t="s">
        <v>64</v>
      </c>
      <c r="N175" s="63">
        <f>IF(D168=1,D168+14,D170+14)</f>
        <v>21</v>
      </c>
      <c r="O175" s="59" t="s">
        <v>79</v>
      </c>
      <c r="P175" s="190" t="s">
        <v>206</v>
      </c>
      <c r="Q175" s="65"/>
      <c r="R175" s="56"/>
      <c r="S175" s="65"/>
      <c r="T175" s="65"/>
      <c r="U175" s="65"/>
      <c r="V175" s="179"/>
      <c r="W175" s="109"/>
      <c r="X175" s="109"/>
      <c r="Y175" s="220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</row>
    <row r="176" spans="3:52" s="54" customFormat="1" ht="29.85" customHeight="1">
      <c r="D176" s="122">
        <f>IF(J174="","",IF(J174=$M$167,"",J174+1))</f>
        <v>28</v>
      </c>
      <c r="E176" s="123">
        <f t="shared" ref="E176:J176" si="42">IF(D176="","",IF(D176=$M$167,"",D176+1))</f>
        <v>29</v>
      </c>
      <c r="F176" s="123">
        <f t="shared" si="42"/>
        <v>30</v>
      </c>
      <c r="G176" s="123" t="str">
        <f t="shared" si="42"/>
        <v/>
      </c>
      <c r="H176" s="123" t="str">
        <f t="shared" si="42"/>
        <v/>
      </c>
      <c r="I176" s="123" t="str">
        <f t="shared" si="42"/>
        <v/>
      </c>
      <c r="J176" s="137" t="str">
        <f t="shared" si="42"/>
        <v/>
      </c>
      <c r="M176" s="198" t="s">
        <v>64</v>
      </c>
      <c r="N176" s="63">
        <f>INT(22.2747+(0.24162603*($M$15-1900))-INT(($M$15-1900)/4))</f>
        <v>21</v>
      </c>
      <c r="O176" s="64" t="s">
        <v>169</v>
      </c>
      <c r="P176" s="191" t="s">
        <v>207</v>
      </c>
      <c r="Q176" s="65"/>
      <c r="R176" s="56"/>
      <c r="S176" s="65"/>
      <c r="T176" s="65"/>
      <c r="U176" s="65"/>
      <c r="V176" s="179"/>
      <c r="W176" s="109"/>
      <c r="X176" s="109"/>
      <c r="Y176" s="220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</row>
    <row r="177" spans="2:52" s="54" customFormat="1" ht="9" customHeight="1">
      <c r="D177" s="139" t="str">
        <f t="shared" ref="D177:J177" si="43">IF( D176=$N$173,$O$173,"")&amp;IF( D176=$N$174,$O$174,"")&amp;IF( D176=$N$175,$O$175,"")&amp;IF( D176=$N$176,$O$176,"")</f>
        <v/>
      </c>
      <c r="E177" s="139" t="str">
        <f t="shared" si="43"/>
        <v/>
      </c>
      <c r="F177" s="139" t="str">
        <f t="shared" si="43"/>
        <v/>
      </c>
      <c r="G177" s="139" t="str">
        <f t="shared" si="43"/>
        <v/>
      </c>
      <c r="H177" s="139" t="str">
        <f t="shared" si="43"/>
        <v/>
      </c>
      <c r="I177" s="139" t="str">
        <f t="shared" si="43"/>
        <v/>
      </c>
      <c r="J177" s="139" t="str">
        <f t="shared" si="43"/>
        <v/>
      </c>
      <c r="M177" s="200"/>
      <c r="N177" s="45"/>
      <c r="O177" s="65"/>
      <c r="P177" s="65"/>
      <c r="Q177" s="65"/>
      <c r="R177" s="56"/>
      <c r="S177" s="65"/>
      <c r="T177" s="65"/>
      <c r="U177" s="65"/>
      <c r="V177" s="179"/>
      <c r="W177" s="109"/>
      <c r="X177" s="109"/>
      <c r="Y177" s="220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</row>
    <row r="178" spans="2:52" s="45" customFormat="1" ht="0.95" customHeight="1">
      <c r="D178" s="125" t="str">
        <f>IF(J176="","",IF(J176=$M$167,"",J176+1))</f>
        <v/>
      </c>
      <c r="E178" s="126" t="str">
        <f t="shared" ref="E178:J178" si="44">IF(D178="","",IF(D178=$M$167,"",D178+1))</f>
        <v/>
      </c>
      <c r="F178" s="126" t="str">
        <f t="shared" si="44"/>
        <v/>
      </c>
      <c r="G178" s="126" t="str">
        <f t="shared" si="44"/>
        <v/>
      </c>
      <c r="H178" s="126" t="str">
        <f t="shared" si="44"/>
        <v/>
      </c>
      <c r="I178" s="126" t="str">
        <f t="shared" si="44"/>
        <v/>
      </c>
      <c r="J178" s="147" t="str">
        <f t="shared" si="44"/>
        <v/>
      </c>
      <c r="M178" s="198" t="s">
        <v>71</v>
      </c>
      <c r="N178" s="60"/>
      <c r="O178" s="59"/>
      <c r="P178" s="65"/>
      <c r="Q178" s="65"/>
      <c r="R178" s="56"/>
      <c r="S178" s="65"/>
      <c r="T178" s="65"/>
      <c r="U178" s="65"/>
      <c r="V178" s="179"/>
      <c r="W178" s="109"/>
      <c r="X178" s="109"/>
      <c r="Y178" s="220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</row>
    <row r="179" spans="2:52" s="54" customFormat="1" ht="9" hidden="1" customHeight="1">
      <c r="D179" s="142" t="str">
        <f t="shared" ref="D179:J179" si="45">IF( D178=$N$173,$O$173,"")&amp;IF( D178=$N$174,$O$174,"")&amp;IF( D178=$N$175,$O$175,"")&amp;IF( D178=$N$176,$O$176,"")</f>
        <v/>
      </c>
      <c r="E179" s="142" t="str">
        <f t="shared" si="45"/>
        <v/>
      </c>
      <c r="F179" s="142" t="str">
        <f t="shared" si="45"/>
        <v/>
      </c>
      <c r="G179" s="142" t="str">
        <f t="shared" si="45"/>
        <v/>
      </c>
      <c r="H179" s="142" t="str">
        <f t="shared" si="45"/>
        <v/>
      </c>
      <c r="I179" s="142" t="str">
        <f t="shared" si="45"/>
        <v/>
      </c>
      <c r="J179" s="142" t="str">
        <f t="shared" si="45"/>
        <v/>
      </c>
      <c r="M179" s="200"/>
      <c r="N179" s="45"/>
      <c r="O179" s="64"/>
      <c r="P179" s="65"/>
      <c r="Q179" s="65"/>
      <c r="R179" s="56"/>
      <c r="S179" s="65"/>
      <c r="T179" s="65"/>
      <c r="U179" s="65"/>
      <c r="V179" s="179"/>
      <c r="W179" s="109"/>
      <c r="X179" s="109"/>
      <c r="Y179" s="220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</row>
    <row r="180" spans="2:52" s="54" customFormat="1" ht="3.95" customHeight="1">
      <c r="D180" s="48"/>
      <c r="E180" s="48"/>
      <c r="F180" s="127"/>
      <c r="G180" s="114"/>
      <c r="H180" s="128"/>
      <c r="I180" s="48"/>
      <c r="J180" s="48"/>
      <c r="M180" s="200"/>
      <c r="N180" s="45"/>
      <c r="O180" s="64"/>
      <c r="P180" s="65"/>
      <c r="Q180" s="65"/>
      <c r="R180" s="56"/>
      <c r="S180" s="65"/>
      <c r="T180" s="65"/>
      <c r="U180" s="65"/>
      <c r="V180" s="179"/>
      <c r="W180" s="109"/>
      <c r="X180" s="109"/>
      <c r="Y180" s="220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</row>
    <row r="181" spans="2:52" s="54" customFormat="1" ht="23.1" customHeight="1">
      <c r="B181" s="207"/>
      <c r="D181" s="48"/>
      <c r="E181" s="48"/>
      <c r="F181" s="127"/>
      <c r="G181" s="114"/>
      <c r="H181" s="128"/>
      <c r="I181" s="48"/>
      <c r="J181" s="48"/>
      <c r="L181" s="207"/>
      <c r="M181" s="200"/>
      <c r="N181" s="45"/>
      <c r="O181" s="64"/>
      <c r="P181" s="65"/>
      <c r="Q181" s="65"/>
      <c r="R181" s="56"/>
      <c r="S181" s="65"/>
      <c r="T181" s="65"/>
      <c r="U181" s="65"/>
      <c r="V181" s="179"/>
      <c r="W181" s="109"/>
      <c r="X181" s="109"/>
      <c r="Y181" s="220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</row>
    <row r="182" spans="2:52" ht="9.9499999999999993" customHeight="1">
      <c r="B182" s="206"/>
      <c r="L182" s="206"/>
    </row>
    <row r="183" spans="2:52" ht="28.35" customHeight="1">
      <c r="C183" s="230" t="e" vm="31">
        <f>表紙!C11</f>
        <v>#VALUE!</v>
      </c>
      <c r="D183" s="230"/>
      <c r="E183" s="230"/>
      <c r="F183" s="230"/>
      <c r="G183" s="230"/>
      <c r="H183" s="230"/>
      <c r="I183" s="230"/>
      <c r="J183" s="230"/>
      <c r="K183" s="230"/>
      <c r="O183" s="47"/>
      <c r="R183" s="178"/>
    </row>
    <row r="184" spans="2:52" ht="28.35" customHeight="1">
      <c r="C184" s="230"/>
      <c r="D184" s="230"/>
      <c r="E184" s="230"/>
      <c r="F184" s="230"/>
      <c r="G184" s="230"/>
      <c r="H184" s="230"/>
      <c r="I184" s="230"/>
      <c r="J184" s="230"/>
      <c r="K184" s="230"/>
      <c r="M184" s="201"/>
      <c r="O184" s="47"/>
      <c r="R184" s="178"/>
    </row>
    <row r="185" spans="2:52" ht="28.35" customHeight="1">
      <c r="C185" s="230"/>
      <c r="D185" s="230"/>
      <c r="E185" s="230"/>
      <c r="F185" s="230"/>
      <c r="G185" s="230"/>
      <c r="H185" s="230"/>
      <c r="I185" s="230"/>
      <c r="J185" s="230"/>
      <c r="K185" s="230"/>
      <c r="M185" s="201"/>
      <c r="O185" s="47"/>
      <c r="R185" s="178"/>
    </row>
    <row r="186" spans="2:52" ht="28.35" customHeight="1">
      <c r="C186" s="230"/>
      <c r="D186" s="230"/>
      <c r="E186" s="230"/>
      <c r="F186" s="230"/>
      <c r="G186" s="230"/>
      <c r="H186" s="230"/>
      <c r="I186" s="230"/>
      <c r="J186" s="230"/>
      <c r="K186" s="230"/>
      <c r="O186" s="47"/>
      <c r="R186" s="178"/>
    </row>
    <row r="187" spans="2:52" ht="28.35" customHeight="1">
      <c r="C187" s="230"/>
      <c r="D187" s="230"/>
      <c r="E187" s="230"/>
      <c r="F187" s="230"/>
      <c r="G187" s="230"/>
      <c r="H187" s="230"/>
      <c r="I187" s="230"/>
      <c r="J187" s="230"/>
      <c r="K187" s="230"/>
      <c r="M187" s="201"/>
      <c r="O187" s="47"/>
      <c r="R187" s="178"/>
    </row>
    <row r="188" spans="2:52" ht="28.35" customHeight="1">
      <c r="C188" s="230"/>
      <c r="D188" s="230"/>
      <c r="E188" s="230"/>
      <c r="F188" s="230"/>
      <c r="G188" s="230"/>
      <c r="H188" s="230"/>
      <c r="I188" s="230"/>
      <c r="J188" s="230"/>
      <c r="K188" s="230"/>
      <c r="O188" s="47"/>
      <c r="R188" s="178"/>
    </row>
    <row r="189" spans="2:52" ht="28.35" customHeight="1">
      <c r="C189" s="230"/>
      <c r="D189" s="230"/>
      <c r="E189" s="230"/>
      <c r="F189" s="230"/>
      <c r="G189" s="230"/>
      <c r="H189" s="230"/>
      <c r="I189" s="230"/>
      <c r="J189" s="230"/>
      <c r="K189" s="230"/>
      <c r="M189" s="201"/>
      <c r="O189" s="47"/>
      <c r="P189" s="181"/>
      <c r="Q189" s="181"/>
      <c r="R189" s="181"/>
      <c r="S189" s="181"/>
    </row>
    <row r="190" spans="2:52" ht="28.35" customHeight="1">
      <c r="C190" s="230"/>
      <c r="D190" s="230"/>
      <c r="E190" s="230"/>
      <c r="F190" s="230"/>
      <c r="G190" s="230"/>
      <c r="H190" s="230"/>
      <c r="I190" s="230"/>
      <c r="J190" s="230"/>
      <c r="K190" s="230"/>
      <c r="M190" s="222" t="str">
        <f>表紙!C1</f>
        <v>シンプル派向け</v>
      </c>
      <c r="N190" s="112">
        <v>7</v>
      </c>
      <c r="O190" s="112" cm="1">
        <f t="array" ref="O190">_xlfn.IFS(M15&lt;2026," ",M15=2026,7,M15=2027,8,M15=2028,9,M15=2029,10,M15=2030,11,M15=2031,12,M15=2032,1,M15=2033,2,M15=2034,3,M15=2035,4,M15=2036,5,M15=2037,6,M15&gt;2037," ")</f>
        <v>7</v>
      </c>
      <c r="P190" s="181"/>
      <c r="Q190" s="181"/>
      <c r="R190" s="181"/>
      <c r="S190" s="181"/>
    </row>
    <row r="191" spans="2:52" ht="28.35" customHeight="1">
      <c r="C191" s="230"/>
      <c r="D191" s="230"/>
      <c r="E191" s="230"/>
      <c r="F191" s="230"/>
      <c r="G191" s="230"/>
      <c r="H191" s="230"/>
      <c r="I191" s="230"/>
      <c r="J191" s="230"/>
      <c r="K191" s="230"/>
      <c r="M191" s="112" t="str">
        <f>M$15&amp;"年"</f>
        <v>2026年</v>
      </c>
      <c r="N191" s="112" t="str">
        <f>(G195-1)&amp;"月"</f>
        <v>6月</v>
      </c>
      <c r="O191" s="47"/>
      <c r="P191" s="181"/>
      <c r="Q191" s="181"/>
      <c r="R191" s="181"/>
      <c r="S191" s="181"/>
    </row>
    <row r="192" spans="2:52" ht="28.35" customHeight="1">
      <c r="C192" s="230"/>
      <c r="D192" s="230"/>
      <c r="E192" s="230"/>
      <c r="F192" s="230"/>
      <c r="G192" s="230"/>
      <c r="H192" s="230"/>
      <c r="I192" s="230"/>
      <c r="J192" s="230"/>
      <c r="K192" s="230"/>
      <c r="M192" s="112" t="str">
        <f>M$15&amp;"年"</f>
        <v>2026年</v>
      </c>
      <c r="N192" s="112" t="str">
        <f>(G195+1)&amp;"月"</f>
        <v>8月</v>
      </c>
      <c r="O192" s="47"/>
      <c r="P192" s="181"/>
      <c r="Q192" s="181"/>
      <c r="R192" s="181"/>
      <c r="S192" s="181"/>
    </row>
    <row r="193" spans="3:52" ht="3.95" customHeight="1">
      <c r="C193" s="230"/>
      <c r="D193" s="230"/>
      <c r="E193" s="230"/>
      <c r="F193" s="230"/>
      <c r="G193" s="230"/>
      <c r="H193" s="230"/>
      <c r="I193" s="230"/>
      <c r="J193" s="230"/>
      <c r="K193" s="230"/>
    </row>
    <row r="194" spans="3:52" ht="6.95" customHeight="1">
      <c r="C194" s="113"/>
    </row>
    <row r="195" spans="3:52" ht="29.1" customHeight="1">
      <c r="D195" s="226" t="e" cm="1" vm="28">
        <f t="array" aca="1" ref="D195" ca="1">IF(AND(M$15&gt;=2025,M$15&lt;2036),INDIRECT("_"&amp;M191) INDIRECT("_"&amp;N191),"")</f>
        <v>#VALUE!</v>
      </c>
      <c r="E195" s="226"/>
      <c r="F195" s="177">
        <f>$M$15</f>
        <v>2026</v>
      </c>
      <c r="G195" s="229">
        <v>7</v>
      </c>
      <c r="H195" s="227" t="str" cm="1">
        <f t="array" aca="1" ref="H195" ca="1">IF(M10="干支好き向け",INDIRECT(M10) INDIRECT("_"&amp;O10),INDIRECT(M10) INDIRECT("_"&amp;N190))</f>
        <v>Jul</v>
      </c>
      <c r="I195" s="228" t="e" cm="1" vm="32">
        <f t="array" aca="1" ref="I195" ca="1">IF(AND(M$15&gt;=2025,M$15&lt;2036),INDIRECT("_"&amp;M192) INDIRECT("_"&amp;N192),"")</f>
        <v>#VALUE!</v>
      </c>
      <c r="J195" s="228"/>
      <c r="M195" s="202"/>
      <c r="N195" s="49"/>
    </row>
    <row r="196" spans="3:52" ht="23.1" customHeight="1">
      <c r="D196" s="226"/>
      <c r="E196" s="226"/>
      <c r="F196" s="176" t="str">
        <f>"("&amp;TEXT($M$15&amp;"/1"&amp;"/1","ggge")&amp;")"</f>
        <v>(令和8)</v>
      </c>
      <c r="G196" s="229"/>
      <c r="H196" s="227"/>
      <c r="I196" s="228"/>
      <c r="J196" s="228"/>
      <c r="M196" s="194"/>
      <c r="N196" s="50"/>
    </row>
    <row r="197" spans="3:52" s="51" customFormat="1" ht="18" customHeight="1">
      <c r="D197" s="115" t="s">
        <v>0</v>
      </c>
      <c r="E197" s="51" t="s">
        <v>1</v>
      </c>
      <c r="F197" s="51" t="s">
        <v>2</v>
      </c>
      <c r="G197" s="51" t="s">
        <v>3</v>
      </c>
      <c r="H197" s="51" t="s">
        <v>4</v>
      </c>
      <c r="I197" s="51" t="s">
        <v>5</v>
      </c>
      <c r="J197" s="116" t="s">
        <v>6</v>
      </c>
      <c r="M197" s="195">
        <v>31</v>
      </c>
      <c r="N197" s="52" t="str">
        <f ca="1">"⇦ 　"&amp;OFFSET(G197,-2,0)&amp;"月の日数"</f>
        <v>⇦ 　7月の日数</v>
      </c>
      <c r="O197" s="182"/>
      <c r="P197" s="182"/>
      <c r="Q197" s="182"/>
      <c r="R197" s="53"/>
      <c r="S197" s="182"/>
      <c r="T197" s="182"/>
      <c r="U197" s="182"/>
      <c r="V197" s="179"/>
      <c r="W197" s="109"/>
      <c r="X197" s="109"/>
      <c r="Y197" s="220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</row>
    <row r="198" spans="3:52" s="54" customFormat="1" ht="29.45" customHeight="1">
      <c r="D198" s="148" t="str">
        <f t="shared" ref="D198:I198" si="46">IF(E198="","",IF(E198&lt;=1,"",E198-1))</f>
        <v/>
      </c>
      <c r="E198" s="149" t="str">
        <f t="shared" si="46"/>
        <v/>
      </c>
      <c r="F198" s="149" t="str">
        <f t="shared" si="46"/>
        <v/>
      </c>
      <c r="G198" s="149">
        <f t="shared" si="46"/>
        <v>1</v>
      </c>
      <c r="H198" s="149">
        <f t="shared" si="46"/>
        <v>2</v>
      </c>
      <c r="I198" s="149">
        <f t="shared" si="46"/>
        <v>3</v>
      </c>
      <c r="J198" s="150">
        <f>M198-1</f>
        <v>4</v>
      </c>
      <c r="K198" s="120"/>
      <c r="L198" s="120"/>
      <c r="M198" s="196">
        <f>IF(J176="",COUNTIF(D176:J176,"")+1,COUNTIF(D178:J178,"")+1)</f>
        <v>5</v>
      </c>
      <c r="N198" s="188" t="s">
        <v>81</v>
      </c>
      <c r="O198" s="183">
        <f>IF(M15=2020,23,21-WEEKDAY(DATE(M15,7,0),3))</f>
        <v>20</v>
      </c>
      <c r="P198" s="59" t="str">
        <f>"⇦　"&amp;M15&amp;"年の海の日"</f>
        <v>⇦　2026年の海の日</v>
      </c>
      <c r="Q198" s="65"/>
      <c r="R198" s="56"/>
      <c r="S198" s="65"/>
      <c r="T198" s="65"/>
      <c r="U198" s="65"/>
      <c r="V198" s="179"/>
      <c r="W198" s="109"/>
      <c r="X198" s="109"/>
      <c r="Y198" s="220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</row>
    <row r="199" spans="3:52" s="57" customFormat="1" ht="9" customHeight="1">
      <c r="D199" s="151" t="str">
        <f t="shared" ref="D199:J199" si="47">IF( D198=$N$200,$O$200,"")&amp;IF( D198=$N$203,$O$203,"")&amp;IF( D198=$N$204,$O$204,"")&amp;IF( D198=$N$205,$O$205,"")</f>
        <v/>
      </c>
      <c r="E199" s="151" t="str">
        <f t="shared" si="47"/>
        <v/>
      </c>
      <c r="F199" s="151" t="str">
        <f t="shared" si="47"/>
        <v/>
      </c>
      <c r="G199" s="151" t="str">
        <f t="shared" si="47"/>
        <v/>
      </c>
      <c r="H199" s="151" t="str">
        <f t="shared" si="47"/>
        <v/>
      </c>
      <c r="I199" s="151" t="str">
        <f t="shared" si="47"/>
        <v/>
      </c>
      <c r="J199" s="151" t="str">
        <f t="shared" si="47"/>
        <v/>
      </c>
      <c r="M199" s="197"/>
      <c r="N199" s="58"/>
      <c r="O199" s="184"/>
      <c r="P199" s="185"/>
      <c r="Q199" s="185"/>
      <c r="R199" s="59"/>
      <c r="S199" s="185"/>
      <c r="T199" s="185"/>
      <c r="U199" s="185"/>
      <c r="V199" s="179"/>
      <c r="W199" s="109"/>
      <c r="X199" s="109"/>
      <c r="Y199" s="220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</row>
    <row r="200" spans="3:52" s="54" customFormat="1" ht="29.45" customHeight="1">
      <c r="D200" s="152">
        <f>IF(J198="","",IF(J198=$M$197,"",J198+1))</f>
        <v>5</v>
      </c>
      <c r="E200" s="153">
        <f t="shared" ref="E200:J200" si="48">IF(D200="","",IF(D200=$M$197,"",D200+1))</f>
        <v>6</v>
      </c>
      <c r="F200" s="153">
        <f t="shared" si="48"/>
        <v>7</v>
      </c>
      <c r="G200" s="153">
        <f t="shared" si="48"/>
        <v>8</v>
      </c>
      <c r="H200" s="153">
        <f t="shared" si="48"/>
        <v>9</v>
      </c>
      <c r="I200" s="153">
        <f t="shared" si="48"/>
        <v>10</v>
      </c>
      <c r="J200" s="154">
        <f t="shared" si="48"/>
        <v>11</v>
      </c>
      <c r="M200" s="198" t="s">
        <v>63</v>
      </c>
      <c r="N200" s="67">
        <f>O198</f>
        <v>20</v>
      </c>
      <c r="O200" s="59" t="s">
        <v>124</v>
      </c>
      <c r="P200" s="65"/>
      <c r="Q200" s="65"/>
      <c r="R200" s="61" t="s">
        <v>111</v>
      </c>
      <c r="S200" s="65"/>
      <c r="T200" s="65"/>
      <c r="U200" s="65"/>
      <c r="V200" s="179"/>
      <c r="W200" s="109"/>
      <c r="X200" s="109"/>
      <c r="Y200" s="220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</row>
    <row r="201" spans="3:52" s="54" customFormat="1" ht="9" customHeight="1">
      <c r="D201" s="151" t="str">
        <f t="shared" ref="D201:J201" si="49">IF( D200=$N$200,$O$200,"")&amp;IF( D200=$N$203,$O$203,"")&amp;IF( D200=$N$204,$O$204,"")&amp;IF( D200=$N$205,$O$205,"")</f>
        <v/>
      </c>
      <c r="E201" s="151" t="str">
        <f t="shared" si="49"/>
        <v/>
      </c>
      <c r="F201" s="151" t="str">
        <f t="shared" si="49"/>
        <v>七夕</v>
      </c>
      <c r="G201" s="151" t="str">
        <f t="shared" si="49"/>
        <v/>
      </c>
      <c r="H201" s="151" t="str">
        <f t="shared" si="49"/>
        <v/>
      </c>
      <c r="I201" s="151" t="str">
        <f t="shared" si="49"/>
        <v/>
      </c>
      <c r="J201" s="151" t="str">
        <f t="shared" si="49"/>
        <v/>
      </c>
      <c r="M201" s="198" t="s">
        <v>63</v>
      </c>
      <c r="N201" s="67" t="str">
        <f>IF(M15=2020,24,"")</f>
        <v/>
      </c>
      <c r="O201" s="59" t="s">
        <v>109</v>
      </c>
      <c r="P201" s="59"/>
      <c r="Q201" s="65"/>
      <c r="R201" s="56" t="s">
        <v>110</v>
      </c>
      <c r="S201" s="65"/>
      <c r="T201" s="65"/>
      <c r="U201" s="65"/>
      <c r="V201" s="179"/>
      <c r="W201" s="109"/>
      <c r="X201" s="109"/>
      <c r="Y201" s="220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</row>
    <row r="202" spans="3:52" s="54" customFormat="1" ht="29.45" customHeight="1">
      <c r="D202" s="152">
        <f>IF(J200="","",IF(J200=$M$197,"",J200+1))</f>
        <v>12</v>
      </c>
      <c r="E202" s="153">
        <f t="shared" ref="E202:J202" si="50">IF(D202="","",IF(D202=$M$197,"",D202+1))</f>
        <v>13</v>
      </c>
      <c r="F202" s="153">
        <f t="shared" si="50"/>
        <v>14</v>
      </c>
      <c r="G202" s="153">
        <f t="shared" si="50"/>
        <v>15</v>
      </c>
      <c r="H202" s="153">
        <f t="shared" si="50"/>
        <v>16</v>
      </c>
      <c r="I202" s="153">
        <f t="shared" si="50"/>
        <v>17</v>
      </c>
      <c r="J202" s="154">
        <f t="shared" si="50"/>
        <v>18</v>
      </c>
      <c r="M202" s="198" t="s">
        <v>63</v>
      </c>
      <c r="N202" s="45"/>
      <c r="O202" s="65"/>
      <c r="P202" s="59"/>
      <c r="Q202" s="65"/>
      <c r="R202" s="56"/>
      <c r="S202" s="65"/>
      <c r="T202" s="65"/>
      <c r="U202" s="65"/>
      <c r="V202" s="179"/>
      <c r="W202" s="109"/>
      <c r="X202" s="109"/>
      <c r="Y202" s="220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</row>
    <row r="203" spans="3:52" s="54" customFormat="1" ht="9" customHeight="1">
      <c r="D203" s="151" t="str">
        <f t="shared" ref="D203:J203" si="51">IF( D202=$N$200,$O$200,"")&amp;IF( D202=$N$203,$O$203,"")&amp;IF( D202=$N$204,$O$204,"")&amp;IF( D202=$N$205,$O$205,"")</f>
        <v/>
      </c>
      <c r="E203" s="151" t="str">
        <f t="shared" si="51"/>
        <v/>
      </c>
      <c r="F203" s="151" t="str">
        <f t="shared" si="51"/>
        <v/>
      </c>
      <c r="G203" s="151" t="str">
        <f t="shared" si="51"/>
        <v/>
      </c>
      <c r="H203" s="151" t="str">
        <f t="shared" si="51"/>
        <v/>
      </c>
      <c r="I203" s="151" t="str">
        <f t="shared" si="51"/>
        <v/>
      </c>
      <c r="J203" s="151" t="str">
        <f t="shared" si="51"/>
        <v/>
      </c>
      <c r="M203" s="198" t="s">
        <v>64</v>
      </c>
      <c r="N203" s="67">
        <v>7</v>
      </c>
      <c r="O203" s="59" t="s">
        <v>80</v>
      </c>
      <c r="P203" s="62"/>
      <c r="Q203" s="65"/>
      <c r="R203" s="56"/>
      <c r="S203" s="65"/>
      <c r="T203" s="65"/>
      <c r="U203" s="65"/>
      <c r="V203" s="179"/>
      <c r="W203" s="109"/>
      <c r="X203" s="109"/>
      <c r="Y203" s="220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</row>
    <row r="204" spans="3:52" s="54" customFormat="1" ht="29.45" customHeight="1">
      <c r="D204" s="152">
        <f>IF(J202="","",IF(J202=$M$197,"",J202+1))</f>
        <v>19</v>
      </c>
      <c r="E204" s="153">
        <f t="shared" ref="E204:J204" si="52">IF(D204="","",IF(D204=$M$197,"",D204+1))</f>
        <v>20</v>
      </c>
      <c r="F204" s="153">
        <f t="shared" si="52"/>
        <v>21</v>
      </c>
      <c r="G204" s="153">
        <f t="shared" si="52"/>
        <v>22</v>
      </c>
      <c r="H204" s="153">
        <f t="shared" si="52"/>
        <v>23</v>
      </c>
      <c r="I204" s="153">
        <f t="shared" si="52"/>
        <v>24</v>
      </c>
      <c r="J204" s="154">
        <f t="shared" si="52"/>
        <v>25</v>
      </c>
      <c r="M204" s="198" t="s">
        <v>64</v>
      </c>
      <c r="N204" s="67">
        <f>DAY(koyomi!C37)</f>
        <v>26</v>
      </c>
      <c r="O204" s="59" t="s">
        <v>108</v>
      </c>
      <c r="P204" s="65" t="s">
        <v>82</v>
      </c>
      <c r="Q204" s="65"/>
      <c r="R204" s="56"/>
      <c r="S204" s="65"/>
      <c r="T204" s="65"/>
      <c r="U204" s="65"/>
      <c r="V204" s="179"/>
      <c r="W204" s="109"/>
      <c r="X204" s="109"/>
      <c r="Y204" s="220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</row>
    <row r="205" spans="3:52" s="54" customFormat="1" ht="9" customHeight="1">
      <c r="D205" s="151" t="str">
        <f t="shared" ref="D205:J205" si="53">IF( D204=$N$200,$O$200,"")&amp;IF( D204=$N$203,$O$203,"")&amp;IF( D204=$N$204,$O$204,"")&amp;IF( D204=$N$205,$O$205,"")</f>
        <v/>
      </c>
      <c r="E205" s="151" t="str">
        <f t="shared" si="53"/>
        <v>海の日</v>
      </c>
      <c r="F205" s="151" t="str">
        <f t="shared" si="53"/>
        <v/>
      </c>
      <c r="G205" s="151" t="str">
        <f t="shared" si="53"/>
        <v/>
      </c>
      <c r="H205" s="151" t="str">
        <f t="shared" si="53"/>
        <v/>
      </c>
      <c r="I205" s="151" t="str">
        <f>IF( I204=$N$200,$O$200,"")&amp;IF( I204=$N$201,$O$201,"")&amp;IF( I204=$N$203,$O$203,"")&amp;IF( I204=$N$204,$O$204,"")&amp;IF( I204=$N$205,$O$205,"")</f>
        <v/>
      </c>
      <c r="J205" s="151" t="str">
        <f t="shared" si="53"/>
        <v/>
      </c>
      <c r="M205" s="198" t="s">
        <v>64</v>
      </c>
      <c r="N205" s="63">
        <f>DAY(IF(koyomi!E37&gt;Q205,"0",koyomi!E37))</f>
        <v>0</v>
      </c>
      <c r="O205" s="64" t="s">
        <v>108</v>
      </c>
      <c r="P205" s="65" t="s">
        <v>83</v>
      </c>
      <c r="Q205" s="65">
        <v>42947</v>
      </c>
      <c r="R205" s="59" t="s">
        <v>132</v>
      </c>
      <c r="S205" s="65"/>
      <c r="T205" s="65"/>
      <c r="U205" s="65"/>
      <c r="V205" s="179"/>
      <c r="W205" s="109"/>
      <c r="X205" s="109"/>
      <c r="Y205" s="220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</row>
    <row r="206" spans="3:52" s="54" customFormat="1" ht="29.45" customHeight="1">
      <c r="D206" s="152">
        <f>IF(J204="","",IF(J204=$M$197,"",J204+1))</f>
        <v>26</v>
      </c>
      <c r="E206" s="153">
        <f t="shared" ref="E206:J206" si="54">IF(D206="","",IF(D206=$M$197,"",D206+1))</f>
        <v>27</v>
      </c>
      <c r="F206" s="153">
        <f t="shared" si="54"/>
        <v>28</v>
      </c>
      <c r="G206" s="153">
        <f t="shared" si="54"/>
        <v>29</v>
      </c>
      <c r="H206" s="153">
        <f t="shared" si="54"/>
        <v>30</v>
      </c>
      <c r="I206" s="153">
        <f t="shared" si="54"/>
        <v>31</v>
      </c>
      <c r="J206" s="154" t="str">
        <f t="shared" si="54"/>
        <v/>
      </c>
      <c r="M206" s="198" t="s">
        <v>64</v>
      </c>
      <c r="N206" s="63"/>
      <c r="O206" s="65"/>
      <c r="P206" s="65"/>
      <c r="Q206" s="65"/>
      <c r="R206" s="56"/>
      <c r="S206" s="65"/>
      <c r="T206" s="65"/>
      <c r="U206" s="65"/>
      <c r="V206" s="179"/>
      <c r="W206" s="109"/>
      <c r="X206" s="109"/>
      <c r="Y206" s="220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</row>
    <row r="207" spans="3:52" s="54" customFormat="1" ht="9" customHeight="1">
      <c r="D207" s="155" t="str">
        <f t="shared" ref="D207:J207" si="55">IF( D206=$N$200,$O$200,"")&amp;IF( D206=$N$203,$O$203,"")&amp;IF( D206=$N$204,$O$204,"")&amp;IF( D206=$N$205,$O$205,"")</f>
        <v xml:space="preserve"> 土用の丑の日</v>
      </c>
      <c r="E207" s="155" t="str">
        <f t="shared" si="55"/>
        <v/>
      </c>
      <c r="F207" s="155" t="str">
        <f t="shared" si="55"/>
        <v/>
      </c>
      <c r="G207" s="155" t="str">
        <f t="shared" si="55"/>
        <v/>
      </c>
      <c r="H207" s="155" t="str">
        <f t="shared" si="55"/>
        <v/>
      </c>
      <c r="I207" s="155" t="str">
        <f t="shared" si="55"/>
        <v/>
      </c>
      <c r="J207" s="155" t="str">
        <f t="shared" si="55"/>
        <v/>
      </c>
      <c r="M207" s="200"/>
      <c r="N207" s="45"/>
      <c r="O207" s="65"/>
      <c r="P207" s="65"/>
      <c r="Q207" s="65"/>
      <c r="R207" s="56"/>
      <c r="S207" s="65"/>
      <c r="T207" s="65"/>
      <c r="U207" s="65"/>
      <c r="V207" s="179"/>
      <c r="W207" s="109"/>
      <c r="X207" s="109"/>
      <c r="Y207" s="220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</row>
    <row r="208" spans="3:52" s="45" customFormat="1" ht="2.1" customHeight="1">
      <c r="D208" s="156" t="str">
        <f>IF(J206="","",IF(J206=$M$197,"",J206+1))</f>
        <v/>
      </c>
      <c r="E208" s="157" t="str">
        <f t="shared" ref="E208:J208" si="56">IF(D208="","",IF(D208=$M$197,"",D208+1))</f>
        <v/>
      </c>
      <c r="F208" s="157" t="str">
        <f t="shared" si="56"/>
        <v/>
      </c>
      <c r="G208" s="157" t="str">
        <f t="shared" si="56"/>
        <v/>
      </c>
      <c r="H208" s="157" t="str">
        <f t="shared" si="56"/>
        <v/>
      </c>
      <c r="I208" s="157" t="str">
        <f t="shared" si="56"/>
        <v/>
      </c>
      <c r="J208" s="157" t="str">
        <f t="shared" si="56"/>
        <v/>
      </c>
      <c r="M208" s="198" t="s">
        <v>71</v>
      </c>
      <c r="N208" s="60"/>
      <c r="O208" s="59"/>
      <c r="P208" s="65"/>
      <c r="Q208" s="65"/>
      <c r="R208" s="56"/>
      <c r="S208" s="65"/>
      <c r="T208" s="65"/>
      <c r="U208" s="65"/>
      <c r="V208" s="179"/>
      <c r="W208" s="109"/>
      <c r="X208" s="109"/>
      <c r="Y208" s="220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</row>
    <row r="209" spans="2:52" s="54" customFormat="1" ht="9" hidden="1" customHeight="1">
      <c r="D209" s="141" t="str">
        <f t="shared" ref="D209:J209" si="57">IF( D208=$N$200,$O$200,"")&amp;IF( D208=$N$203,$O$203,"")&amp;IF( D208=$N$204,$O$204,"")&amp;IF( D208=$N$205,$O$205,"")</f>
        <v/>
      </c>
      <c r="E209" s="141" t="str">
        <f t="shared" si="57"/>
        <v/>
      </c>
      <c r="F209" s="141" t="str">
        <f t="shared" si="57"/>
        <v/>
      </c>
      <c r="G209" s="141" t="str">
        <f t="shared" si="57"/>
        <v/>
      </c>
      <c r="H209" s="141" t="str">
        <f t="shared" si="57"/>
        <v/>
      </c>
      <c r="I209" s="141" t="str">
        <f t="shared" si="57"/>
        <v/>
      </c>
      <c r="J209" s="141" t="str">
        <f t="shared" si="57"/>
        <v/>
      </c>
      <c r="M209" s="200"/>
      <c r="N209" s="45"/>
      <c r="O209" s="64"/>
      <c r="P209" s="65"/>
      <c r="Q209" s="65"/>
      <c r="R209" s="56"/>
      <c r="S209" s="65"/>
      <c r="T209" s="65"/>
      <c r="U209" s="65"/>
      <c r="V209" s="179"/>
      <c r="W209" s="109"/>
      <c r="X209" s="109"/>
      <c r="Y209" s="220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</row>
    <row r="210" spans="2:52" s="54" customFormat="1" ht="3.95" customHeight="1">
      <c r="D210" s="48"/>
      <c r="E210" s="48"/>
      <c r="F210" s="127"/>
      <c r="G210" s="114"/>
      <c r="H210" s="128"/>
      <c r="I210" s="48"/>
      <c r="J210" s="48"/>
      <c r="M210" s="200"/>
      <c r="N210" s="45"/>
      <c r="O210" s="64"/>
      <c r="P210" s="65"/>
      <c r="Q210" s="65"/>
      <c r="R210" s="56"/>
      <c r="S210" s="65"/>
      <c r="T210" s="65"/>
      <c r="U210" s="65"/>
      <c r="V210" s="179"/>
      <c r="W210" s="109"/>
      <c r="X210" s="109"/>
      <c r="Y210" s="220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</row>
    <row r="211" spans="2:52" s="54" customFormat="1" ht="23.1" customHeight="1">
      <c r="B211" s="207"/>
      <c r="D211" s="48"/>
      <c r="E211" s="48"/>
      <c r="F211" s="127"/>
      <c r="G211" s="114"/>
      <c r="H211" s="128"/>
      <c r="I211" s="48"/>
      <c r="J211" s="48"/>
      <c r="L211" s="207"/>
      <c r="M211" s="200"/>
      <c r="N211" s="45"/>
      <c r="O211" s="64"/>
      <c r="P211" s="65"/>
      <c r="Q211" s="65"/>
      <c r="R211" s="56"/>
      <c r="S211" s="65"/>
      <c r="T211" s="65"/>
      <c r="U211" s="65"/>
      <c r="V211" s="179"/>
      <c r="W211" s="109"/>
      <c r="X211" s="109"/>
      <c r="Y211" s="220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</row>
    <row r="212" spans="2:52" ht="9.9499999999999993" customHeight="1">
      <c r="B212" s="206"/>
      <c r="L212" s="206"/>
    </row>
    <row r="213" spans="2:52" ht="28.35" customHeight="1">
      <c r="C213" s="230" t="e" vm="33">
        <f>表紙!E11</f>
        <v>#VALUE!</v>
      </c>
      <c r="D213" s="230"/>
      <c r="E213" s="230"/>
      <c r="F213" s="230"/>
      <c r="G213" s="230"/>
      <c r="H213" s="230"/>
      <c r="I213" s="230"/>
      <c r="J213" s="230"/>
      <c r="K213" s="230"/>
      <c r="O213" s="47"/>
      <c r="R213" s="178"/>
    </row>
    <row r="214" spans="2:52" ht="28.35" customHeight="1">
      <c r="C214" s="230"/>
      <c r="D214" s="230"/>
      <c r="E214" s="230"/>
      <c r="F214" s="230"/>
      <c r="G214" s="230"/>
      <c r="H214" s="230"/>
      <c r="I214" s="230"/>
      <c r="J214" s="230"/>
      <c r="K214" s="230"/>
      <c r="M214" s="201"/>
      <c r="O214" s="47"/>
      <c r="R214" s="178"/>
    </row>
    <row r="215" spans="2:52" ht="28.35" customHeight="1">
      <c r="C215" s="230"/>
      <c r="D215" s="230"/>
      <c r="E215" s="230"/>
      <c r="F215" s="230"/>
      <c r="G215" s="230"/>
      <c r="H215" s="230"/>
      <c r="I215" s="230"/>
      <c r="J215" s="230"/>
      <c r="K215" s="230"/>
      <c r="M215" s="201"/>
      <c r="O215" s="47"/>
      <c r="R215" s="178"/>
    </row>
    <row r="216" spans="2:52" ht="28.35" customHeight="1">
      <c r="C216" s="230"/>
      <c r="D216" s="230"/>
      <c r="E216" s="230"/>
      <c r="F216" s="230"/>
      <c r="G216" s="230"/>
      <c r="H216" s="230"/>
      <c r="I216" s="230"/>
      <c r="J216" s="230"/>
      <c r="K216" s="230"/>
      <c r="O216" s="47"/>
      <c r="R216" s="178"/>
    </row>
    <row r="217" spans="2:52" ht="28.35" customHeight="1">
      <c r="C217" s="230"/>
      <c r="D217" s="230"/>
      <c r="E217" s="230"/>
      <c r="F217" s="230"/>
      <c r="G217" s="230"/>
      <c r="H217" s="230"/>
      <c r="I217" s="230"/>
      <c r="J217" s="230"/>
      <c r="K217" s="230"/>
      <c r="M217" s="201"/>
      <c r="O217" s="47"/>
      <c r="R217" s="178"/>
    </row>
    <row r="218" spans="2:52" ht="28.35" customHeight="1">
      <c r="C218" s="230"/>
      <c r="D218" s="230"/>
      <c r="E218" s="230"/>
      <c r="F218" s="230"/>
      <c r="G218" s="230"/>
      <c r="H218" s="230"/>
      <c r="I218" s="230"/>
      <c r="J218" s="230"/>
      <c r="K218" s="230"/>
      <c r="O218" s="47"/>
      <c r="R218" s="178"/>
    </row>
    <row r="219" spans="2:52" ht="28.35" customHeight="1">
      <c r="C219" s="230"/>
      <c r="D219" s="230"/>
      <c r="E219" s="230"/>
      <c r="F219" s="230"/>
      <c r="G219" s="230"/>
      <c r="H219" s="230"/>
      <c r="I219" s="230"/>
      <c r="J219" s="230"/>
      <c r="K219" s="230"/>
      <c r="M219" s="201"/>
      <c r="O219" s="47"/>
      <c r="P219" s="181"/>
      <c r="Q219" s="181"/>
      <c r="R219" s="181"/>
      <c r="S219" s="181"/>
    </row>
    <row r="220" spans="2:52" ht="28.35" customHeight="1">
      <c r="C220" s="230"/>
      <c r="D220" s="230"/>
      <c r="E220" s="230"/>
      <c r="F220" s="230"/>
      <c r="G220" s="230"/>
      <c r="H220" s="230"/>
      <c r="I220" s="230"/>
      <c r="J220" s="230"/>
      <c r="K220" s="230"/>
      <c r="M220" s="222" t="str">
        <f>表紙!C1</f>
        <v>シンプル派向け</v>
      </c>
      <c r="N220" s="112">
        <v>8</v>
      </c>
      <c r="O220" s="112" cm="1">
        <f t="array" ref="O220">_xlfn.IFS(M15&lt;2026," ",M15=2026,7,M15=2027,8,M15=2028,9,M15=2029,10,M15=2030,11,M15=2031,12,M15=2032,1,M15=2033,2,M15=2034,3,M15=2035,4,M15=2036,5,M15=2037,6,M15&gt;2037," ")</f>
        <v>7</v>
      </c>
      <c r="P220" s="181"/>
      <c r="Q220" s="181"/>
      <c r="R220" s="181"/>
      <c r="S220" s="181"/>
    </row>
    <row r="221" spans="2:52" ht="28.35" customHeight="1">
      <c r="C221" s="230"/>
      <c r="D221" s="230"/>
      <c r="E221" s="230"/>
      <c r="F221" s="230"/>
      <c r="G221" s="230"/>
      <c r="H221" s="230"/>
      <c r="I221" s="230"/>
      <c r="J221" s="230"/>
      <c r="K221" s="230"/>
      <c r="M221" s="112" t="str">
        <f>M$15&amp;"年"</f>
        <v>2026年</v>
      </c>
      <c r="N221" s="112" t="str">
        <f>(G225-1)&amp;"月"</f>
        <v>7月</v>
      </c>
      <c r="O221" s="47"/>
      <c r="P221" s="181"/>
      <c r="Q221" s="181"/>
      <c r="R221" s="181"/>
      <c r="S221" s="181"/>
    </row>
    <row r="222" spans="2:52" ht="28.35" customHeight="1">
      <c r="C222" s="230"/>
      <c r="D222" s="230"/>
      <c r="E222" s="230"/>
      <c r="F222" s="230"/>
      <c r="G222" s="230"/>
      <c r="H222" s="230"/>
      <c r="I222" s="230"/>
      <c r="J222" s="230"/>
      <c r="K222" s="230"/>
      <c r="M222" s="112" t="str">
        <f>M$15&amp;"年"</f>
        <v>2026年</v>
      </c>
      <c r="N222" s="112" t="str">
        <f>(G225+1)&amp;"月"</f>
        <v>9月</v>
      </c>
      <c r="O222" s="47"/>
      <c r="P222" s="181"/>
      <c r="Q222" s="181"/>
      <c r="R222" s="181"/>
      <c r="S222" s="181"/>
    </row>
    <row r="223" spans="2:52" ht="3.95" customHeight="1">
      <c r="C223" s="230"/>
      <c r="D223" s="230"/>
      <c r="E223" s="230"/>
      <c r="F223" s="230"/>
      <c r="G223" s="230"/>
      <c r="H223" s="230"/>
      <c r="I223" s="230"/>
      <c r="J223" s="230"/>
      <c r="K223" s="230"/>
    </row>
    <row r="224" spans="2:52" ht="6.95" customHeight="1">
      <c r="C224" s="113"/>
    </row>
    <row r="225" spans="4:52" ht="29.1" customHeight="1">
      <c r="D225" s="226" t="e" cm="1" vm="30">
        <f t="array" aca="1" ref="D225" ca="1">IF(AND(M$15&gt;=2025,M$15&lt;2036),INDIRECT("_"&amp;M221) INDIRECT("_"&amp;N221),"")</f>
        <v>#VALUE!</v>
      </c>
      <c r="E225" s="226"/>
      <c r="F225" s="177">
        <f>$M$15</f>
        <v>2026</v>
      </c>
      <c r="G225" s="229">
        <v>8</v>
      </c>
      <c r="H225" s="227" t="str" cm="1">
        <f t="array" aca="1" ref="H225" ca="1">IF(M10="干支好き向け",INDIRECT(M10) INDIRECT("_"&amp;O10),INDIRECT(M10) INDIRECT("_"&amp;N220))</f>
        <v>Aug</v>
      </c>
      <c r="I225" s="228" t="e" cm="1" vm="34">
        <f t="array" aca="1" ref="I225" ca="1">IF(AND(M$15&gt;=2025,M$15&lt;2036),INDIRECT("_"&amp;M222) INDIRECT("_"&amp;N222),"")</f>
        <v>#VALUE!</v>
      </c>
      <c r="J225" s="228"/>
      <c r="M225" s="202"/>
      <c r="N225" s="49"/>
    </row>
    <row r="226" spans="4:52" ht="23.1" customHeight="1">
      <c r="D226" s="226"/>
      <c r="E226" s="226"/>
      <c r="F226" s="176" t="str">
        <f>"("&amp;TEXT($M$15&amp;"/1"&amp;"/1","ggge")&amp;")"</f>
        <v>(令和8)</v>
      </c>
      <c r="G226" s="229"/>
      <c r="H226" s="227"/>
      <c r="I226" s="228"/>
      <c r="J226" s="228"/>
      <c r="M226" s="194"/>
      <c r="N226" s="50"/>
    </row>
    <row r="227" spans="4:52" s="51" customFormat="1" ht="18" customHeight="1">
      <c r="D227" s="115" t="s">
        <v>0</v>
      </c>
      <c r="E227" s="51" t="s">
        <v>1</v>
      </c>
      <c r="F227" s="51" t="s">
        <v>2</v>
      </c>
      <c r="G227" s="51" t="s">
        <v>3</v>
      </c>
      <c r="H227" s="51" t="s">
        <v>4</v>
      </c>
      <c r="I227" s="51" t="s">
        <v>5</v>
      </c>
      <c r="J227" s="116" t="s">
        <v>6</v>
      </c>
      <c r="M227" s="195">
        <v>31</v>
      </c>
      <c r="N227" s="52" t="str">
        <f ca="1">"⇦ 　"&amp;OFFSET(G227,-2,0)&amp;"月の日数"</f>
        <v>⇦ 　8月の日数</v>
      </c>
      <c r="O227" s="182"/>
      <c r="P227" s="182"/>
      <c r="Q227" s="182"/>
      <c r="R227" s="53"/>
      <c r="S227" s="182"/>
      <c r="T227" s="182"/>
      <c r="U227" s="182"/>
      <c r="V227" s="179"/>
      <c r="W227" s="109"/>
      <c r="X227" s="109"/>
      <c r="Y227" s="220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</row>
    <row r="228" spans="4:52" s="54" customFormat="1" ht="23.25" customHeight="1">
      <c r="D228" s="148" t="str">
        <f t="shared" ref="D228:I228" si="58">IF(E228="","",IF(E228&lt;=1,"",E228-1))</f>
        <v/>
      </c>
      <c r="E228" s="149" t="str">
        <f t="shared" si="58"/>
        <v/>
      </c>
      <c r="F228" s="149" t="str">
        <f t="shared" si="58"/>
        <v/>
      </c>
      <c r="G228" s="149" t="str">
        <f t="shared" si="58"/>
        <v/>
      </c>
      <c r="H228" s="149" t="str">
        <f t="shared" si="58"/>
        <v/>
      </c>
      <c r="I228" s="149" t="str">
        <f t="shared" si="58"/>
        <v/>
      </c>
      <c r="J228" s="150">
        <f>M228-1</f>
        <v>1</v>
      </c>
      <c r="K228" s="120"/>
      <c r="L228" s="120"/>
      <c r="M228" s="196">
        <f>IF(J206="",COUNTIF(D206:J206,"")+1,COUNTIF(D208:J208,"")+1)</f>
        <v>2</v>
      </c>
      <c r="N228" s="55" t="s">
        <v>129</v>
      </c>
      <c r="O228" s="183"/>
      <c r="P228" s="59"/>
      <c r="Q228" s="65"/>
      <c r="R228" s="56"/>
      <c r="S228" s="65"/>
      <c r="T228" s="65"/>
      <c r="U228" s="65"/>
      <c r="V228" s="179"/>
      <c r="W228" s="109"/>
      <c r="X228" s="109"/>
      <c r="Y228" s="220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</row>
    <row r="229" spans="4:52" s="57" customFormat="1" ht="9" customHeight="1">
      <c r="D229" s="151" t="str">
        <f t="shared" ref="D229:J229" si="59">IF( D228=$N$230,$O$230,"")&amp;IF( D228=$N$233,$O$233,"")&amp;IF( D228=$N$234,$O$234,"")&amp;IF( D228=$N$235,$O$235,"")</f>
        <v/>
      </c>
      <c r="E229" s="151" t="str">
        <f t="shared" si="59"/>
        <v/>
      </c>
      <c r="F229" s="151" t="str">
        <f t="shared" si="59"/>
        <v/>
      </c>
      <c r="G229" s="151" t="str">
        <f t="shared" si="59"/>
        <v/>
      </c>
      <c r="H229" s="151" t="str">
        <f t="shared" si="59"/>
        <v/>
      </c>
      <c r="I229" s="151" t="str">
        <f t="shared" si="59"/>
        <v/>
      </c>
      <c r="J229" s="151" t="str">
        <f t="shared" si="59"/>
        <v/>
      </c>
      <c r="M229" s="197"/>
      <c r="N229" s="58"/>
      <c r="O229" s="184"/>
      <c r="P229" s="185"/>
      <c r="Q229" s="185"/>
      <c r="R229" s="59"/>
      <c r="S229" s="185"/>
      <c r="T229" s="185"/>
      <c r="U229" s="185"/>
      <c r="V229" s="179"/>
      <c r="W229" s="109"/>
      <c r="X229" s="109"/>
      <c r="Y229" s="220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</row>
    <row r="230" spans="4:52" s="54" customFormat="1" ht="23.25" customHeight="1">
      <c r="D230" s="152">
        <f>IF(J228="","",IF(J228=$M$227,"",J228+1))</f>
        <v>2</v>
      </c>
      <c r="E230" s="153">
        <f t="shared" ref="E230:J230" si="60">IF(D230="","",IF(D230=$M$227,"",D230+1))</f>
        <v>3</v>
      </c>
      <c r="F230" s="153">
        <f t="shared" si="60"/>
        <v>4</v>
      </c>
      <c r="G230" s="153">
        <f t="shared" si="60"/>
        <v>5</v>
      </c>
      <c r="H230" s="153">
        <f t="shared" si="60"/>
        <v>6</v>
      </c>
      <c r="I230" s="153">
        <f t="shared" si="60"/>
        <v>7</v>
      </c>
      <c r="J230" s="154">
        <f t="shared" si="60"/>
        <v>8</v>
      </c>
      <c r="M230" s="198" t="s">
        <v>63</v>
      </c>
      <c r="N230" s="67">
        <f>IF(M15=2020,10,11)</f>
        <v>11</v>
      </c>
      <c r="O230" s="59" t="s">
        <v>84</v>
      </c>
      <c r="P230" s="65"/>
      <c r="Q230" s="65"/>
      <c r="R230" s="61" t="s">
        <v>125</v>
      </c>
      <c r="S230" s="65"/>
      <c r="T230" s="65"/>
      <c r="U230" s="65"/>
      <c r="V230" s="179"/>
      <c r="W230" s="109"/>
      <c r="X230" s="109"/>
      <c r="Y230" s="220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</row>
    <row r="231" spans="4:52" s="54" customFormat="1" ht="9" customHeight="1">
      <c r="D231" s="151" t="str">
        <f t="shared" ref="D231:J231" si="61">IF( D230=$N$230,$O$230,"")&amp;IF( D230=$N$233,$O$233,"")&amp;IF( D230=$N$234,$O$234,"")&amp;IF( D230=$N$235,$O$235,"")</f>
        <v/>
      </c>
      <c r="E231" s="151" t="str">
        <f t="shared" si="61"/>
        <v/>
      </c>
      <c r="F231" s="151" t="str">
        <f t="shared" si="61"/>
        <v/>
      </c>
      <c r="G231" s="151" t="str">
        <f t="shared" si="61"/>
        <v/>
      </c>
      <c r="H231" s="151" t="str">
        <f t="shared" si="61"/>
        <v/>
      </c>
      <c r="I231" s="151" t="str">
        <f t="shared" si="61"/>
        <v>立秋</v>
      </c>
      <c r="J231" s="151" t="str">
        <f t="shared" si="61"/>
        <v/>
      </c>
      <c r="M231" s="198" t="s">
        <v>63</v>
      </c>
      <c r="N231" s="67"/>
      <c r="O231" s="59"/>
      <c r="P231" s="59"/>
      <c r="Q231" s="65"/>
      <c r="R231" s="56"/>
      <c r="S231" s="65"/>
      <c r="T231" s="65"/>
      <c r="U231" s="65"/>
      <c r="V231" s="179"/>
      <c r="W231" s="109"/>
      <c r="X231" s="109"/>
      <c r="Y231" s="220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</row>
    <row r="232" spans="4:52" s="54" customFormat="1" ht="23.25" customHeight="1">
      <c r="D232" s="152">
        <f>IF(J230="","",IF(J230=$M$227,"",J230+1))</f>
        <v>9</v>
      </c>
      <c r="E232" s="153">
        <f t="shared" ref="E232:J232" si="62">IF(D232="","",IF(D232=$M$227,"",D232+1))</f>
        <v>10</v>
      </c>
      <c r="F232" s="153">
        <f t="shared" si="62"/>
        <v>11</v>
      </c>
      <c r="G232" s="153">
        <f t="shared" si="62"/>
        <v>12</v>
      </c>
      <c r="H232" s="153">
        <f t="shared" si="62"/>
        <v>13</v>
      </c>
      <c r="I232" s="153">
        <f t="shared" si="62"/>
        <v>14</v>
      </c>
      <c r="J232" s="154">
        <f t="shared" si="62"/>
        <v>15</v>
      </c>
      <c r="M232" s="198" t="s">
        <v>63</v>
      </c>
      <c r="N232" s="45"/>
      <c r="O232" s="65"/>
      <c r="P232" s="59"/>
      <c r="Q232" s="65"/>
      <c r="R232" s="56"/>
      <c r="S232" s="65"/>
      <c r="T232" s="65"/>
      <c r="U232" s="65"/>
      <c r="V232" s="179"/>
      <c r="W232" s="109"/>
      <c r="X232" s="109"/>
      <c r="Y232" s="220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</row>
    <row r="233" spans="4:52" s="54" customFormat="1" ht="9" customHeight="1">
      <c r="D233" s="151" t="str">
        <f>IF( D232=$N$230,$O$230,"")&amp;IF( D232=$N$233,$O$233,"")&amp;IF( D232=$N$234,$O$234,"")&amp;IF( D232=$N$235,$O$235,"")</f>
        <v/>
      </c>
      <c r="E233" s="151" t="str">
        <f>IF( E232=$N$230,$O$230,"")&amp;IF( E232=$N$233,$O$233,"")&amp;IF( E232=$N$234,$O$234,"")&amp;IF( E232=$N$235,$O$235,"")&amp;IF( E232=$N$238,$O$238,"")</f>
        <v/>
      </c>
      <c r="F233" s="151" t="str">
        <f>IF( F232=$N$230,$O$230,"")&amp;IF( F232=$N$233,$O$233,"")&amp;IF( F232=$N$234,$O$234,"")&amp;IF( F232=$N$235,$O$235,"")</f>
        <v>山の日</v>
      </c>
      <c r="G233" s="151" t="str">
        <f>IF( G232=$N$230,$O$230,"")&amp;IF( G232=$N$233,$O$233,"")&amp;IF( G232=$N$234,$O$234,"")&amp;IF( G232=$N$235,$O$235,"")</f>
        <v/>
      </c>
      <c r="H233" s="151" t="str">
        <f>IF( H232=$N$230,$O$230,"")&amp;IF( H232=$N$233,$O$233,"")&amp;IF( H232=$N$234,$O$234,"")&amp;IF( H232=$N$235,$O$235,"")</f>
        <v/>
      </c>
      <c r="I233" s="151" t="str">
        <f>IF( I232=$N$230,$O$230,"")&amp;IF( I232=$N$233,$O$233,"")&amp;IF( I232=$N$234,$O$234,"")&amp;IF( I232=$N$235,$O$235,"")</f>
        <v/>
      </c>
      <c r="J233" s="151" t="str">
        <f>IF( J232=$N$230,$O$230,"")&amp;IF( J232=$N$233,$O$233,"")&amp;IF( J232=$N$234,$O$234,"")&amp;IF( J232=$N$235,$O$235,"")</f>
        <v>終戦記念日</v>
      </c>
      <c r="M233" s="198" t="s">
        <v>64</v>
      </c>
      <c r="N233" s="67">
        <f>koyomi!C41</f>
        <v>7</v>
      </c>
      <c r="O233" s="59" t="s">
        <v>85</v>
      </c>
      <c r="P233" s="62"/>
      <c r="Q233" s="65"/>
      <c r="R233" s="56"/>
      <c r="S233" s="65"/>
      <c r="T233" s="65"/>
      <c r="U233" s="65"/>
      <c r="V233" s="179"/>
      <c r="W233" s="109"/>
      <c r="X233" s="109"/>
      <c r="Y233" s="220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</row>
    <row r="234" spans="4:52" s="54" customFormat="1" ht="23.25" customHeight="1">
      <c r="D234" s="152">
        <f>IF(J232="","",IF(J232=$M$227,"",J232+1))</f>
        <v>16</v>
      </c>
      <c r="E234" s="153">
        <f t="shared" ref="E234:J234" si="63">IF(D234="","",IF(D234=$M$227,"",D234+1))</f>
        <v>17</v>
      </c>
      <c r="F234" s="153">
        <f t="shared" si="63"/>
        <v>18</v>
      </c>
      <c r="G234" s="153">
        <f t="shared" si="63"/>
        <v>19</v>
      </c>
      <c r="H234" s="153">
        <f t="shared" si="63"/>
        <v>20</v>
      </c>
      <c r="I234" s="153">
        <f t="shared" si="63"/>
        <v>21</v>
      </c>
      <c r="J234" s="154">
        <f t="shared" si="63"/>
        <v>22</v>
      </c>
      <c r="M234" s="198" t="s">
        <v>64</v>
      </c>
      <c r="N234" s="67">
        <v>15</v>
      </c>
      <c r="O234" s="59" t="s">
        <v>86</v>
      </c>
      <c r="P234" s="65"/>
      <c r="Q234" s="65"/>
      <c r="R234" s="56"/>
      <c r="S234" s="65"/>
      <c r="T234" s="65"/>
      <c r="U234" s="65"/>
      <c r="V234" s="179"/>
      <c r="W234" s="109"/>
      <c r="X234" s="109"/>
      <c r="Y234" s="220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</row>
    <row r="235" spans="4:52" s="54" customFormat="1" ht="9" customHeight="1">
      <c r="D235" s="151" t="str">
        <f t="shared" ref="D235:J235" si="64">IF( D234=$N$230,$O$230,"")&amp;IF( D234=$N$233,$O$233,"")&amp;IF( D234=$N$234,$O$234,"")&amp;IF( D234=$N$235,$O$235,"")</f>
        <v/>
      </c>
      <c r="E235" s="151" t="str">
        <f t="shared" si="64"/>
        <v/>
      </c>
      <c r="F235" s="151" t="str">
        <f t="shared" si="64"/>
        <v/>
      </c>
      <c r="G235" s="151" t="str">
        <f t="shared" si="64"/>
        <v/>
      </c>
      <c r="H235" s="151" t="str">
        <f t="shared" si="64"/>
        <v/>
      </c>
      <c r="I235" s="151" t="str">
        <f t="shared" si="64"/>
        <v/>
      </c>
      <c r="J235" s="151" t="str">
        <f t="shared" si="64"/>
        <v/>
      </c>
      <c r="M235" s="198" t="s">
        <v>64</v>
      </c>
      <c r="N235" s="63" t="str">
        <f>IFERROR(DAY(IF(koyomi!E37&gt;Q235,koyomi!E37,"0")),"該当なし")</f>
        <v>該当なし</v>
      </c>
      <c r="O235" s="59" t="s">
        <v>112</v>
      </c>
      <c r="P235" s="59" t="s">
        <v>87</v>
      </c>
      <c r="Q235" s="59">
        <v>42947</v>
      </c>
      <c r="R235" s="189" t="s">
        <v>205</v>
      </c>
      <c r="S235" s="65"/>
      <c r="T235" s="65"/>
      <c r="U235" s="65"/>
      <c r="V235" s="179"/>
      <c r="W235" s="109"/>
      <c r="X235" s="109"/>
      <c r="Y235" s="220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</row>
    <row r="236" spans="4:52" s="54" customFormat="1" ht="23.25" customHeight="1">
      <c r="D236" s="152">
        <f>IF(J234="","",IF(J234=$M$227,"",J234+1))</f>
        <v>23</v>
      </c>
      <c r="E236" s="153">
        <f t="shared" ref="E236:J236" si="65">IF(D236="","",IF(D236=$M$227,"",D236+1))</f>
        <v>24</v>
      </c>
      <c r="F236" s="153">
        <f t="shared" si="65"/>
        <v>25</v>
      </c>
      <c r="G236" s="153">
        <f t="shared" si="65"/>
        <v>26</v>
      </c>
      <c r="H236" s="153">
        <f t="shared" si="65"/>
        <v>27</v>
      </c>
      <c r="I236" s="153">
        <f t="shared" si="65"/>
        <v>28</v>
      </c>
      <c r="J236" s="154">
        <f t="shared" si="65"/>
        <v>29</v>
      </c>
      <c r="M236" s="198" t="s">
        <v>64</v>
      </c>
      <c r="N236" s="63"/>
      <c r="O236" s="65"/>
      <c r="P236" s="65"/>
      <c r="Q236" s="65"/>
      <c r="R236" s="56"/>
      <c r="S236" s="65"/>
      <c r="T236" s="65"/>
      <c r="U236" s="65"/>
      <c r="V236" s="179"/>
      <c r="W236" s="109"/>
      <c r="X236" s="109"/>
      <c r="Y236" s="220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</row>
    <row r="237" spans="4:52" s="54" customFormat="1" ht="9" customHeight="1">
      <c r="D237" s="158" t="str">
        <f t="shared" ref="D237:J237" si="66">IF( D236=$N$230,$O$230,"")&amp;IF( D236=$N$233,$O$233,"")&amp;IF( D236=$N$234,$O$234,"")&amp;IF( D236=$N$235,$O$235,"")</f>
        <v/>
      </c>
      <c r="E237" s="158" t="str">
        <f t="shared" si="66"/>
        <v/>
      </c>
      <c r="F237" s="158" t="str">
        <f t="shared" si="66"/>
        <v/>
      </c>
      <c r="G237" s="158" t="str">
        <f t="shared" si="66"/>
        <v/>
      </c>
      <c r="H237" s="158" t="str">
        <f t="shared" si="66"/>
        <v/>
      </c>
      <c r="I237" s="158" t="str">
        <f t="shared" si="66"/>
        <v/>
      </c>
      <c r="J237" s="158" t="str">
        <f t="shared" si="66"/>
        <v/>
      </c>
      <c r="M237" s="204"/>
      <c r="N237" s="45"/>
      <c r="O237" s="65"/>
      <c r="P237" s="65"/>
      <c r="Q237" s="65"/>
      <c r="R237" s="56"/>
      <c r="S237" s="65"/>
      <c r="T237" s="65"/>
      <c r="U237" s="65"/>
      <c r="V237" s="179"/>
      <c r="W237" s="109"/>
      <c r="X237" s="109"/>
      <c r="Y237" s="220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</row>
    <row r="238" spans="4:52" s="54" customFormat="1" ht="23.25" customHeight="1">
      <c r="D238" s="156">
        <f>IF(J236="","",IF(J236=$M$227,"",J236+1))</f>
        <v>30</v>
      </c>
      <c r="E238" s="157">
        <f t="shared" ref="E238:J238" si="67">IF(D238="","",IF(D238=$M$227,"",D238+1))</f>
        <v>31</v>
      </c>
      <c r="F238" s="157" t="str">
        <f t="shared" si="67"/>
        <v/>
      </c>
      <c r="G238" s="157" t="str">
        <f t="shared" si="67"/>
        <v/>
      </c>
      <c r="H238" s="157" t="str">
        <f t="shared" si="67"/>
        <v/>
      </c>
      <c r="I238" s="157" t="str">
        <f t="shared" si="67"/>
        <v/>
      </c>
      <c r="J238" s="159" t="str">
        <f t="shared" si="67"/>
        <v/>
      </c>
      <c r="M238" s="198" t="s">
        <v>63</v>
      </c>
      <c r="N238" s="67">
        <f>IF(M15=2020,"",N230+1)</f>
        <v>12</v>
      </c>
      <c r="O238" s="59" t="str">
        <f>IF(N238="","","振替休日")</f>
        <v>振替休日</v>
      </c>
      <c r="P238" s="65" t="s">
        <v>130</v>
      </c>
      <c r="Q238" s="65"/>
      <c r="R238" s="56"/>
      <c r="S238" s="65"/>
      <c r="T238" s="65"/>
      <c r="U238" s="65"/>
      <c r="V238" s="179"/>
      <c r="W238" s="109"/>
      <c r="X238" s="109"/>
      <c r="Y238" s="220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</row>
    <row r="239" spans="4:52" s="54" customFormat="1" ht="9" customHeight="1">
      <c r="D239" s="160" t="str">
        <f t="shared" ref="D239:J239" si="68">IF( D234=$N$230,$O$230,"")&amp;IF( D234=$N$233,$O$233,"")&amp;IF( D234=$N$234,$O$234,"")&amp;IF( D234=$N$235,$O$235,"")</f>
        <v/>
      </c>
      <c r="E239" s="160" t="str">
        <f t="shared" si="68"/>
        <v/>
      </c>
      <c r="F239" s="160" t="str">
        <f t="shared" si="68"/>
        <v/>
      </c>
      <c r="G239" s="160" t="str">
        <f t="shared" si="68"/>
        <v/>
      </c>
      <c r="H239" s="160" t="str">
        <f t="shared" si="68"/>
        <v/>
      </c>
      <c r="I239" s="160" t="str">
        <f t="shared" si="68"/>
        <v/>
      </c>
      <c r="J239" s="160" t="str">
        <f t="shared" si="68"/>
        <v/>
      </c>
      <c r="M239" s="200"/>
      <c r="N239" s="45"/>
      <c r="O239" s="65"/>
      <c r="P239" s="65"/>
      <c r="Q239" s="65"/>
      <c r="R239" s="56"/>
      <c r="S239" s="65"/>
      <c r="T239" s="65"/>
      <c r="U239" s="65"/>
      <c r="V239" s="179"/>
      <c r="W239" s="109"/>
      <c r="X239" s="109"/>
      <c r="Y239" s="220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</row>
    <row r="240" spans="4:52" s="54" customFormat="1" ht="3.95" customHeight="1">
      <c r="D240" s="133"/>
      <c r="E240" s="143"/>
      <c r="F240" s="143"/>
      <c r="G240" s="143"/>
      <c r="H240" s="143"/>
      <c r="I240" s="143"/>
      <c r="J240" s="144"/>
      <c r="M240" s="200"/>
      <c r="N240" s="45"/>
      <c r="O240" s="65"/>
      <c r="P240" s="65"/>
      <c r="Q240" s="65"/>
      <c r="R240" s="56"/>
      <c r="S240" s="65"/>
      <c r="T240" s="65"/>
      <c r="U240" s="65"/>
      <c r="V240" s="179"/>
      <c r="W240" s="109"/>
      <c r="X240" s="109"/>
      <c r="Y240" s="220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</row>
    <row r="241" spans="2:52" s="54" customFormat="1" ht="23.1" customHeight="1">
      <c r="B241" s="207"/>
      <c r="D241" s="48"/>
      <c r="E241" s="48"/>
      <c r="F241" s="127"/>
      <c r="G241" s="114"/>
      <c r="H241" s="128"/>
      <c r="I241" s="48"/>
      <c r="J241" s="48"/>
      <c r="L241" s="207"/>
      <c r="M241" s="200"/>
      <c r="N241" s="45"/>
      <c r="O241" s="64"/>
      <c r="P241" s="65"/>
      <c r="Q241" s="65"/>
      <c r="R241" s="56"/>
      <c r="S241" s="65"/>
      <c r="T241" s="65"/>
      <c r="U241" s="65"/>
      <c r="V241" s="179"/>
      <c r="W241" s="109"/>
      <c r="X241" s="109"/>
      <c r="Y241" s="220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</row>
    <row r="242" spans="2:52" ht="9.9499999999999993" customHeight="1">
      <c r="B242" s="206"/>
      <c r="L242" s="206"/>
    </row>
    <row r="243" spans="2:52" ht="28.35" customHeight="1">
      <c r="C243" s="230" t="e" vm="35">
        <f>表紙!G11</f>
        <v>#VALUE!</v>
      </c>
      <c r="D243" s="230"/>
      <c r="E243" s="230"/>
      <c r="F243" s="230"/>
      <c r="G243" s="230"/>
      <c r="H243" s="230"/>
      <c r="I243" s="230"/>
      <c r="J243" s="230"/>
      <c r="K243" s="230"/>
      <c r="O243" s="47"/>
      <c r="R243" s="178"/>
    </row>
    <row r="244" spans="2:52" ht="28.35" customHeight="1">
      <c r="C244" s="230"/>
      <c r="D244" s="230"/>
      <c r="E244" s="230"/>
      <c r="F244" s="230"/>
      <c r="G244" s="230"/>
      <c r="H244" s="230"/>
      <c r="I244" s="230"/>
      <c r="J244" s="230"/>
      <c r="K244" s="230"/>
      <c r="M244" s="201"/>
      <c r="O244" s="47"/>
      <c r="R244" s="178"/>
    </row>
    <row r="245" spans="2:52" ht="28.35" customHeight="1">
      <c r="C245" s="230"/>
      <c r="D245" s="230"/>
      <c r="E245" s="230"/>
      <c r="F245" s="230"/>
      <c r="G245" s="230"/>
      <c r="H245" s="230"/>
      <c r="I245" s="230"/>
      <c r="J245" s="230"/>
      <c r="K245" s="230"/>
      <c r="M245" s="201"/>
      <c r="O245" s="47"/>
      <c r="R245" s="178"/>
    </row>
    <row r="246" spans="2:52" ht="28.35" customHeight="1">
      <c r="C246" s="230"/>
      <c r="D246" s="230"/>
      <c r="E246" s="230"/>
      <c r="F246" s="230"/>
      <c r="G246" s="230"/>
      <c r="H246" s="230"/>
      <c r="I246" s="230"/>
      <c r="J246" s="230"/>
      <c r="K246" s="230"/>
      <c r="O246" s="47"/>
      <c r="R246" s="178"/>
    </row>
    <row r="247" spans="2:52" ht="28.35" customHeight="1">
      <c r="C247" s="230"/>
      <c r="D247" s="230"/>
      <c r="E247" s="230"/>
      <c r="F247" s="230"/>
      <c r="G247" s="230"/>
      <c r="H247" s="230"/>
      <c r="I247" s="230"/>
      <c r="J247" s="230"/>
      <c r="K247" s="230"/>
      <c r="M247" s="201"/>
      <c r="O247" s="47"/>
      <c r="R247" s="178"/>
    </row>
    <row r="248" spans="2:52" ht="28.35" customHeight="1">
      <c r="C248" s="230"/>
      <c r="D248" s="230"/>
      <c r="E248" s="230"/>
      <c r="F248" s="230"/>
      <c r="G248" s="230"/>
      <c r="H248" s="230"/>
      <c r="I248" s="230"/>
      <c r="J248" s="230"/>
      <c r="K248" s="230"/>
      <c r="O248" s="47"/>
      <c r="R248" s="178"/>
    </row>
    <row r="249" spans="2:52" ht="28.35" customHeight="1">
      <c r="C249" s="230"/>
      <c r="D249" s="230"/>
      <c r="E249" s="230"/>
      <c r="F249" s="230"/>
      <c r="G249" s="230"/>
      <c r="H249" s="230"/>
      <c r="I249" s="230"/>
      <c r="J249" s="230"/>
      <c r="K249" s="230"/>
      <c r="M249" s="201"/>
      <c r="O249" s="47"/>
      <c r="P249" s="181"/>
      <c r="Q249" s="181"/>
      <c r="R249" s="181"/>
      <c r="S249" s="181"/>
    </row>
    <row r="250" spans="2:52" ht="28.35" customHeight="1">
      <c r="C250" s="230"/>
      <c r="D250" s="230"/>
      <c r="E250" s="230"/>
      <c r="F250" s="230"/>
      <c r="G250" s="230"/>
      <c r="H250" s="230"/>
      <c r="I250" s="230"/>
      <c r="J250" s="230"/>
      <c r="K250" s="230"/>
      <c r="M250" s="222" t="str">
        <f>表紙!C1</f>
        <v>シンプル派向け</v>
      </c>
      <c r="N250" s="112">
        <v>9</v>
      </c>
      <c r="O250" s="112" cm="1">
        <f t="array" ref="O250">_xlfn.IFS(M15&lt;2026," ",M15=2026,7,M15=2027,8,M15=2028,9,M15=2029,10,M15=2030,11,M15=2031,12,M15=2032,1,M15=2033,2,M15=2034,3,M15=2035,4,M15=2036,5,M15=2037,6,M15&gt;2037," ")</f>
        <v>7</v>
      </c>
      <c r="P250" s="181"/>
      <c r="Q250" s="181"/>
      <c r="R250" s="181"/>
      <c r="S250" s="181"/>
    </row>
    <row r="251" spans="2:52" ht="28.35" customHeight="1">
      <c r="C251" s="230"/>
      <c r="D251" s="230"/>
      <c r="E251" s="230"/>
      <c r="F251" s="230"/>
      <c r="G251" s="230"/>
      <c r="H251" s="230"/>
      <c r="I251" s="230"/>
      <c r="J251" s="230"/>
      <c r="K251" s="230"/>
      <c r="M251" s="112" t="str">
        <f>M$15&amp;"年"</f>
        <v>2026年</v>
      </c>
      <c r="N251" s="112" t="str">
        <f>(G255-1)&amp;"月"</f>
        <v>8月</v>
      </c>
      <c r="O251" s="47"/>
      <c r="P251" s="181"/>
      <c r="Q251" s="181"/>
      <c r="R251" s="181"/>
      <c r="S251" s="181"/>
    </row>
    <row r="252" spans="2:52" ht="28.35" customHeight="1">
      <c r="C252" s="230"/>
      <c r="D252" s="230"/>
      <c r="E252" s="230"/>
      <c r="F252" s="230"/>
      <c r="G252" s="230"/>
      <c r="H252" s="230"/>
      <c r="I252" s="230"/>
      <c r="J252" s="230"/>
      <c r="K252" s="230"/>
      <c r="M252" s="112" t="str">
        <f>M$15&amp;"年"</f>
        <v>2026年</v>
      </c>
      <c r="N252" s="112" t="str">
        <f>(G255+1)&amp;"月"</f>
        <v>10月</v>
      </c>
      <c r="O252" s="47"/>
      <c r="P252" s="181"/>
      <c r="Q252" s="181"/>
      <c r="R252" s="181"/>
      <c r="S252" s="181"/>
    </row>
    <row r="253" spans="2:52" ht="3.95" customHeight="1">
      <c r="C253" s="230"/>
      <c r="D253" s="230"/>
      <c r="E253" s="230"/>
      <c r="F253" s="230"/>
      <c r="G253" s="230"/>
      <c r="H253" s="230"/>
      <c r="I253" s="230"/>
      <c r="J253" s="230"/>
      <c r="K253" s="230"/>
    </row>
    <row r="254" spans="2:52" ht="6.95" customHeight="1">
      <c r="C254" s="113"/>
    </row>
    <row r="255" spans="2:52" ht="29.1" customHeight="1">
      <c r="D255" s="226" t="e" cm="1" vm="32">
        <f t="array" aca="1" ref="D255" ca="1">IF(AND(M$15&gt;=2025,M$15&lt;2036),INDIRECT("_"&amp;M251) INDIRECT("_"&amp;N251),"")</f>
        <v>#VALUE!</v>
      </c>
      <c r="E255" s="226"/>
      <c r="F255" s="177">
        <f>$M$15</f>
        <v>2026</v>
      </c>
      <c r="G255" s="229">
        <v>9</v>
      </c>
      <c r="H255" s="227" t="str" cm="1">
        <f t="array" aca="1" ref="H255" ca="1">IF(M10="干支好き向け",INDIRECT(M10) INDIRECT("_"&amp;O10),INDIRECT(M10) INDIRECT("_"&amp;N250))</f>
        <v>Sep</v>
      </c>
      <c r="I255" s="228" t="e" cm="1" vm="36">
        <f t="array" aca="1" ref="I255" ca="1">IF(AND(M$15&gt;=2025,M$15&lt;2036),INDIRECT("_"&amp;M252) INDIRECT("_"&amp;N252),"")</f>
        <v>#VALUE!</v>
      </c>
      <c r="J255" s="228"/>
      <c r="M255" s="202"/>
      <c r="N255" s="49"/>
    </row>
    <row r="256" spans="2:52" ht="23.1" customHeight="1">
      <c r="D256" s="226"/>
      <c r="E256" s="226"/>
      <c r="F256" s="176" t="str">
        <f>"("&amp;TEXT($M$15&amp;"/1"&amp;"/1","ggge")&amp;")"</f>
        <v>(令和8)</v>
      </c>
      <c r="G256" s="229"/>
      <c r="H256" s="227"/>
      <c r="I256" s="228"/>
      <c r="J256" s="228"/>
      <c r="M256" s="194"/>
      <c r="N256" s="50"/>
    </row>
    <row r="257" spans="2:52" s="51" customFormat="1" ht="18" customHeight="1">
      <c r="D257" s="115" t="s">
        <v>0</v>
      </c>
      <c r="E257" s="51" t="s">
        <v>1</v>
      </c>
      <c r="F257" s="51" t="s">
        <v>2</v>
      </c>
      <c r="G257" s="51" t="s">
        <v>3</v>
      </c>
      <c r="H257" s="51" t="s">
        <v>4</v>
      </c>
      <c r="I257" s="51" t="s">
        <v>5</v>
      </c>
      <c r="J257" s="116" t="s">
        <v>6</v>
      </c>
      <c r="M257" s="195">
        <v>30</v>
      </c>
      <c r="N257" s="52" t="str">
        <f ca="1">"⇦ 　"&amp;OFFSET(G257,-2,0)&amp;"月の日数"</f>
        <v>⇦ 　9月の日数</v>
      </c>
      <c r="O257" s="182"/>
      <c r="P257" s="182"/>
      <c r="Q257" s="182"/>
      <c r="R257" s="53"/>
      <c r="S257" s="182"/>
      <c r="T257" s="182"/>
      <c r="U257" s="182"/>
      <c r="V257" s="179"/>
      <c r="W257" s="109"/>
      <c r="X257" s="109"/>
      <c r="Y257" s="220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</row>
    <row r="258" spans="2:52" s="54" customFormat="1" ht="29.85" customHeight="1">
      <c r="D258" s="148" t="str">
        <f t="shared" ref="D258:I258" si="69">IF(E258="","",IF(E258&lt;=1,"",E258-1))</f>
        <v/>
      </c>
      <c r="E258" s="149" t="str">
        <f t="shared" si="69"/>
        <v/>
      </c>
      <c r="F258" s="149">
        <f t="shared" si="69"/>
        <v>1</v>
      </c>
      <c r="G258" s="149">
        <f t="shared" si="69"/>
        <v>2</v>
      </c>
      <c r="H258" s="149">
        <f t="shared" si="69"/>
        <v>3</v>
      </c>
      <c r="I258" s="149">
        <f t="shared" si="69"/>
        <v>4</v>
      </c>
      <c r="J258" s="150">
        <f>M258-1</f>
        <v>5</v>
      </c>
      <c r="K258" s="120"/>
      <c r="L258" s="120"/>
      <c r="M258" s="196">
        <f>IF(J236="",COUNTIF(D236:J236,"")+1,COUNTIF(D238:J238,"")+1)</f>
        <v>6</v>
      </c>
      <c r="N258" s="68"/>
      <c r="O258" s="183">
        <f>INT(23.2488+0.242194*(M15-1980))-INT((M15-1980)/4)</f>
        <v>23</v>
      </c>
      <c r="P258" s="59" t="str">
        <f>"⇦"&amp;M15&amp;"年の秋分の日"</f>
        <v>⇦2026年の秋分の日</v>
      </c>
      <c r="Q258" s="65"/>
      <c r="R258" s="56"/>
      <c r="S258" s="65"/>
      <c r="T258" s="65"/>
      <c r="U258" s="65"/>
      <c r="V258" s="179"/>
      <c r="W258" s="109"/>
      <c r="X258" s="109"/>
      <c r="Y258" s="220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</row>
    <row r="259" spans="2:52" s="57" customFormat="1" ht="9" customHeight="1">
      <c r="D259" s="161" t="str">
        <f t="shared" ref="D259:J259" si="70">IF( D258=$N$260,$O$260,"")&amp;IF( D258=$N$261,$O$261,"")&amp;IF( D258=$N$263,$O$263,"")</f>
        <v/>
      </c>
      <c r="E259" s="161" t="str">
        <f t="shared" si="70"/>
        <v/>
      </c>
      <c r="F259" s="161" t="str">
        <f t="shared" si="70"/>
        <v/>
      </c>
      <c r="G259" s="161" t="str">
        <f t="shared" si="70"/>
        <v/>
      </c>
      <c r="H259" s="161" t="str">
        <f t="shared" si="70"/>
        <v/>
      </c>
      <c r="I259" s="161" t="str">
        <f t="shared" si="70"/>
        <v/>
      </c>
      <c r="J259" s="161" t="str">
        <f t="shared" si="70"/>
        <v/>
      </c>
      <c r="M259" s="197"/>
      <c r="N259" s="58"/>
      <c r="O259" s="186">
        <f>21-WEEKDAY(DATE(M15,9,0),3)</f>
        <v>21</v>
      </c>
      <c r="P259" s="185" t="str">
        <f>"⇦"&amp;M15&amp;"年の敬老の日"</f>
        <v>⇦2026年の敬老の日</v>
      </c>
      <c r="Q259" s="185"/>
      <c r="R259" s="59"/>
      <c r="S259" s="185"/>
      <c r="T259" s="185"/>
      <c r="U259" s="185"/>
      <c r="V259" s="179"/>
      <c r="W259" s="109"/>
      <c r="X259" s="109"/>
      <c r="Y259" s="220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</row>
    <row r="260" spans="2:52" s="54" customFormat="1" ht="29.85" customHeight="1">
      <c r="D260" s="152">
        <f>IF(J258="","",IF(J258=$M$257,"",J258+1))</f>
        <v>6</v>
      </c>
      <c r="E260" s="153">
        <f t="shared" ref="E260:J260" si="71">IF(D260="","",IF(D260=$M$257,"",D260+1))</f>
        <v>7</v>
      </c>
      <c r="F260" s="153">
        <f t="shared" si="71"/>
        <v>8</v>
      </c>
      <c r="G260" s="153">
        <f t="shared" si="71"/>
        <v>9</v>
      </c>
      <c r="H260" s="153">
        <f t="shared" si="71"/>
        <v>10</v>
      </c>
      <c r="I260" s="153">
        <f t="shared" si="71"/>
        <v>11</v>
      </c>
      <c r="J260" s="154">
        <f t="shared" si="71"/>
        <v>12</v>
      </c>
      <c r="M260" s="198" t="s">
        <v>63</v>
      </c>
      <c r="N260" s="67">
        <f>O259</f>
        <v>21</v>
      </c>
      <c r="O260" s="59" t="s">
        <v>126</v>
      </c>
      <c r="P260" s="65"/>
      <c r="Q260" s="65"/>
      <c r="R260" s="61" t="s">
        <v>127</v>
      </c>
      <c r="S260" s="65"/>
      <c r="T260" s="65"/>
      <c r="U260" s="65"/>
      <c r="V260" s="179"/>
      <c r="W260" s="109"/>
      <c r="X260" s="109"/>
      <c r="Y260" s="220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</row>
    <row r="261" spans="2:52" s="54" customFormat="1" ht="9" customHeight="1">
      <c r="D261" s="161" t="str">
        <f t="shared" ref="D261:J261" si="72">IF( D260=$N$260,$O$260,"")&amp;IF( D260=$N$261,$O$261,"")&amp;IF( D260=$N$263,$O$263,"")</f>
        <v/>
      </c>
      <c r="E261" s="161" t="str">
        <f t="shared" si="72"/>
        <v/>
      </c>
      <c r="F261" s="161" t="str">
        <f t="shared" si="72"/>
        <v/>
      </c>
      <c r="G261" s="161" t="str">
        <f t="shared" si="72"/>
        <v/>
      </c>
      <c r="H261" s="161" t="str">
        <f t="shared" si="72"/>
        <v/>
      </c>
      <c r="I261" s="161" t="str">
        <f t="shared" si="72"/>
        <v/>
      </c>
      <c r="J261" s="161" t="str">
        <f t="shared" si="72"/>
        <v/>
      </c>
      <c r="M261" s="198" t="s">
        <v>63</v>
      </c>
      <c r="N261" s="67">
        <f>O258</f>
        <v>23</v>
      </c>
      <c r="O261" s="59" t="s">
        <v>88</v>
      </c>
      <c r="P261" s="59"/>
      <c r="Q261" s="65"/>
      <c r="R261" s="56" t="s">
        <v>204</v>
      </c>
      <c r="S261" s="65"/>
      <c r="T261" s="65"/>
      <c r="U261" s="65"/>
      <c r="V261" s="179"/>
      <c r="W261" s="109"/>
      <c r="X261" s="109"/>
      <c r="Y261" s="220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</row>
    <row r="262" spans="2:52" s="54" customFormat="1" ht="29.85" customHeight="1">
      <c r="D262" s="152">
        <f>IF(J260="","",IF(J260=$M$257,"",J260+1))</f>
        <v>13</v>
      </c>
      <c r="E262" s="153">
        <f t="shared" ref="E262:J262" si="73">IF(D262="","",IF(D262=$M$257,"",D262+1))</f>
        <v>14</v>
      </c>
      <c r="F262" s="153">
        <f t="shared" si="73"/>
        <v>15</v>
      </c>
      <c r="G262" s="153">
        <f t="shared" si="73"/>
        <v>16</v>
      </c>
      <c r="H262" s="153">
        <f t="shared" si="73"/>
        <v>17</v>
      </c>
      <c r="I262" s="153">
        <f t="shared" si="73"/>
        <v>18</v>
      </c>
      <c r="J262" s="154">
        <f t="shared" si="73"/>
        <v>19</v>
      </c>
      <c r="M262" s="198" t="s">
        <v>63</v>
      </c>
      <c r="N262" s="63">
        <f>O258-1</f>
        <v>22</v>
      </c>
      <c r="O262" s="65" t="s">
        <v>96</v>
      </c>
      <c r="P262" s="59"/>
      <c r="Q262" s="65"/>
      <c r="R262" s="56"/>
      <c r="S262" s="65"/>
      <c r="T262" s="65"/>
      <c r="U262" s="65"/>
      <c r="V262" s="179"/>
      <c r="W262" s="109"/>
      <c r="X262" s="109"/>
      <c r="Y262" s="220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</row>
    <row r="263" spans="2:52" s="54" customFormat="1" ht="9" customHeight="1">
      <c r="D263" s="161" t="str">
        <f t="shared" ref="D263:J263" si="74">IF( D262=$N$260,$O$260,"")&amp;IF( D262=$N$261,$O$261,"")&amp;IF( D262=$N$263,$O$263,"")</f>
        <v/>
      </c>
      <c r="E263" s="161" t="str">
        <f t="shared" si="74"/>
        <v/>
      </c>
      <c r="F263" s="161" t="str">
        <f t="shared" si="74"/>
        <v/>
      </c>
      <c r="G263" s="161" t="str">
        <f t="shared" si="74"/>
        <v/>
      </c>
      <c r="H263" s="161" t="str">
        <f t="shared" si="74"/>
        <v/>
      </c>
      <c r="I263" s="161" t="str">
        <f t="shared" si="74"/>
        <v/>
      </c>
      <c r="J263" s="161" t="str">
        <f t="shared" si="74"/>
        <v/>
      </c>
      <c r="M263" s="198" t="s">
        <v>64</v>
      </c>
      <c r="N263" s="60">
        <f>IF(MONTH(koyomi!C45)=9,DAY(koyomi!C45),"see 10月")</f>
        <v>25</v>
      </c>
      <c r="O263" s="59" t="s">
        <v>97</v>
      </c>
      <c r="P263" s="62"/>
      <c r="Q263" s="65"/>
      <c r="R263" s="56"/>
      <c r="S263" s="65"/>
      <c r="T263" s="65"/>
      <c r="U263" s="65"/>
      <c r="V263" s="179"/>
      <c r="W263" s="109"/>
      <c r="X263" s="109"/>
      <c r="Y263" s="220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</row>
    <row r="264" spans="2:52" s="54" customFormat="1" ht="29.85" customHeight="1">
      <c r="D264" s="152">
        <f>IF(J262="","",IF(J262=$M$257,"",J262+1))</f>
        <v>20</v>
      </c>
      <c r="E264" s="153">
        <f t="shared" ref="E264:J264" si="75">IF(D264="","",IF(D264=$M$257,"",D264+1))</f>
        <v>21</v>
      </c>
      <c r="F264" s="153">
        <f t="shared" si="75"/>
        <v>22</v>
      </c>
      <c r="G264" s="153">
        <f t="shared" si="75"/>
        <v>23</v>
      </c>
      <c r="H264" s="153">
        <f t="shared" si="75"/>
        <v>24</v>
      </c>
      <c r="I264" s="153">
        <f t="shared" si="75"/>
        <v>25</v>
      </c>
      <c r="J264" s="154">
        <f t="shared" si="75"/>
        <v>26</v>
      </c>
      <c r="M264" s="198" t="s">
        <v>64</v>
      </c>
      <c r="N264" s="60"/>
      <c r="O264" s="59"/>
      <c r="P264" s="65"/>
      <c r="Q264" s="65"/>
      <c r="R264" s="56"/>
      <c r="S264" s="65"/>
      <c r="T264" s="65"/>
      <c r="U264" s="65"/>
      <c r="V264" s="179"/>
      <c r="W264" s="109"/>
      <c r="X264" s="109"/>
      <c r="Y264" s="220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</row>
    <row r="265" spans="2:52" s="54" customFormat="1" ht="9" customHeight="1">
      <c r="D265" s="161" t="str">
        <f>IF( D264=$N$260,$O$260,"")&amp;IF( D264=$N$261,$O$261,"")&amp;IF( D264=$N$263,$O$263,"")</f>
        <v/>
      </c>
      <c r="E265" s="161" t="str">
        <f>IF( E264=$N$260,$O$260,"")&amp;IF( E264=$N$261,$O$261,"")&amp;IF( E264=$N$263,$O$263,"")&amp;IF( E264=$N$269,$O$269,"")</f>
        <v>敬老の日</v>
      </c>
      <c r="F265" s="161" t="str">
        <f>IF( F264=$N$260,$O$260,"")&amp;IF( F264=$N$261,$O$261,"")&amp;IF( F264=$N$263,$O$263,"")&amp;IF( F264=$N$262,$O$262,"")</f>
        <v>国民の休日</v>
      </c>
      <c r="G265" s="161" t="str">
        <f>IF( G264=$N$260,$O$260,"")&amp;IF( G264=$N$261,$O$261,"")&amp;IF( G264=$N$263,$O$263,"")</f>
        <v>秋分の日</v>
      </c>
      <c r="H265" s="161" t="str">
        <f>IF( H264=$N$260,$O$260,"")&amp;IF( H264=$N$261,$O$261,"")&amp;IF( H264=$N$263,$O$263,"")</f>
        <v/>
      </c>
      <c r="I265" s="161" t="str">
        <f>IF( I264=$N$260,$O$260,"")&amp;IF( I264=$N$261,$O$261,"")&amp;IF( I264=$N$263,$O$263,"")</f>
        <v xml:space="preserve"> 十五夜</v>
      </c>
      <c r="J265" s="161" t="str">
        <f>IF( J264=$N$260,$O$260,"")&amp;IF( J264=$N$261,$O$261,"")&amp;IF( J264=$N$263,$O$263,"")</f>
        <v/>
      </c>
      <c r="M265" s="198" t="s">
        <v>64</v>
      </c>
      <c r="N265" s="63"/>
      <c r="O265" s="65"/>
      <c r="P265" s="65"/>
      <c r="Q265" s="65"/>
      <c r="R265" s="56"/>
      <c r="S265" s="65"/>
      <c r="T265" s="65"/>
      <c r="U265" s="65"/>
      <c r="V265" s="179"/>
      <c r="W265" s="109"/>
      <c r="X265" s="109"/>
      <c r="Y265" s="220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</row>
    <row r="266" spans="2:52" s="54" customFormat="1" ht="29.85" customHeight="1">
      <c r="D266" s="152">
        <f>IF(J264="","",IF(J264=$M$257,"",J264+1))</f>
        <v>27</v>
      </c>
      <c r="E266" s="153">
        <f t="shared" ref="E266:J266" si="76">IF(D266="","",IF(D266=$M$257,"",D266+1))</f>
        <v>28</v>
      </c>
      <c r="F266" s="153">
        <f t="shared" si="76"/>
        <v>29</v>
      </c>
      <c r="G266" s="153">
        <f t="shared" si="76"/>
        <v>30</v>
      </c>
      <c r="H266" s="153" t="str">
        <f t="shared" si="76"/>
        <v/>
      </c>
      <c r="I266" s="153" t="str">
        <f t="shared" si="76"/>
        <v/>
      </c>
      <c r="J266" s="154" t="str">
        <f t="shared" si="76"/>
        <v/>
      </c>
      <c r="M266" s="198" t="s">
        <v>64</v>
      </c>
      <c r="N266" s="63"/>
      <c r="O266" s="65"/>
      <c r="P266" s="65"/>
      <c r="Q266" s="65"/>
      <c r="R266" s="56"/>
      <c r="S266" s="65"/>
      <c r="T266" s="65"/>
      <c r="U266" s="65"/>
      <c r="V266" s="179"/>
      <c r="W266" s="109"/>
      <c r="X266" s="109"/>
      <c r="Y266" s="220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</row>
    <row r="267" spans="2:52" s="54" customFormat="1" ht="9" customHeight="1">
      <c r="D267" s="162" t="str">
        <f>IF( D266=$N$260,$O$260,"")&amp;IF( D266=$N$261,$O$261,"")&amp;IF( D266=$N$263,$O$263,"")</f>
        <v/>
      </c>
      <c r="E267" s="162" t="str">
        <f>IF( E266=$N$260,$O$260,"")&amp;IF( E266=$N$261,$O$261,"")&amp;IF( E266=$N$269,$O$269,"")&amp;IF( E266=$N$263,$O$263,"")</f>
        <v/>
      </c>
      <c r="F267" s="162" t="str">
        <f>IF( F266=$N$260,$O$260,"")&amp;IF( F266=$N$261,$O$261,"")&amp;IF( F266=$N$263,$O$263,"")</f>
        <v/>
      </c>
      <c r="G267" s="162" t="str">
        <f>IF( G266=$N$260,$O$260,"")&amp;IF( G266=$N$261,$O$261,"")&amp;IF( G266=$N$263,$O$263,"")</f>
        <v/>
      </c>
      <c r="H267" s="162" t="str">
        <f>IF( H266=$N$260,$O$260,"")&amp;IF( H266=$N$261,$O$261,"")&amp;IF( H266=$N$263,$O$263,"")</f>
        <v/>
      </c>
      <c r="I267" s="162" t="str">
        <f>IF( I266=$N$260,$O$260,"")&amp;IF( I266=$N$261,$O$261,"")&amp;IF( I266=$N$263,$O$263,"")</f>
        <v/>
      </c>
      <c r="J267" s="162" t="str">
        <f>IF( J266=$N$260,$O$260,"")&amp;IF( J266=$N$261,$O$261,"")&amp;IF( J266=$N$263,$O$263,"")</f>
        <v/>
      </c>
      <c r="M267" s="200"/>
      <c r="N267" s="45"/>
      <c r="O267" s="65"/>
      <c r="P267" s="65"/>
      <c r="Q267" s="65"/>
      <c r="R267" s="56"/>
      <c r="S267" s="65"/>
      <c r="T267" s="65"/>
      <c r="U267" s="65"/>
      <c r="V267" s="179"/>
      <c r="W267" s="109"/>
      <c r="X267" s="109"/>
      <c r="Y267" s="220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</row>
    <row r="268" spans="2:52" s="45" customFormat="1" ht="0.95" customHeight="1">
      <c r="D268" s="163" t="str">
        <f>IF(J266="","",IF(J266=$M$257,"",J266+1))</f>
        <v/>
      </c>
      <c r="E268" s="164" t="str">
        <f t="shared" ref="E268:J268" si="77">IF(D268="","",IF(D268=$M$257,"",D268+1))</f>
        <v/>
      </c>
      <c r="F268" s="164" t="str">
        <f t="shared" si="77"/>
        <v/>
      </c>
      <c r="G268" s="164" t="str">
        <f t="shared" si="77"/>
        <v/>
      </c>
      <c r="H268" s="164" t="str">
        <f t="shared" si="77"/>
        <v/>
      </c>
      <c r="I268" s="164" t="str">
        <f t="shared" si="77"/>
        <v/>
      </c>
      <c r="J268" s="165" t="str">
        <f t="shared" si="77"/>
        <v/>
      </c>
      <c r="M268" s="198" t="s">
        <v>63</v>
      </c>
      <c r="N268" s="60"/>
      <c r="O268" s="59" t="s">
        <v>89</v>
      </c>
      <c r="P268" s="65"/>
      <c r="Q268" s="65"/>
      <c r="R268" s="56"/>
      <c r="S268" s="65"/>
      <c r="T268" s="65"/>
      <c r="U268" s="65"/>
      <c r="V268" s="179"/>
      <c r="W268" s="109"/>
      <c r="X268" s="109"/>
      <c r="Y268" s="220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</row>
    <row r="269" spans="2:52" s="54" customFormat="1" ht="9" hidden="1" customHeight="1">
      <c r="D269" s="166" t="str">
        <f t="shared" ref="D269:J269" si="78">IF( D268=$N$260,$O$260,"")&amp;IF( D268=$N$261,$O$261,"")&amp;IF( D268=$N$263,$O$263,"")</f>
        <v/>
      </c>
      <c r="E269" s="166" t="str">
        <f t="shared" si="78"/>
        <v/>
      </c>
      <c r="F269" s="166" t="str">
        <f t="shared" si="78"/>
        <v/>
      </c>
      <c r="G269" s="166" t="str">
        <f t="shared" si="78"/>
        <v/>
      </c>
      <c r="H269" s="166" t="str">
        <f t="shared" si="78"/>
        <v/>
      </c>
      <c r="I269" s="166" t="str">
        <f t="shared" si="78"/>
        <v/>
      </c>
      <c r="J269" s="166" t="str">
        <f t="shared" si="78"/>
        <v/>
      </c>
      <c r="M269" s="200" t="s">
        <v>63</v>
      </c>
      <c r="N269" s="66">
        <f>N261+1</f>
        <v>24</v>
      </c>
      <c r="O269" s="64" t="s">
        <v>89</v>
      </c>
      <c r="P269" s="65"/>
      <c r="Q269" s="65"/>
      <c r="R269" s="56"/>
      <c r="S269" s="65"/>
      <c r="T269" s="65"/>
      <c r="U269" s="65"/>
      <c r="V269" s="179"/>
      <c r="W269" s="109"/>
      <c r="X269" s="109"/>
      <c r="Y269" s="22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</row>
    <row r="270" spans="2:52" s="54" customFormat="1" ht="3.95" customHeight="1">
      <c r="D270" s="48"/>
      <c r="E270" s="48"/>
      <c r="F270" s="127"/>
      <c r="G270" s="114"/>
      <c r="H270" s="128"/>
      <c r="I270" s="48"/>
      <c r="J270" s="48"/>
      <c r="M270" s="200"/>
      <c r="N270" s="45"/>
      <c r="O270" s="64"/>
      <c r="P270" s="65"/>
      <c r="Q270" s="65"/>
      <c r="R270" s="56"/>
      <c r="S270" s="65"/>
      <c r="T270" s="65"/>
      <c r="U270" s="65"/>
      <c r="V270" s="179"/>
      <c r="W270" s="109"/>
      <c r="X270" s="109"/>
      <c r="Y270" s="220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</row>
    <row r="271" spans="2:52" s="54" customFormat="1" ht="23.1" customHeight="1">
      <c r="B271" s="207"/>
      <c r="D271" s="48"/>
      <c r="E271" s="48"/>
      <c r="F271" s="127"/>
      <c r="G271" s="114"/>
      <c r="H271" s="128"/>
      <c r="I271" s="48"/>
      <c r="J271" s="48"/>
      <c r="L271" s="207"/>
      <c r="M271" s="200"/>
      <c r="N271" s="45"/>
      <c r="O271" s="64"/>
      <c r="P271" s="65"/>
      <c r="Q271" s="65"/>
      <c r="R271" s="56"/>
      <c r="S271" s="65"/>
      <c r="T271" s="65"/>
      <c r="U271" s="65"/>
      <c r="V271" s="179"/>
      <c r="W271" s="109"/>
      <c r="X271" s="109"/>
      <c r="Y271" s="220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</row>
    <row r="272" spans="2:52" ht="9.9499999999999993" customHeight="1">
      <c r="B272" s="206"/>
      <c r="L272" s="206"/>
    </row>
    <row r="273" spans="3:52" ht="28.35" customHeight="1">
      <c r="C273" s="230" t="e" vm="37">
        <f>表紙!C14</f>
        <v>#VALUE!</v>
      </c>
      <c r="D273" s="230"/>
      <c r="E273" s="230"/>
      <c r="F273" s="230"/>
      <c r="G273" s="230"/>
      <c r="H273" s="230"/>
      <c r="I273" s="230"/>
      <c r="J273" s="230"/>
      <c r="K273" s="230"/>
      <c r="O273" s="47"/>
      <c r="R273" s="178"/>
    </row>
    <row r="274" spans="3:52" ht="28.35" customHeight="1">
      <c r="C274" s="230"/>
      <c r="D274" s="230"/>
      <c r="E274" s="230"/>
      <c r="F274" s="230"/>
      <c r="G274" s="230"/>
      <c r="H274" s="230"/>
      <c r="I274" s="230"/>
      <c r="J274" s="230"/>
      <c r="K274" s="230"/>
      <c r="M274" s="201"/>
      <c r="O274" s="47"/>
      <c r="R274" s="178"/>
    </row>
    <row r="275" spans="3:52" ht="28.35" customHeight="1">
      <c r="C275" s="230"/>
      <c r="D275" s="230"/>
      <c r="E275" s="230"/>
      <c r="F275" s="230"/>
      <c r="G275" s="230"/>
      <c r="H275" s="230"/>
      <c r="I275" s="230"/>
      <c r="J275" s="230"/>
      <c r="K275" s="230"/>
      <c r="M275" s="201"/>
      <c r="O275" s="47"/>
      <c r="R275" s="178"/>
    </row>
    <row r="276" spans="3:52" ht="28.35" customHeight="1">
      <c r="C276" s="230"/>
      <c r="D276" s="230"/>
      <c r="E276" s="230"/>
      <c r="F276" s="230"/>
      <c r="G276" s="230"/>
      <c r="H276" s="230"/>
      <c r="I276" s="230"/>
      <c r="J276" s="230"/>
      <c r="K276" s="230"/>
      <c r="O276" s="47"/>
      <c r="R276" s="178"/>
    </row>
    <row r="277" spans="3:52" ht="28.35" customHeight="1">
      <c r="C277" s="230"/>
      <c r="D277" s="230"/>
      <c r="E277" s="230"/>
      <c r="F277" s="230"/>
      <c r="G277" s="230"/>
      <c r="H277" s="230"/>
      <c r="I277" s="230"/>
      <c r="J277" s="230"/>
      <c r="K277" s="230"/>
      <c r="M277" s="201"/>
      <c r="O277" s="47"/>
      <c r="R277" s="178"/>
    </row>
    <row r="278" spans="3:52" ht="28.35" customHeight="1">
      <c r="C278" s="230"/>
      <c r="D278" s="230"/>
      <c r="E278" s="230"/>
      <c r="F278" s="230"/>
      <c r="G278" s="230"/>
      <c r="H278" s="230"/>
      <c r="I278" s="230"/>
      <c r="J278" s="230"/>
      <c r="K278" s="230"/>
      <c r="O278" s="47"/>
      <c r="R278" s="178"/>
    </row>
    <row r="279" spans="3:52" ht="28.35" customHeight="1">
      <c r="C279" s="230"/>
      <c r="D279" s="230"/>
      <c r="E279" s="230"/>
      <c r="F279" s="230"/>
      <c r="G279" s="230"/>
      <c r="H279" s="230"/>
      <c r="I279" s="230"/>
      <c r="J279" s="230"/>
      <c r="K279" s="230"/>
      <c r="M279" s="201"/>
      <c r="O279" s="47"/>
      <c r="P279" s="181"/>
      <c r="Q279" s="181"/>
      <c r="R279" s="181"/>
      <c r="S279" s="181"/>
    </row>
    <row r="280" spans="3:52" ht="28.35" customHeight="1">
      <c r="C280" s="230"/>
      <c r="D280" s="230"/>
      <c r="E280" s="230"/>
      <c r="F280" s="230"/>
      <c r="G280" s="230"/>
      <c r="H280" s="230"/>
      <c r="I280" s="230"/>
      <c r="J280" s="230"/>
      <c r="K280" s="230"/>
      <c r="M280" s="222" t="str">
        <f>表紙!C1</f>
        <v>シンプル派向け</v>
      </c>
      <c r="N280" s="112">
        <v>10</v>
      </c>
      <c r="O280" s="112" cm="1">
        <f t="array" ref="O280">_xlfn.IFS(M15&lt;2026," ",M15=2026,7,M15=2027,8,M15=2028,9,M15=2029,10,M15=2030,11,M15=2031,12,M15=2032,1,M15=2033,2,M15=2034,3,M15=2035,4,M15=2036,5,M15=2037,6,M15&gt;2037," ")</f>
        <v>7</v>
      </c>
      <c r="P280" s="181"/>
      <c r="Q280" s="181"/>
      <c r="R280" s="181"/>
      <c r="S280" s="181"/>
    </row>
    <row r="281" spans="3:52" ht="28.35" customHeight="1">
      <c r="C281" s="230"/>
      <c r="D281" s="230"/>
      <c r="E281" s="230"/>
      <c r="F281" s="230"/>
      <c r="G281" s="230"/>
      <c r="H281" s="230"/>
      <c r="I281" s="230"/>
      <c r="J281" s="230"/>
      <c r="K281" s="230"/>
      <c r="M281" s="112" t="str">
        <f>M$15&amp;"年"</f>
        <v>2026年</v>
      </c>
      <c r="N281" s="112" t="str">
        <f>(G285-1)&amp;"月"</f>
        <v>9月</v>
      </c>
      <c r="O281" s="47"/>
      <c r="P281" s="181"/>
      <c r="Q281" s="181"/>
      <c r="R281" s="181"/>
      <c r="S281" s="181"/>
    </row>
    <row r="282" spans="3:52" ht="28.35" customHeight="1">
      <c r="C282" s="230"/>
      <c r="D282" s="230"/>
      <c r="E282" s="230"/>
      <c r="F282" s="230"/>
      <c r="G282" s="230"/>
      <c r="H282" s="230"/>
      <c r="I282" s="230"/>
      <c r="J282" s="230"/>
      <c r="K282" s="230"/>
      <c r="M282" s="112" t="str">
        <f>M$15&amp;"年"</f>
        <v>2026年</v>
      </c>
      <c r="N282" s="112" t="str">
        <f>(G285+1)&amp;"月"</f>
        <v>11月</v>
      </c>
      <c r="O282" s="47"/>
      <c r="P282" s="181"/>
      <c r="Q282" s="181"/>
      <c r="R282" s="181"/>
      <c r="S282" s="181"/>
    </row>
    <row r="283" spans="3:52" ht="3.95" customHeight="1">
      <c r="C283" s="230"/>
      <c r="D283" s="230"/>
      <c r="E283" s="230"/>
      <c r="F283" s="230"/>
      <c r="G283" s="230"/>
      <c r="H283" s="230"/>
      <c r="I283" s="230"/>
      <c r="J283" s="230"/>
      <c r="K283" s="230"/>
    </row>
    <row r="284" spans="3:52" ht="6.95" customHeight="1">
      <c r="C284" s="113"/>
    </row>
    <row r="285" spans="3:52" ht="29.1" customHeight="1">
      <c r="D285" s="226" t="e" cm="1" vm="34">
        <f t="array" aca="1" ref="D285" ca="1">IF(AND(M$15&gt;=2025,M$15&lt;2036),INDIRECT("_"&amp;M281) INDIRECT("_"&amp;N281),"")</f>
        <v>#VALUE!</v>
      </c>
      <c r="E285" s="226"/>
      <c r="F285" s="177">
        <f>$M$15</f>
        <v>2026</v>
      </c>
      <c r="G285" s="229">
        <v>10</v>
      </c>
      <c r="H285" s="227" t="str" cm="1">
        <f t="array" aca="1" ref="H285" ca="1">IF(M10="干支好き向け",INDIRECT(M10) INDIRECT("_"&amp;O10),INDIRECT(M10) INDIRECT("_"&amp;N280))</f>
        <v>Oct</v>
      </c>
      <c r="I285" s="228" t="e" cm="1" vm="38">
        <f t="array" aca="1" ref="I285" ca="1">IF(AND(M$15&gt;=2025,M$15&lt;2036),INDIRECT("_"&amp;M282) INDIRECT("_"&amp;N282),"")</f>
        <v>#VALUE!</v>
      </c>
      <c r="J285" s="228"/>
      <c r="M285" s="202"/>
      <c r="N285" s="49"/>
    </row>
    <row r="286" spans="3:52" ht="23.1" customHeight="1">
      <c r="D286" s="226"/>
      <c r="E286" s="226"/>
      <c r="F286" s="176" t="str">
        <f>"("&amp;TEXT($M$15&amp;"/1"&amp;"/1","ggge")&amp;")"</f>
        <v>(令和8)</v>
      </c>
      <c r="G286" s="229"/>
      <c r="H286" s="227"/>
      <c r="I286" s="228"/>
      <c r="J286" s="228"/>
      <c r="M286" s="194"/>
      <c r="N286" s="50"/>
    </row>
    <row r="287" spans="3:52" s="51" customFormat="1" ht="18" customHeight="1">
      <c r="D287" s="115" t="s">
        <v>0</v>
      </c>
      <c r="E287" s="51" t="s">
        <v>1</v>
      </c>
      <c r="F287" s="51" t="s">
        <v>2</v>
      </c>
      <c r="G287" s="51" t="s">
        <v>3</v>
      </c>
      <c r="H287" s="51" t="s">
        <v>4</v>
      </c>
      <c r="I287" s="51" t="s">
        <v>5</v>
      </c>
      <c r="J287" s="116" t="s">
        <v>6</v>
      </c>
      <c r="M287" s="195">
        <v>31</v>
      </c>
      <c r="N287" s="52" t="str">
        <f ca="1">"⇦ 　"&amp;OFFSET(G287,-2,0)&amp;"月の日数"</f>
        <v>⇦ 　10月の日数</v>
      </c>
      <c r="O287" s="182"/>
      <c r="P287" s="182"/>
      <c r="Q287" s="182"/>
      <c r="R287" s="53"/>
      <c r="S287" s="182"/>
      <c r="T287" s="182"/>
      <c r="U287" s="182"/>
      <c r="V287" s="179"/>
      <c r="W287" s="109"/>
      <c r="X287" s="109"/>
      <c r="Y287" s="220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</row>
    <row r="288" spans="3:52" s="54" customFormat="1" ht="29.85" customHeight="1">
      <c r="D288" s="148" t="str">
        <f t="shared" ref="D288:I288" si="79">IF(E288="","",IF(E288&lt;=1,"",E288-1))</f>
        <v/>
      </c>
      <c r="E288" s="149" t="str">
        <f t="shared" si="79"/>
        <v/>
      </c>
      <c r="F288" s="149" t="str">
        <f t="shared" si="79"/>
        <v/>
      </c>
      <c r="G288" s="149" t="str">
        <f t="shared" si="79"/>
        <v/>
      </c>
      <c r="H288" s="149">
        <f t="shared" si="79"/>
        <v>1</v>
      </c>
      <c r="I288" s="149">
        <f t="shared" si="79"/>
        <v>2</v>
      </c>
      <c r="J288" s="150">
        <f>M288-1</f>
        <v>3</v>
      </c>
      <c r="K288" s="120"/>
      <c r="L288" s="120"/>
      <c r="M288" s="196">
        <f>IF(J266="",COUNTIF(D266:J266,"")+1,COUNTIF(D268:J268,"")+1)</f>
        <v>4</v>
      </c>
      <c r="N288" s="55"/>
      <c r="O288" s="183">
        <f>IF(M15=2020,"#NA",14-WEEKDAY(DATE(M15,10,0),3))</f>
        <v>12</v>
      </c>
      <c r="P288" s="59" t="str">
        <f>"⇦"&amp;M15&amp;"年の体育の日"</f>
        <v>⇦2026年の体育の日</v>
      </c>
      <c r="Q288" s="65"/>
      <c r="R288" s="56"/>
      <c r="S288" s="65"/>
      <c r="T288" s="65"/>
      <c r="U288" s="65"/>
      <c r="V288" s="179"/>
      <c r="W288" s="109"/>
      <c r="X288" s="109"/>
      <c r="Y288" s="220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</row>
    <row r="289" spans="2:52" s="57" customFormat="1" ht="9" customHeight="1">
      <c r="D289" s="151" t="str">
        <f t="shared" ref="D289:J289" si="80">IF( D288=$N$290,$O$290,"")&amp;IF( D288=$N$293,$O$293,"")&amp;IF( D288=$N$294,$O$294,"")&amp;IF( D288=$N$295,$O$295,"")</f>
        <v/>
      </c>
      <c r="E289" s="151" t="str">
        <f t="shared" si="80"/>
        <v/>
      </c>
      <c r="F289" s="151" t="str">
        <f t="shared" si="80"/>
        <v/>
      </c>
      <c r="G289" s="151" t="str">
        <f t="shared" si="80"/>
        <v/>
      </c>
      <c r="H289" s="151" t="str">
        <f t="shared" si="80"/>
        <v>衣替え</v>
      </c>
      <c r="I289" s="151" t="str">
        <f t="shared" si="80"/>
        <v/>
      </c>
      <c r="J289" s="151" t="str">
        <f t="shared" si="80"/>
        <v/>
      </c>
      <c r="M289" s="197"/>
      <c r="N289" s="58"/>
      <c r="O289" s="184"/>
      <c r="P289" s="185"/>
      <c r="Q289" s="185"/>
      <c r="R289" s="59"/>
      <c r="S289" s="185"/>
      <c r="T289" s="185"/>
      <c r="U289" s="185"/>
      <c r="V289" s="179"/>
      <c r="W289" s="109"/>
      <c r="X289" s="109"/>
      <c r="Y289" s="220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</row>
    <row r="290" spans="2:52" s="54" customFormat="1" ht="29.85" customHeight="1">
      <c r="D290" s="152">
        <f>IF(J288="","",IF(J288=$M$287,"",J288+1))</f>
        <v>4</v>
      </c>
      <c r="E290" s="153">
        <f t="shared" ref="E290:J290" si="81">IF(D290="","",IF(D290=$M$287,"",D290+1))</f>
        <v>5</v>
      </c>
      <c r="F290" s="153">
        <f t="shared" si="81"/>
        <v>6</v>
      </c>
      <c r="G290" s="153">
        <f t="shared" si="81"/>
        <v>7</v>
      </c>
      <c r="H290" s="153">
        <f t="shared" si="81"/>
        <v>8</v>
      </c>
      <c r="I290" s="153">
        <f t="shared" si="81"/>
        <v>9</v>
      </c>
      <c r="J290" s="154">
        <f t="shared" si="81"/>
        <v>10</v>
      </c>
      <c r="M290" s="198" t="s">
        <v>63</v>
      </c>
      <c r="N290" s="60">
        <f>O288</f>
        <v>12</v>
      </c>
      <c r="O290" s="59" t="str">
        <f>IF(M15&lt;2020,"体育の日","スポーツの日")</f>
        <v>スポーツの日</v>
      </c>
      <c r="P290" s="65"/>
      <c r="Q290" s="65"/>
      <c r="R290" s="61" t="s">
        <v>131</v>
      </c>
      <c r="S290" s="65"/>
      <c r="T290" s="65"/>
      <c r="U290" s="65"/>
      <c r="V290" s="179"/>
      <c r="W290" s="109"/>
      <c r="X290" s="109"/>
      <c r="Y290" s="220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</row>
    <row r="291" spans="2:52" s="54" customFormat="1" ht="9" customHeight="1">
      <c r="D291" s="151" t="str">
        <f t="shared" ref="D291:J291" si="82">IF( D290=$N$290,$O$290,"")&amp;IF( D290=$N$293,$O$293,"")&amp;IF( D290=$N$294,$O$294,"")&amp;IF( D290=$N$295,$O$295,"")</f>
        <v/>
      </c>
      <c r="E291" s="151" t="str">
        <f t="shared" si="82"/>
        <v/>
      </c>
      <c r="F291" s="151" t="str">
        <f t="shared" si="82"/>
        <v/>
      </c>
      <c r="G291" s="151" t="str">
        <f t="shared" si="82"/>
        <v/>
      </c>
      <c r="H291" s="151" t="str">
        <f t="shared" si="82"/>
        <v/>
      </c>
      <c r="I291" s="151" t="str">
        <f t="shared" si="82"/>
        <v/>
      </c>
      <c r="J291" s="151" t="str">
        <f t="shared" si="82"/>
        <v/>
      </c>
      <c r="M291" s="198" t="s">
        <v>63</v>
      </c>
      <c r="N291" s="60"/>
      <c r="O291" s="59"/>
      <c r="P291" s="59"/>
      <c r="Q291" s="65"/>
      <c r="R291" s="56"/>
      <c r="S291" s="65"/>
      <c r="T291" s="65"/>
      <c r="U291" s="65"/>
      <c r="V291" s="179"/>
      <c r="W291" s="109"/>
      <c r="X291" s="109"/>
      <c r="Y291" s="220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</row>
    <row r="292" spans="2:52" s="54" customFormat="1" ht="29.85" customHeight="1">
      <c r="D292" s="152">
        <f>IF(J290="","",IF(J290=$M$287,"",J290+1))</f>
        <v>11</v>
      </c>
      <c r="E292" s="153">
        <f t="shared" ref="E292:J292" si="83">IF(D292="","",IF(D292=$M$287,"",D292+1))</f>
        <v>12</v>
      </c>
      <c r="F292" s="153">
        <f t="shared" si="83"/>
        <v>13</v>
      </c>
      <c r="G292" s="153">
        <f t="shared" si="83"/>
        <v>14</v>
      </c>
      <c r="H292" s="153">
        <f t="shared" si="83"/>
        <v>15</v>
      </c>
      <c r="I292" s="153">
        <f t="shared" si="83"/>
        <v>16</v>
      </c>
      <c r="J292" s="154">
        <f t="shared" si="83"/>
        <v>17</v>
      </c>
      <c r="M292" s="198" t="s">
        <v>63</v>
      </c>
      <c r="N292" s="45"/>
      <c r="O292" s="65"/>
      <c r="P292" s="59"/>
      <c r="Q292" s="65"/>
      <c r="R292" s="56"/>
      <c r="S292" s="65"/>
      <c r="T292" s="65"/>
      <c r="U292" s="65"/>
      <c r="V292" s="179"/>
      <c r="W292" s="109"/>
      <c r="X292" s="109"/>
      <c r="Y292" s="220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</row>
    <row r="293" spans="2:52" s="54" customFormat="1" ht="9" customHeight="1">
      <c r="D293" s="151" t="str">
        <f t="shared" ref="D293:J293" si="84">IF( D292=$N$290,$O$290,"")&amp;IF( D292=$N$293,$O$293,"")&amp;IF( D292=$N$294,$O$294,"")&amp;IF( D292=$N$295,$O$295,"")</f>
        <v/>
      </c>
      <c r="E293" s="151" t="str">
        <f t="shared" si="84"/>
        <v>スポーツの日</v>
      </c>
      <c r="F293" s="151" t="str">
        <f t="shared" si="84"/>
        <v/>
      </c>
      <c r="G293" s="151" t="str">
        <f t="shared" si="84"/>
        <v/>
      </c>
      <c r="H293" s="151" t="str">
        <f t="shared" si="84"/>
        <v/>
      </c>
      <c r="I293" s="151" t="str">
        <f t="shared" si="84"/>
        <v/>
      </c>
      <c r="J293" s="151" t="str">
        <f t="shared" si="84"/>
        <v/>
      </c>
      <c r="M293" s="198" t="s">
        <v>64</v>
      </c>
      <c r="N293" s="60">
        <v>1</v>
      </c>
      <c r="O293" s="59" t="s">
        <v>90</v>
      </c>
      <c r="P293" s="62"/>
      <c r="Q293" s="65"/>
      <c r="R293" s="56"/>
      <c r="S293" s="65"/>
      <c r="T293" s="65"/>
      <c r="U293" s="65"/>
      <c r="V293" s="179"/>
      <c r="W293" s="109"/>
      <c r="X293" s="109"/>
      <c r="Y293" s="220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</row>
    <row r="294" spans="2:52" s="54" customFormat="1" ht="29.85" customHeight="1">
      <c r="D294" s="152">
        <f>IF(J292="","",IF(J292=$M$287,"",J292+1))</f>
        <v>18</v>
      </c>
      <c r="E294" s="153">
        <f t="shared" ref="E294:J294" si="85">IF(D294="","",IF(D294=$M$287,"",D294+1))</f>
        <v>19</v>
      </c>
      <c r="F294" s="153">
        <f t="shared" si="85"/>
        <v>20</v>
      </c>
      <c r="G294" s="153">
        <f t="shared" si="85"/>
        <v>21</v>
      </c>
      <c r="H294" s="153">
        <f t="shared" si="85"/>
        <v>22</v>
      </c>
      <c r="I294" s="153">
        <f t="shared" si="85"/>
        <v>23</v>
      </c>
      <c r="J294" s="154">
        <f t="shared" si="85"/>
        <v>24</v>
      </c>
      <c r="M294" s="198" t="s">
        <v>64</v>
      </c>
      <c r="N294" s="60" t="str">
        <f>IF(MONTH(koyomi!C45)=9,"see 9月",DAY(koyomi!C45))</f>
        <v>see 9月</v>
      </c>
      <c r="O294" s="59" t="s">
        <v>97</v>
      </c>
      <c r="P294" s="65"/>
      <c r="Q294" s="65"/>
      <c r="R294" s="56"/>
      <c r="S294" s="65"/>
      <c r="T294" s="65"/>
      <c r="U294" s="65"/>
      <c r="V294" s="179"/>
      <c r="W294" s="109"/>
      <c r="X294" s="109"/>
      <c r="Y294" s="220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</row>
    <row r="295" spans="2:52" s="54" customFormat="1" ht="9" customHeight="1">
      <c r="D295" s="151" t="str">
        <f t="shared" ref="D295:J295" si="86">IF( D294=$N$290,$O$290,"")&amp;IF( D294=$N$293,$O$293,"")&amp;IF( D294=$N$294,$O$294,"")&amp;IF( D294=$N$295,$O$295,"")</f>
        <v/>
      </c>
      <c r="E295" s="151" t="str">
        <f t="shared" si="86"/>
        <v/>
      </c>
      <c r="F295" s="161" t="str">
        <f>O297</f>
        <v/>
      </c>
      <c r="G295" s="151" t="str">
        <f t="shared" si="86"/>
        <v/>
      </c>
      <c r="H295" s="151" t="str">
        <f t="shared" si="86"/>
        <v/>
      </c>
      <c r="I295" s="151" t="str">
        <f t="shared" si="86"/>
        <v/>
      </c>
      <c r="J295" s="151" t="str">
        <f t="shared" si="86"/>
        <v/>
      </c>
      <c r="M295" s="198" t="s">
        <v>64</v>
      </c>
      <c r="N295" s="63">
        <v>31</v>
      </c>
      <c r="O295" s="59" t="s">
        <v>91</v>
      </c>
      <c r="P295" s="65"/>
      <c r="Q295" s="65"/>
      <c r="R295" s="56"/>
      <c r="S295" s="65"/>
      <c r="T295" s="65"/>
      <c r="U295" s="65"/>
      <c r="V295" s="179"/>
      <c r="W295" s="109"/>
      <c r="X295" s="109"/>
      <c r="Y295" s="220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</row>
    <row r="296" spans="2:52" s="54" customFormat="1" ht="29.85" customHeight="1">
      <c r="D296" s="152">
        <f>IF(J294="","",IF(J294=$M$287,"",J294+1))</f>
        <v>25</v>
      </c>
      <c r="E296" s="153">
        <f t="shared" ref="E296:J296" si="87">IF(D296="","",IF(D296=$M$287,"",D296+1))</f>
        <v>26</v>
      </c>
      <c r="F296" s="153">
        <f t="shared" si="87"/>
        <v>27</v>
      </c>
      <c r="G296" s="153">
        <f t="shared" si="87"/>
        <v>28</v>
      </c>
      <c r="H296" s="153">
        <f t="shared" si="87"/>
        <v>29</v>
      </c>
      <c r="I296" s="153">
        <f t="shared" si="87"/>
        <v>30</v>
      </c>
      <c r="J296" s="154">
        <f t="shared" si="87"/>
        <v>31</v>
      </c>
      <c r="M296" s="198" t="s">
        <v>64</v>
      </c>
      <c r="N296" s="63"/>
      <c r="O296" s="65"/>
      <c r="P296" s="65"/>
      <c r="Q296" s="65"/>
      <c r="R296" s="56"/>
      <c r="S296" s="65"/>
      <c r="T296" s="65"/>
      <c r="U296" s="65"/>
      <c r="V296" s="179"/>
      <c r="W296" s="109"/>
      <c r="X296" s="109"/>
      <c r="Y296" s="220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</row>
    <row r="297" spans="2:52" s="54" customFormat="1" ht="9" customHeight="1">
      <c r="D297" s="167" t="str">
        <f t="shared" ref="D297:J297" si="88">IF( D296=$N$290,$O$290,"")&amp;IF( D296=$N$293,$O$293,"")&amp;IF( D296=$N$294,$O$294,"")&amp;IF( D296=$N$295,$O$295,"")</f>
        <v/>
      </c>
      <c r="E297" s="167" t="str">
        <f t="shared" si="88"/>
        <v/>
      </c>
      <c r="F297" s="167" t="str">
        <f t="shared" si="88"/>
        <v/>
      </c>
      <c r="G297" s="167" t="str">
        <f t="shared" si="88"/>
        <v/>
      </c>
      <c r="H297" s="167" t="str">
        <f t="shared" si="88"/>
        <v/>
      </c>
      <c r="I297" s="167" t="str">
        <f t="shared" si="88"/>
        <v/>
      </c>
      <c r="J297" s="167" t="str">
        <f t="shared" si="88"/>
        <v>ハロウィン</v>
      </c>
      <c r="M297" s="205" t="s">
        <v>107</v>
      </c>
      <c r="N297" s="45" t="str">
        <f>IF(M15=2019,22,"")</f>
        <v/>
      </c>
      <c r="O297" s="65" t="str">
        <f>IF(N297="","","即位礼正殿の儀")</f>
        <v/>
      </c>
      <c r="P297" s="65"/>
      <c r="Q297" s="65"/>
      <c r="R297" s="56" t="s">
        <v>113</v>
      </c>
      <c r="S297" s="65"/>
      <c r="T297" s="65"/>
      <c r="U297" s="65"/>
      <c r="V297" s="179"/>
      <c r="W297" s="109"/>
      <c r="X297" s="109"/>
      <c r="Y297" s="22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</row>
    <row r="298" spans="2:52" s="45" customFormat="1" ht="0.95" customHeight="1">
      <c r="D298" s="156" t="str">
        <f>IF(J296="","",IF(J296=$M$287,"",J296+1))</f>
        <v/>
      </c>
      <c r="E298" s="157" t="str">
        <f t="shared" ref="E298:J298" si="89">IF(D298="","",IF(D298=$M$287,"",D298+1))</f>
        <v/>
      </c>
      <c r="F298" s="157" t="str">
        <f t="shared" si="89"/>
        <v/>
      </c>
      <c r="G298" s="157" t="str">
        <f t="shared" si="89"/>
        <v/>
      </c>
      <c r="H298" s="157" t="str">
        <f t="shared" si="89"/>
        <v/>
      </c>
      <c r="I298" s="157" t="str">
        <f t="shared" si="89"/>
        <v/>
      </c>
      <c r="J298" s="159" t="str">
        <f t="shared" si="89"/>
        <v/>
      </c>
      <c r="M298" s="198" t="s">
        <v>63</v>
      </c>
      <c r="N298" s="60"/>
      <c r="O298" s="59" t="s">
        <v>31</v>
      </c>
      <c r="P298" s="65"/>
      <c r="Q298" s="65"/>
      <c r="R298" s="56"/>
      <c r="S298" s="65"/>
      <c r="T298" s="65"/>
      <c r="U298" s="65"/>
      <c r="V298" s="179"/>
      <c r="W298" s="109"/>
      <c r="X298" s="109"/>
      <c r="Y298" s="220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</row>
    <row r="299" spans="2:52" s="54" customFormat="1" ht="9" hidden="1" customHeight="1">
      <c r="D299" s="168" t="str">
        <f t="shared" ref="D299:J299" si="90">IF( D298=$N$290,$O$290,"")&amp;IF( D298=$N$293,$O$293,"")&amp;IF( D298=$N$294,$O$294,"")&amp;IF( D298=$N$295,$O$295,"")</f>
        <v/>
      </c>
      <c r="E299" s="168" t="str">
        <f t="shared" si="90"/>
        <v/>
      </c>
      <c r="F299" s="168" t="str">
        <f t="shared" si="90"/>
        <v/>
      </c>
      <c r="G299" s="168" t="str">
        <f t="shared" si="90"/>
        <v/>
      </c>
      <c r="H299" s="168" t="str">
        <f t="shared" si="90"/>
        <v/>
      </c>
      <c r="I299" s="168" t="str">
        <f t="shared" si="90"/>
        <v/>
      </c>
      <c r="J299" s="168" t="str">
        <f t="shared" si="90"/>
        <v/>
      </c>
      <c r="M299" s="200"/>
      <c r="N299" s="45"/>
      <c r="O299" s="59"/>
      <c r="P299" s="65"/>
      <c r="Q299" s="65"/>
      <c r="R299" s="56"/>
      <c r="S299" s="65"/>
      <c r="T299" s="65"/>
      <c r="U299" s="65"/>
      <c r="V299" s="179"/>
      <c r="W299" s="109"/>
      <c r="X299" s="109"/>
      <c r="Y299" s="220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</row>
    <row r="300" spans="2:52" s="54" customFormat="1" ht="3.95" customHeight="1">
      <c r="D300" s="113"/>
      <c r="E300" s="113"/>
      <c r="F300" s="113"/>
      <c r="G300" s="113"/>
      <c r="H300" s="113"/>
      <c r="I300" s="113"/>
      <c r="J300" s="113"/>
      <c r="M300" s="200"/>
      <c r="N300" s="45"/>
      <c r="O300" s="64"/>
      <c r="P300" s="65"/>
      <c r="Q300" s="65"/>
      <c r="R300" s="56"/>
      <c r="S300" s="65"/>
      <c r="T300" s="65"/>
      <c r="U300" s="65"/>
      <c r="V300" s="179"/>
      <c r="W300" s="109"/>
      <c r="X300" s="109"/>
      <c r="Y300" s="220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</row>
    <row r="301" spans="2:52" s="54" customFormat="1" ht="23.1" customHeight="1">
      <c r="B301" s="207"/>
      <c r="D301" s="48"/>
      <c r="E301" s="48"/>
      <c r="F301" s="127"/>
      <c r="G301" s="114"/>
      <c r="H301" s="128"/>
      <c r="I301" s="48"/>
      <c r="J301" s="48"/>
      <c r="L301" s="207"/>
      <c r="M301" s="200"/>
      <c r="N301" s="45"/>
      <c r="O301" s="64"/>
      <c r="P301" s="65"/>
      <c r="Q301" s="65"/>
      <c r="R301" s="56"/>
      <c r="S301" s="65"/>
      <c r="T301" s="65"/>
      <c r="U301" s="65"/>
      <c r="V301" s="179"/>
      <c r="W301" s="109"/>
      <c r="X301" s="109"/>
      <c r="Y301" s="220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</row>
    <row r="302" spans="2:52" ht="9.9499999999999993" customHeight="1">
      <c r="B302" s="206"/>
      <c r="L302" s="206"/>
    </row>
    <row r="303" spans="2:52" ht="28.35" customHeight="1">
      <c r="C303" s="230" t="e" vm="39">
        <f>表紙!E14</f>
        <v>#VALUE!</v>
      </c>
      <c r="D303" s="230"/>
      <c r="E303" s="230"/>
      <c r="F303" s="230"/>
      <c r="G303" s="230"/>
      <c r="H303" s="230"/>
      <c r="I303" s="230"/>
      <c r="J303" s="230"/>
      <c r="K303" s="230"/>
      <c r="O303" s="47"/>
      <c r="R303" s="178"/>
    </row>
    <row r="304" spans="2:52" ht="28.35" customHeight="1">
      <c r="C304" s="230"/>
      <c r="D304" s="230"/>
      <c r="E304" s="230"/>
      <c r="F304" s="230"/>
      <c r="G304" s="230"/>
      <c r="H304" s="230"/>
      <c r="I304" s="230"/>
      <c r="J304" s="230"/>
      <c r="K304" s="230"/>
      <c r="M304" s="201"/>
      <c r="O304" s="47"/>
      <c r="R304" s="178"/>
    </row>
    <row r="305" spans="3:52" ht="28.35" customHeight="1">
      <c r="C305" s="230"/>
      <c r="D305" s="230"/>
      <c r="E305" s="230"/>
      <c r="F305" s="230"/>
      <c r="G305" s="230"/>
      <c r="H305" s="230"/>
      <c r="I305" s="230"/>
      <c r="J305" s="230"/>
      <c r="K305" s="230"/>
      <c r="M305" s="201"/>
      <c r="O305" s="47"/>
      <c r="R305" s="178"/>
    </row>
    <row r="306" spans="3:52" ht="28.35" customHeight="1">
      <c r="C306" s="230"/>
      <c r="D306" s="230"/>
      <c r="E306" s="230"/>
      <c r="F306" s="230"/>
      <c r="G306" s="230"/>
      <c r="H306" s="230"/>
      <c r="I306" s="230"/>
      <c r="J306" s="230"/>
      <c r="K306" s="230"/>
      <c r="O306" s="47"/>
      <c r="R306" s="178"/>
    </row>
    <row r="307" spans="3:52" ht="28.35" customHeight="1">
      <c r="C307" s="230"/>
      <c r="D307" s="230"/>
      <c r="E307" s="230"/>
      <c r="F307" s="230"/>
      <c r="G307" s="230"/>
      <c r="H307" s="230"/>
      <c r="I307" s="230"/>
      <c r="J307" s="230"/>
      <c r="K307" s="230"/>
      <c r="M307" s="201"/>
      <c r="O307" s="47"/>
      <c r="R307" s="178"/>
    </row>
    <row r="308" spans="3:52" ht="28.35" customHeight="1">
      <c r="C308" s="230"/>
      <c r="D308" s="230"/>
      <c r="E308" s="230"/>
      <c r="F308" s="230"/>
      <c r="G308" s="230"/>
      <c r="H308" s="230"/>
      <c r="I308" s="230"/>
      <c r="J308" s="230"/>
      <c r="K308" s="230"/>
      <c r="O308" s="47"/>
      <c r="R308" s="178"/>
    </row>
    <row r="309" spans="3:52" ht="28.35" customHeight="1">
      <c r="C309" s="230"/>
      <c r="D309" s="230"/>
      <c r="E309" s="230"/>
      <c r="F309" s="230"/>
      <c r="G309" s="230"/>
      <c r="H309" s="230"/>
      <c r="I309" s="230"/>
      <c r="J309" s="230"/>
      <c r="K309" s="230"/>
      <c r="M309" s="201"/>
      <c r="O309" s="47"/>
      <c r="P309" s="181"/>
      <c r="Q309" s="181"/>
      <c r="R309" s="181"/>
      <c r="S309" s="181"/>
    </row>
    <row r="310" spans="3:52" ht="28.35" customHeight="1">
      <c r="C310" s="230"/>
      <c r="D310" s="230"/>
      <c r="E310" s="230"/>
      <c r="F310" s="230"/>
      <c r="G310" s="230"/>
      <c r="H310" s="230"/>
      <c r="I310" s="230"/>
      <c r="J310" s="230"/>
      <c r="K310" s="230"/>
      <c r="M310" s="222" t="str">
        <f>表紙!C1</f>
        <v>シンプル派向け</v>
      </c>
      <c r="N310" s="112">
        <v>11</v>
      </c>
      <c r="O310" s="112" cm="1">
        <f t="array" ref="O310">_xlfn.IFS(M15&lt;2026," ",M15=2026,7,M15=2027,8,M15=2028,9,M15=2029,10,M15=2030,11,M15=2031,12,M15=2032,1,M15=2033,2,M15=2034,3,M15=2035,4,M15=2036,5,M15=2037,6,M15&gt;2037," ")</f>
        <v>7</v>
      </c>
      <c r="P310" s="181"/>
      <c r="Q310" s="181"/>
      <c r="R310" s="181"/>
      <c r="S310" s="181"/>
    </row>
    <row r="311" spans="3:52" ht="28.35" customHeight="1">
      <c r="C311" s="230"/>
      <c r="D311" s="230"/>
      <c r="E311" s="230"/>
      <c r="F311" s="230"/>
      <c r="G311" s="230"/>
      <c r="H311" s="230"/>
      <c r="I311" s="230"/>
      <c r="J311" s="230"/>
      <c r="K311" s="230"/>
      <c r="M311" s="112" t="str">
        <f>M$15&amp;"年"</f>
        <v>2026年</v>
      </c>
      <c r="N311" s="112" t="str">
        <f>(G315-1)&amp;"月"</f>
        <v>10月</v>
      </c>
      <c r="O311" s="47"/>
      <c r="P311" s="181"/>
      <c r="Q311" s="181"/>
      <c r="R311" s="181"/>
      <c r="S311" s="181"/>
    </row>
    <row r="312" spans="3:52" ht="28.35" customHeight="1">
      <c r="C312" s="230"/>
      <c r="D312" s="230"/>
      <c r="E312" s="230"/>
      <c r="F312" s="230"/>
      <c r="G312" s="230"/>
      <c r="H312" s="230"/>
      <c r="I312" s="230"/>
      <c r="J312" s="230"/>
      <c r="K312" s="230"/>
      <c r="M312" s="112" t="str">
        <f>M$15&amp;"年"</f>
        <v>2026年</v>
      </c>
      <c r="N312" s="112" t="str">
        <f>(G315+1)&amp;"月"</f>
        <v>12月</v>
      </c>
      <c r="O312" s="47"/>
      <c r="P312" s="181"/>
      <c r="Q312" s="181"/>
      <c r="R312" s="181"/>
      <c r="S312" s="181"/>
    </row>
    <row r="313" spans="3:52" ht="3.95" customHeight="1">
      <c r="C313" s="230"/>
      <c r="D313" s="230"/>
      <c r="E313" s="230"/>
      <c r="F313" s="230"/>
      <c r="G313" s="230"/>
      <c r="H313" s="230"/>
      <c r="I313" s="230"/>
      <c r="J313" s="230"/>
      <c r="K313" s="230"/>
    </row>
    <row r="314" spans="3:52" ht="6.95" customHeight="1">
      <c r="C314" s="113"/>
    </row>
    <row r="315" spans="3:52" ht="29.1" customHeight="1">
      <c r="D315" s="226" t="e" cm="1" vm="36">
        <f t="array" aca="1" ref="D315" ca="1">IF(AND(M$15&gt;=2025,M$15&lt;2036),INDIRECT("_"&amp;M311) INDIRECT("_"&amp;N311),"")</f>
        <v>#VALUE!</v>
      </c>
      <c r="E315" s="226"/>
      <c r="F315" s="177">
        <f>$M$15</f>
        <v>2026</v>
      </c>
      <c r="G315" s="229">
        <v>11</v>
      </c>
      <c r="H315" s="227" t="str" cm="1">
        <f t="array" aca="1" ref="H315" ca="1">IF(M10="干支好き向け",INDIRECT(M10) INDIRECT("_"&amp;O10),INDIRECT(M10) INDIRECT("_"&amp;N310))</f>
        <v>Nov</v>
      </c>
      <c r="I315" s="228" t="e" cm="1" vm="40">
        <f t="array" aca="1" ref="I315" ca="1">IF(AND(M$15&gt;=2025,M$15&lt;2036),INDIRECT("_"&amp;M312) INDIRECT("_"&amp;N312),"")</f>
        <v>#VALUE!</v>
      </c>
      <c r="J315" s="228"/>
      <c r="M315" s="202"/>
      <c r="N315" s="49"/>
    </row>
    <row r="316" spans="3:52" ht="23.1" customHeight="1">
      <c r="D316" s="226"/>
      <c r="E316" s="226"/>
      <c r="F316" s="176" t="str">
        <f>"("&amp;TEXT($M$15&amp;"/1"&amp;"/1","ggge")&amp;")"</f>
        <v>(令和8)</v>
      </c>
      <c r="G316" s="229"/>
      <c r="H316" s="227"/>
      <c r="I316" s="228"/>
      <c r="J316" s="228"/>
      <c r="M316" s="194"/>
      <c r="N316" s="50"/>
    </row>
    <row r="317" spans="3:52" s="51" customFormat="1" ht="18" customHeight="1">
      <c r="D317" s="115" t="s">
        <v>0</v>
      </c>
      <c r="E317" s="51" t="s">
        <v>1</v>
      </c>
      <c r="F317" s="51" t="s">
        <v>2</v>
      </c>
      <c r="G317" s="51" t="s">
        <v>3</v>
      </c>
      <c r="H317" s="51" t="s">
        <v>4</v>
      </c>
      <c r="I317" s="51" t="s">
        <v>5</v>
      </c>
      <c r="J317" s="116" t="s">
        <v>6</v>
      </c>
      <c r="M317" s="195">
        <v>30</v>
      </c>
      <c r="N317" s="52" t="str">
        <f ca="1">"⇦ 　"&amp;OFFSET(G317,-2,0)&amp;"月の日数"</f>
        <v>⇦ 　11月の日数</v>
      </c>
      <c r="O317" s="182"/>
      <c r="P317" s="182"/>
      <c r="Q317" s="182"/>
      <c r="R317" s="53"/>
      <c r="S317" s="182"/>
      <c r="T317" s="182"/>
      <c r="U317" s="182"/>
      <c r="V317" s="179"/>
      <c r="W317" s="109"/>
      <c r="X317" s="109"/>
      <c r="Y317" s="220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</row>
    <row r="318" spans="3:52" s="54" customFormat="1" ht="29.85" customHeight="1">
      <c r="D318" s="148">
        <f t="shared" ref="D318:I318" si="91">IF(E318="","",IF(E318&lt;=1,"",E318-1))</f>
        <v>1</v>
      </c>
      <c r="E318" s="149">
        <f t="shared" si="91"/>
        <v>2</v>
      </c>
      <c r="F318" s="149">
        <f t="shared" si="91"/>
        <v>3</v>
      </c>
      <c r="G318" s="149">
        <f t="shared" si="91"/>
        <v>4</v>
      </c>
      <c r="H318" s="149">
        <f t="shared" si="91"/>
        <v>5</v>
      </c>
      <c r="I318" s="149">
        <f t="shared" si="91"/>
        <v>6</v>
      </c>
      <c r="J318" s="150">
        <f>M318-1</f>
        <v>7</v>
      </c>
      <c r="K318" s="120"/>
      <c r="L318" s="120"/>
      <c r="M318" s="196">
        <f>IF(J296="",COUNTIF(D296:J296,"")+1,COUNTIF(D298:J298,"")+1)</f>
        <v>8</v>
      </c>
      <c r="N318" s="55"/>
      <c r="O318" s="183"/>
      <c r="P318" s="59"/>
      <c r="Q318" s="65"/>
      <c r="R318" s="56"/>
      <c r="S318" s="65"/>
      <c r="T318" s="65"/>
      <c r="U318" s="65"/>
      <c r="V318" s="179"/>
      <c r="W318" s="109"/>
      <c r="X318" s="109"/>
      <c r="Y318" s="220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</row>
    <row r="319" spans="3:52" s="57" customFormat="1" ht="9" customHeight="1">
      <c r="D319" s="169" t="str">
        <f t="shared" ref="D319:J319" si="92">IF( D318=$N$320,$O$320,"")&amp;IF( D318=$N$321,$O$321,"")&amp;IF( D318=$N$323,$O$323,"")&amp;IF( D318=$N$324,$O$324,"")</f>
        <v/>
      </c>
      <c r="E319" s="169" t="str">
        <f t="shared" si="92"/>
        <v/>
      </c>
      <c r="F319" s="169" t="str">
        <f t="shared" si="92"/>
        <v>文化の日</v>
      </c>
      <c r="G319" s="169" t="str">
        <f t="shared" si="92"/>
        <v/>
      </c>
      <c r="H319" s="169" t="str">
        <f t="shared" si="92"/>
        <v/>
      </c>
      <c r="I319" s="169" t="str">
        <f t="shared" si="92"/>
        <v/>
      </c>
      <c r="J319" s="169" t="str">
        <f t="shared" si="92"/>
        <v xml:space="preserve"> 立冬</v>
      </c>
      <c r="M319" s="197"/>
      <c r="N319" s="58"/>
      <c r="O319" s="184"/>
      <c r="P319" s="185"/>
      <c r="Q319" s="185"/>
      <c r="R319" s="59"/>
      <c r="S319" s="185"/>
      <c r="T319" s="185"/>
      <c r="U319" s="185"/>
      <c r="V319" s="179"/>
      <c r="W319" s="109"/>
      <c r="X319" s="109"/>
      <c r="Y319" s="220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</row>
    <row r="320" spans="3:52" s="54" customFormat="1" ht="29.85" customHeight="1">
      <c r="D320" s="152">
        <f>IF(J318="","",IF(J318=$M$317,"",J318+1))</f>
        <v>8</v>
      </c>
      <c r="E320" s="153">
        <f t="shared" ref="E320:J320" si="93">IF(D320="","",IF(D320=$M$317,"",D320+1))</f>
        <v>9</v>
      </c>
      <c r="F320" s="153">
        <f t="shared" si="93"/>
        <v>10</v>
      </c>
      <c r="G320" s="153">
        <f t="shared" si="93"/>
        <v>11</v>
      </c>
      <c r="H320" s="153">
        <f t="shared" si="93"/>
        <v>12</v>
      </c>
      <c r="I320" s="153">
        <f t="shared" si="93"/>
        <v>13</v>
      </c>
      <c r="J320" s="154">
        <f t="shared" si="93"/>
        <v>14</v>
      </c>
      <c r="M320" s="198" t="s">
        <v>63</v>
      </c>
      <c r="N320" s="67">
        <v>3</v>
      </c>
      <c r="O320" s="59" t="s">
        <v>94</v>
      </c>
      <c r="P320" s="65"/>
      <c r="Q320" s="65"/>
      <c r="R320" s="61">
        <v>43042</v>
      </c>
      <c r="S320" s="65"/>
      <c r="T320" s="65"/>
      <c r="U320" s="65"/>
      <c r="V320" s="179"/>
      <c r="W320" s="109"/>
      <c r="X320" s="109"/>
      <c r="Y320" s="220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</row>
    <row r="321" spans="2:52" s="54" customFormat="1" ht="9" customHeight="1">
      <c r="D321" s="169" t="str">
        <f>IF( D320=$N$320,$O$320,"")&amp;IF( D320=$N$321,$O$321,"")&amp;IF( D320=$N$323,$O$323,"")&amp;IF( D320=$N$324,$O$324,"")</f>
        <v/>
      </c>
      <c r="E321" s="169" t="str">
        <f>IF( E320=$N$320,$O$320,"")&amp;IF( E320=$N$321,$O$321,"")&amp;IF( E320=$N$323,$O$323,"")&amp;IF( E320=$N$324,$O$324,"")&amp;IF( E320=$N$328,$O$328,"")</f>
        <v/>
      </c>
      <c r="F321" s="169" t="str">
        <f>IF( F320=$N$320,$O$320,"")&amp;IF( F320=$N$321,$O$321,"")&amp;IF( F320=$N$323,$O$323,"")&amp;IF( F320=$N$324,$O$324,"")</f>
        <v/>
      </c>
      <c r="G321" s="169" t="str">
        <f>IF( G320=$N$320,$O$320,"")&amp;IF( G320=$N$321,$O$321,"")&amp;IF( G320=$N$323,$O$323,"")&amp;IF( G320=$N$324,$O$324,"")</f>
        <v/>
      </c>
      <c r="H321" s="169" t="str">
        <f>IF( H320=$N$320,$O$320,"")&amp;IF( H320=$N$321,$O$321,"")&amp;IF( H320=$N$323,$O$323,"")&amp;IF( H320=$N$324,$O$324,"")</f>
        <v/>
      </c>
      <c r="I321" s="169" t="str">
        <f>IF( I320=$N$320,$O$320,"")&amp;IF( I320=$N$321,$O$321,"")&amp;IF( I320=$N$323,$O$323,"")&amp;IF( I320=$N$324,$O$324,"")</f>
        <v/>
      </c>
      <c r="J321" s="169" t="str">
        <f>IF( J320=$N$320,$O$320,"")&amp;IF( J320=$N$321,$O$321,"")&amp;IF( J320=$N$323,$O$323,"")&amp;IF( J320=$N$324,$O$324,"")</f>
        <v/>
      </c>
      <c r="M321" s="198" t="s">
        <v>63</v>
      </c>
      <c r="N321" s="67">
        <v>23</v>
      </c>
      <c r="O321" s="59" t="s">
        <v>95</v>
      </c>
      <c r="P321" s="59"/>
      <c r="Q321" s="65"/>
      <c r="R321" s="56">
        <v>43062</v>
      </c>
      <c r="S321" s="65"/>
      <c r="T321" s="65"/>
      <c r="U321" s="65"/>
      <c r="V321" s="179"/>
      <c r="W321" s="109"/>
      <c r="X321" s="109"/>
      <c r="Y321" s="220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</row>
    <row r="322" spans="2:52" s="54" customFormat="1" ht="29.85" customHeight="1">
      <c r="D322" s="152">
        <f>IF(J320="","",IF(J320=$M$317,"",J320+1))</f>
        <v>15</v>
      </c>
      <c r="E322" s="153">
        <f t="shared" ref="E322:J322" si="94">IF(D322="","",IF(D322=$M$317,"",D322+1))</f>
        <v>16</v>
      </c>
      <c r="F322" s="153">
        <f t="shared" si="94"/>
        <v>17</v>
      </c>
      <c r="G322" s="153">
        <f t="shared" si="94"/>
        <v>18</v>
      </c>
      <c r="H322" s="153">
        <f t="shared" si="94"/>
        <v>19</v>
      </c>
      <c r="I322" s="153">
        <f t="shared" si="94"/>
        <v>20</v>
      </c>
      <c r="J322" s="154">
        <f t="shared" si="94"/>
        <v>21</v>
      </c>
      <c r="M322" s="198" t="s">
        <v>63</v>
      </c>
      <c r="N322" s="45"/>
      <c r="O322" s="65"/>
      <c r="P322" s="59"/>
      <c r="Q322" s="65"/>
      <c r="R322" s="56"/>
      <c r="S322" s="65"/>
      <c r="T322" s="65"/>
      <c r="U322" s="65"/>
      <c r="V322" s="179"/>
      <c r="W322" s="109"/>
      <c r="X322" s="109"/>
      <c r="Y322" s="220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</row>
    <row r="323" spans="2:52" s="54" customFormat="1" ht="9" customHeight="1">
      <c r="D323" s="169" t="str">
        <f t="shared" ref="D323:J323" si="95">IF( D322=$N$320,$O$320,"")&amp;IF( D322=$N$321,$O$321,"")&amp;IF( D322=$N$323,$O$323,"")&amp;IF( D322=$N$324,$O$324,"")</f>
        <v xml:space="preserve"> 七五三</v>
      </c>
      <c r="E323" s="169" t="str">
        <f t="shared" si="95"/>
        <v/>
      </c>
      <c r="F323" s="169" t="str">
        <f t="shared" si="95"/>
        <v/>
      </c>
      <c r="G323" s="169" t="str">
        <f t="shared" si="95"/>
        <v/>
      </c>
      <c r="H323" s="169" t="str">
        <f t="shared" si="95"/>
        <v/>
      </c>
      <c r="I323" s="169" t="str">
        <f t="shared" si="95"/>
        <v/>
      </c>
      <c r="J323" s="169" t="str">
        <f t="shared" si="95"/>
        <v/>
      </c>
      <c r="M323" s="198" t="s">
        <v>64</v>
      </c>
      <c r="N323" s="67">
        <f>koyomi!C43</f>
        <v>7</v>
      </c>
      <c r="O323" s="59" t="s">
        <v>99</v>
      </c>
      <c r="P323" s="62"/>
      <c r="Q323" s="65"/>
      <c r="R323" s="56"/>
      <c r="S323" s="65"/>
      <c r="T323" s="65"/>
      <c r="U323" s="65"/>
      <c r="V323" s="179"/>
      <c r="W323" s="109"/>
      <c r="X323" s="109"/>
      <c r="Y323" s="22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</row>
    <row r="324" spans="2:52" s="54" customFormat="1" ht="29.85" customHeight="1">
      <c r="D324" s="152">
        <f>IF(J322="","",IF(J322=$M$317,"",J322+1))</f>
        <v>22</v>
      </c>
      <c r="E324" s="153">
        <f t="shared" ref="E324:J324" si="96">IF(D324="","",IF(D324=$M$317,"",D324+1))</f>
        <v>23</v>
      </c>
      <c r="F324" s="153">
        <f t="shared" si="96"/>
        <v>24</v>
      </c>
      <c r="G324" s="153">
        <f t="shared" si="96"/>
        <v>25</v>
      </c>
      <c r="H324" s="153">
        <f t="shared" si="96"/>
        <v>26</v>
      </c>
      <c r="I324" s="153">
        <f t="shared" si="96"/>
        <v>27</v>
      </c>
      <c r="J324" s="154">
        <f t="shared" si="96"/>
        <v>28</v>
      </c>
      <c r="M324" s="198" t="s">
        <v>64</v>
      </c>
      <c r="N324" s="67">
        <v>15</v>
      </c>
      <c r="O324" s="59" t="s">
        <v>100</v>
      </c>
      <c r="P324" s="65"/>
      <c r="Q324" s="65"/>
      <c r="R324" s="56"/>
      <c r="S324" s="65"/>
      <c r="T324" s="65"/>
      <c r="U324" s="65"/>
      <c r="V324" s="179"/>
      <c r="W324" s="109"/>
      <c r="X324" s="109"/>
      <c r="Y324" s="220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</row>
    <row r="325" spans="2:52" s="54" customFormat="1" ht="9" customHeight="1">
      <c r="D325" s="169" t="str">
        <f>IF( D324=$N$320,$O$320,"")&amp;IF( D324=$N$321,$O$321,"")&amp;IF( D324=$N$323,$O$323,"")&amp;IF( D324=$N$324,$O$324,"")</f>
        <v/>
      </c>
      <c r="E325" s="169" t="str">
        <f>IF( E324=$N$320,$O$320,"")&amp;IF( E324=$N$321,$O$321,"")&amp;IF( E324=$N$323,$O$323,"")&amp;IF( E324=$N$324,$O$324,"")&amp;IF( E324=$N$329,$O$329,"")</f>
        <v>勤労感謝の日</v>
      </c>
      <c r="F325" s="169" t="str">
        <f>IF( F324=$N$320,$O$320,"")&amp;IF( F324=$N$321,$O$321,"")&amp;IF( F324=$N$323,$O$323,"")&amp;IF( F324=$N$324,$O$324,"")</f>
        <v/>
      </c>
      <c r="G325" s="169" t="str">
        <f>IF( G324=$N$320,$O$320,"")&amp;IF( G324=$N$321,$O$321,"")&amp;IF( G324=$N$323,$O$323,"")&amp;IF( G324=$N$324,$O$324,"")</f>
        <v/>
      </c>
      <c r="H325" s="169" t="str">
        <f>IF( H324=$N$320,$O$320,"")&amp;IF( H324=$N$321,$O$321,"")&amp;IF( H324=$N$323,$O$323,"")&amp;IF( H324=$N$324,$O$324,"")</f>
        <v/>
      </c>
      <c r="I325" s="169" t="str">
        <f>IF( I324=$N$320,$O$320,"")&amp;IF( I324=$N$321,$O$321,"")&amp;IF( I324=$N$323,$O$323,"")&amp;IF( I324=$N$324,$O$324,"")</f>
        <v/>
      </c>
      <c r="J325" s="169" t="str">
        <f>IF( J324=$N$320,$O$320,"")&amp;IF( J324=$N$321,$O$321,"")&amp;IF( J324=$N$323,$O$323,"")&amp;IF( J324=$N$324,$O$324,"")</f>
        <v/>
      </c>
      <c r="M325" s="198" t="s">
        <v>64</v>
      </c>
      <c r="N325" s="63"/>
      <c r="O325" s="65"/>
      <c r="P325" s="65"/>
      <c r="Q325" s="65"/>
      <c r="R325" s="56"/>
      <c r="S325" s="65"/>
      <c r="T325" s="65"/>
      <c r="U325" s="65"/>
      <c r="V325" s="179"/>
      <c r="W325" s="109"/>
      <c r="X325" s="109"/>
      <c r="Y325" s="220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</row>
    <row r="326" spans="2:52" s="54" customFormat="1" ht="29.85" customHeight="1">
      <c r="D326" s="152">
        <f>IF(J324="","",IF(J324=$M$317,"",J324+1))</f>
        <v>29</v>
      </c>
      <c r="E326" s="153">
        <f t="shared" ref="E326:J326" si="97">IF(D326="","",IF(D326=$M$317,"",D326+1))</f>
        <v>30</v>
      </c>
      <c r="F326" s="153" t="str">
        <f t="shared" si="97"/>
        <v/>
      </c>
      <c r="G326" s="153" t="str">
        <f t="shared" si="97"/>
        <v/>
      </c>
      <c r="H326" s="153" t="str">
        <f t="shared" si="97"/>
        <v/>
      </c>
      <c r="I326" s="153" t="str">
        <f t="shared" si="97"/>
        <v/>
      </c>
      <c r="J326" s="154" t="str">
        <f t="shared" si="97"/>
        <v/>
      </c>
      <c r="M326" s="198" t="s">
        <v>64</v>
      </c>
      <c r="N326" s="63"/>
      <c r="O326" s="65"/>
      <c r="P326" s="65"/>
      <c r="Q326" s="65"/>
      <c r="R326" s="56"/>
      <c r="S326" s="65"/>
      <c r="T326" s="65"/>
      <c r="U326" s="65"/>
      <c r="V326" s="179"/>
      <c r="W326" s="109"/>
      <c r="X326" s="109"/>
      <c r="Y326" s="220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</row>
    <row r="327" spans="2:52" s="54" customFormat="1" ht="9" customHeight="1">
      <c r="D327" s="167" t="str">
        <f>IF( D326=$N$320,$O$320,"")&amp;IF( D326=$N$321,$O$321,"")&amp;IF( D326=$N$323,$O$323,"")&amp;IF( D326=$N$324,$O$324,"")</f>
        <v/>
      </c>
      <c r="E327" s="167" t="str">
        <f>IF( E326=$N$320,$O$320,"")&amp;IF( E326=$N$321,$O$321,"")&amp;IF( E326=$N$323,$O$323,"")&amp;IF( E326=$N$324,$O$324,"")&amp;IF( E326=$N$329,$O$329,"")</f>
        <v/>
      </c>
      <c r="F327" s="167" t="str">
        <f>IF( F326=$N$320,$O$320,"")&amp;IF( F326=$N$321,$O$321,"")&amp;IF( F326=$N$323,$O$323,"")&amp;IF( F326=$N$324,$O$324,"")</f>
        <v/>
      </c>
      <c r="G327" s="167" t="str">
        <f>IF( G326=$N$320,$O$320,"")&amp;IF( G326=$N$321,$O$321,"")&amp;IF( G326=$N$323,$O$323,"")&amp;IF( G326=$N$324,$O$324,"")</f>
        <v/>
      </c>
      <c r="H327" s="167" t="str">
        <f>IF( H326=$N$320,$O$320,"")&amp;IF( H326=$N$321,$O$321,"")&amp;IF( H326=$N$323,$O$323,"")&amp;IF( H326=$N$324,$O$324,"")</f>
        <v/>
      </c>
      <c r="I327" s="167" t="str">
        <f>IF( I326=$N$320,$O$320,"")&amp;IF( I326=$N$321,$O$321,"")&amp;IF( I326=$N$323,$O$323,"")&amp;IF( I326=$N$324,$O$324,"")</f>
        <v/>
      </c>
      <c r="J327" s="167" t="str">
        <f>IF( J326=$N$320,$O$320,"")&amp;IF( J326=$N$321,$O$321,"")&amp;IF( J326=$N$323,$O$323,"")&amp;IF( J326=$N$324,$O$324,"")</f>
        <v/>
      </c>
      <c r="M327" s="200"/>
      <c r="N327" s="45"/>
      <c r="O327" s="65"/>
      <c r="P327" s="65"/>
      <c r="Q327" s="65"/>
      <c r="R327" s="56"/>
      <c r="S327" s="65"/>
      <c r="T327" s="65"/>
      <c r="U327" s="65"/>
      <c r="V327" s="179"/>
      <c r="W327" s="109"/>
      <c r="X327" s="109"/>
      <c r="Y327" s="220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</row>
    <row r="328" spans="2:52" s="45" customFormat="1" ht="0.95" customHeight="1">
      <c r="D328" s="156" t="str">
        <f>IF(J326="","",IF(J326=$M$317,"",J326+1))</f>
        <v/>
      </c>
      <c r="E328" s="157" t="str">
        <f>IF(D328="","",IF(D328=$M$317,"",D328+1))</f>
        <v/>
      </c>
      <c r="F328" s="157" t="str">
        <f t="shared" ref="F328:J328" si="98">IF(E328="","",IF(E328=$M$317,"",E328+1))</f>
        <v/>
      </c>
      <c r="G328" s="157" t="str">
        <f t="shared" si="98"/>
        <v/>
      </c>
      <c r="H328" s="157" t="str">
        <f t="shared" si="98"/>
        <v/>
      </c>
      <c r="I328" s="157" t="str">
        <f t="shared" si="98"/>
        <v/>
      </c>
      <c r="J328" s="157" t="str">
        <f t="shared" si="98"/>
        <v/>
      </c>
      <c r="M328" s="198" t="s">
        <v>63</v>
      </c>
      <c r="N328" s="67">
        <f>N320+1</f>
        <v>4</v>
      </c>
      <c r="O328" s="59" t="s">
        <v>31</v>
      </c>
      <c r="P328" s="65"/>
      <c r="Q328" s="65"/>
      <c r="R328" s="56"/>
      <c r="S328" s="65"/>
      <c r="T328" s="65"/>
      <c r="U328" s="65"/>
      <c r="V328" s="179"/>
      <c r="W328" s="109"/>
      <c r="X328" s="109"/>
      <c r="Y328" s="220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</row>
    <row r="329" spans="2:52" s="54" customFormat="1" ht="9" hidden="1" customHeight="1">
      <c r="D329" s="168" t="str">
        <f>IF( D328=$N$320,$O$320,"")&amp;IF( D328=$N$321,$O$321,"")&amp;IF( D328=$N$323,$O$323,"")&amp;IF( D328=$N$324,$O$324,"")</f>
        <v/>
      </c>
      <c r="E329" s="168"/>
      <c r="F329" s="168"/>
      <c r="G329" s="168"/>
      <c r="H329" s="168"/>
      <c r="I329" s="168"/>
      <c r="J329" s="168"/>
      <c r="M329" s="205" t="s">
        <v>63</v>
      </c>
      <c r="N329" s="63">
        <f>N321+1</f>
        <v>24</v>
      </c>
      <c r="O329" s="64" t="s">
        <v>31</v>
      </c>
      <c r="P329" s="65"/>
      <c r="Q329" s="65"/>
      <c r="R329" s="56"/>
      <c r="S329" s="65"/>
      <c r="T329" s="65"/>
      <c r="U329" s="65"/>
      <c r="V329" s="179"/>
      <c r="W329" s="109"/>
      <c r="X329" s="109"/>
      <c r="Y329" s="220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</row>
    <row r="330" spans="2:52" s="54" customFormat="1" ht="3.95" customHeight="1">
      <c r="D330" s="113"/>
      <c r="E330" s="113"/>
      <c r="F330" s="113"/>
      <c r="G330" s="113"/>
      <c r="H330" s="113"/>
      <c r="I330" s="113"/>
      <c r="J330" s="113"/>
      <c r="M330" s="200"/>
      <c r="N330" s="45"/>
      <c r="O330" s="64"/>
      <c r="P330" s="65"/>
      <c r="Q330" s="65"/>
      <c r="R330" s="56"/>
      <c r="S330" s="65"/>
      <c r="T330" s="65"/>
      <c r="U330" s="65"/>
      <c r="V330" s="179"/>
      <c r="W330" s="109"/>
      <c r="X330" s="109"/>
      <c r="Y330" s="220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</row>
    <row r="331" spans="2:52" s="54" customFormat="1" ht="23.1" customHeight="1">
      <c r="B331" s="207"/>
      <c r="D331" s="48"/>
      <c r="E331" s="48"/>
      <c r="F331" s="127"/>
      <c r="G331" s="114"/>
      <c r="H331" s="128"/>
      <c r="I331" s="48"/>
      <c r="J331" s="48"/>
      <c r="L331" s="207"/>
      <c r="M331" s="200"/>
      <c r="N331" s="45"/>
      <c r="O331" s="64"/>
      <c r="P331" s="65"/>
      <c r="Q331" s="65"/>
      <c r="R331" s="56"/>
      <c r="S331" s="65"/>
      <c r="T331" s="65"/>
      <c r="U331" s="65"/>
      <c r="V331" s="179"/>
      <c r="W331" s="109"/>
      <c r="X331" s="109"/>
      <c r="Y331" s="220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</row>
    <row r="332" spans="2:52" ht="9.9499999999999993" customHeight="1">
      <c r="B332" s="206"/>
      <c r="L332" s="206"/>
    </row>
    <row r="333" spans="2:52" ht="28.35" customHeight="1">
      <c r="C333" s="230" t="e" vm="41">
        <f>表紙!G14</f>
        <v>#VALUE!</v>
      </c>
      <c r="D333" s="230"/>
      <c r="E333" s="230"/>
      <c r="F333" s="230"/>
      <c r="G333" s="230"/>
      <c r="H333" s="230"/>
      <c r="I333" s="230"/>
      <c r="J333" s="230"/>
      <c r="K333" s="230"/>
      <c r="O333" s="47"/>
      <c r="R333" s="178"/>
    </row>
    <row r="334" spans="2:52" ht="28.35" customHeight="1">
      <c r="C334" s="230"/>
      <c r="D334" s="230"/>
      <c r="E334" s="230"/>
      <c r="F334" s="230"/>
      <c r="G334" s="230"/>
      <c r="H334" s="230"/>
      <c r="I334" s="230"/>
      <c r="J334" s="230"/>
      <c r="K334" s="230"/>
      <c r="M334" s="201"/>
      <c r="O334" s="47"/>
      <c r="R334" s="178"/>
    </row>
    <row r="335" spans="2:52" ht="28.35" customHeight="1">
      <c r="C335" s="230"/>
      <c r="D335" s="230"/>
      <c r="E335" s="230"/>
      <c r="F335" s="230"/>
      <c r="G335" s="230"/>
      <c r="H335" s="230"/>
      <c r="I335" s="230"/>
      <c r="J335" s="230"/>
      <c r="K335" s="230"/>
      <c r="M335" s="201"/>
      <c r="O335" s="47"/>
      <c r="R335" s="178"/>
    </row>
    <row r="336" spans="2:52" ht="28.35" customHeight="1">
      <c r="C336" s="230"/>
      <c r="D336" s="230"/>
      <c r="E336" s="230"/>
      <c r="F336" s="230"/>
      <c r="G336" s="230"/>
      <c r="H336" s="230"/>
      <c r="I336" s="230"/>
      <c r="J336" s="230"/>
      <c r="K336" s="230"/>
      <c r="O336" s="47"/>
      <c r="R336" s="178"/>
    </row>
    <row r="337" spans="3:52" ht="28.35" customHeight="1">
      <c r="C337" s="230"/>
      <c r="D337" s="230"/>
      <c r="E337" s="230"/>
      <c r="F337" s="230"/>
      <c r="G337" s="230"/>
      <c r="H337" s="230"/>
      <c r="I337" s="230"/>
      <c r="J337" s="230"/>
      <c r="K337" s="230"/>
      <c r="M337" s="201"/>
      <c r="O337" s="47"/>
      <c r="R337" s="178"/>
    </row>
    <row r="338" spans="3:52" ht="28.35" customHeight="1">
      <c r="C338" s="230"/>
      <c r="D338" s="230"/>
      <c r="E338" s="230"/>
      <c r="F338" s="230"/>
      <c r="G338" s="230"/>
      <c r="H338" s="230"/>
      <c r="I338" s="230"/>
      <c r="J338" s="230"/>
      <c r="K338" s="230"/>
      <c r="O338" s="47"/>
      <c r="R338" s="178"/>
    </row>
    <row r="339" spans="3:52" ht="28.35" customHeight="1">
      <c r="C339" s="230"/>
      <c r="D339" s="230"/>
      <c r="E339" s="230"/>
      <c r="F339" s="230"/>
      <c r="G339" s="230"/>
      <c r="H339" s="230"/>
      <c r="I339" s="230"/>
      <c r="J339" s="230"/>
      <c r="K339" s="230"/>
      <c r="M339" s="201"/>
      <c r="O339" s="47"/>
      <c r="P339" s="181"/>
      <c r="Q339" s="181"/>
      <c r="R339" s="181"/>
      <c r="S339" s="181"/>
    </row>
    <row r="340" spans="3:52" ht="28.35" customHeight="1">
      <c r="C340" s="230"/>
      <c r="D340" s="230"/>
      <c r="E340" s="230"/>
      <c r="F340" s="230"/>
      <c r="G340" s="230"/>
      <c r="H340" s="230"/>
      <c r="I340" s="230"/>
      <c r="J340" s="230"/>
      <c r="K340" s="230"/>
      <c r="M340" s="222" t="str">
        <f>表紙!C1</f>
        <v>シンプル派向け</v>
      </c>
      <c r="N340" s="112">
        <v>12</v>
      </c>
      <c r="O340" s="112" cm="1">
        <f t="array" ref="O340">_xlfn.IFS(M15&lt;2026," ",M15=2026,7,M15=2027,8,M15=2028,9,M15=2029,10,M15=2030,11,M15=2031,12,M15=2032,1,M15=2033,2,M15=2034,3,M15=2035,4,M15=2036,5,M15=2037,6,M15&gt;2037," ")</f>
        <v>7</v>
      </c>
      <c r="P340" s="181"/>
      <c r="Q340" s="181"/>
      <c r="R340" s="181"/>
      <c r="S340" s="181"/>
    </row>
    <row r="341" spans="3:52" ht="28.35" customHeight="1">
      <c r="C341" s="230"/>
      <c r="D341" s="230"/>
      <c r="E341" s="230"/>
      <c r="F341" s="230"/>
      <c r="G341" s="230"/>
      <c r="H341" s="230"/>
      <c r="I341" s="230"/>
      <c r="J341" s="230"/>
      <c r="K341" s="230"/>
      <c r="M341" s="112" t="str">
        <f>M$15&amp;"年"</f>
        <v>2026年</v>
      </c>
      <c r="N341" s="112" t="str">
        <f>(G345-1)&amp;"月"</f>
        <v>11月</v>
      </c>
      <c r="O341" s="47"/>
      <c r="P341" s="181"/>
      <c r="Q341" s="181"/>
      <c r="R341" s="181"/>
      <c r="S341" s="181"/>
    </row>
    <row r="342" spans="3:52" ht="28.35" customHeight="1">
      <c r="C342" s="230"/>
      <c r="D342" s="230"/>
      <c r="E342" s="230"/>
      <c r="F342" s="230"/>
      <c r="G342" s="230"/>
      <c r="H342" s="230"/>
      <c r="I342" s="230"/>
      <c r="J342" s="230"/>
      <c r="K342" s="230"/>
      <c r="M342" s="112" t="str">
        <f>M$15+1&amp;"年"</f>
        <v>2027年</v>
      </c>
      <c r="N342" s="112" t="str">
        <f>1&amp;"月"</f>
        <v>1月</v>
      </c>
      <c r="O342" s="47"/>
      <c r="P342" s="181"/>
      <c r="Q342" s="181"/>
      <c r="R342" s="181"/>
      <c r="S342" s="181"/>
    </row>
    <row r="343" spans="3:52" ht="3.95" customHeight="1">
      <c r="C343" s="230"/>
      <c r="D343" s="230"/>
      <c r="E343" s="230"/>
      <c r="F343" s="230"/>
      <c r="G343" s="230"/>
      <c r="H343" s="230"/>
      <c r="I343" s="230"/>
      <c r="J343" s="230"/>
      <c r="K343" s="230"/>
    </row>
    <row r="344" spans="3:52" ht="6.95" customHeight="1">
      <c r="C344" s="113"/>
    </row>
    <row r="345" spans="3:52" ht="29.1" customHeight="1">
      <c r="D345" s="226" t="e" cm="1" vm="38">
        <f t="array" aca="1" ref="D345" ca="1">IF(AND(M$15&gt;=2025,M$15&lt;2036),INDIRECT("_"&amp;M341) INDIRECT("_"&amp;N341),"")</f>
        <v>#VALUE!</v>
      </c>
      <c r="E345" s="226"/>
      <c r="F345" s="177">
        <f>$M$15</f>
        <v>2026</v>
      </c>
      <c r="G345" s="229">
        <v>12</v>
      </c>
      <c r="H345" s="227" t="str" cm="1">
        <f t="array" aca="1" ref="H345" ca="1">IF(M10="干支好き向け",INDIRECT(M10) INDIRECT("_"&amp;O10),INDIRECT(M10) INDIRECT("_"&amp;N340))</f>
        <v>Dec</v>
      </c>
      <c r="I345" s="228" t="e" cm="1" vm="42">
        <f t="array" aca="1" ref="I345" ca="1">IF(AND(M$15&gt;=2025,M$15&lt;2036),INDIRECT("_"&amp;M342) INDIRECT("_"&amp;N342),"")</f>
        <v>#VALUE!</v>
      </c>
      <c r="J345" s="228"/>
      <c r="M345" s="202"/>
      <c r="N345" s="49"/>
    </row>
    <row r="346" spans="3:52" ht="23.1" customHeight="1">
      <c r="D346" s="226"/>
      <c r="E346" s="226"/>
      <c r="F346" s="176" t="str">
        <f>"("&amp;TEXT($M$15&amp;"/1"&amp;"/1","ggge")&amp;")"</f>
        <v>(令和8)</v>
      </c>
      <c r="G346" s="229"/>
      <c r="H346" s="227"/>
      <c r="I346" s="228"/>
      <c r="J346" s="228"/>
      <c r="M346" s="194"/>
      <c r="N346" s="50"/>
    </row>
    <row r="347" spans="3:52" s="51" customFormat="1" ht="18" customHeight="1">
      <c r="D347" s="115" t="s">
        <v>0</v>
      </c>
      <c r="E347" s="51" t="s">
        <v>1</v>
      </c>
      <c r="F347" s="51" t="s">
        <v>2</v>
      </c>
      <c r="G347" s="51" t="s">
        <v>3</v>
      </c>
      <c r="H347" s="51" t="s">
        <v>4</v>
      </c>
      <c r="I347" s="51" t="s">
        <v>5</v>
      </c>
      <c r="J347" s="116" t="s">
        <v>6</v>
      </c>
      <c r="M347" s="195">
        <v>31</v>
      </c>
      <c r="N347" s="52" t="str">
        <f ca="1">"⇦ 　"&amp;OFFSET(G347,-2,0)&amp;"月の日数"</f>
        <v>⇦ 　12月の日数</v>
      </c>
      <c r="O347" s="182"/>
      <c r="P347" s="182"/>
      <c r="Q347" s="182"/>
      <c r="R347" s="53"/>
      <c r="S347" s="182"/>
      <c r="T347" s="182"/>
      <c r="U347" s="182"/>
      <c r="V347" s="179"/>
      <c r="W347" s="109"/>
      <c r="X347" s="109"/>
      <c r="Y347" s="220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</row>
    <row r="348" spans="3:52" s="54" customFormat="1" ht="29.85" customHeight="1">
      <c r="D348" s="148" t="str">
        <f t="shared" ref="D348:I348" si="99">IF(E348="","",IF(E348&lt;=1,"",E348-1))</f>
        <v/>
      </c>
      <c r="E348" s="149" t="str">
        <f t="shared" si="99"/>
        <v/>
      </c>
      <c r="F348" s="149">
        <f t="shared" si="99"/>
        <v>1</v>
      </c>
      <c r="G348" s="149">
        <f t="shared" si="99"/>
        <v>2</v>
      </c>
      <c r="H348" s="149">
        <f t="shared" si="99"/>
        <v>3</v>
      </c>
      <c r="I348" s="149">
        <f t="shared" si="99"/>
        <v>4</v>
      </c>
      <c r="J348" s="150">
        <f>M348-1</f>
        <v>5</v>
      </c>
      <c r="K348" s="120"/>
      <c r="L348" s="120"/>
      <c r="M348" s="196">
        <f>IF(J326="",COUNTIF(D326:J326,"")+1,COUNTIF(D328:J328,"")+1)</f>
        <v>6</v>
      </c>
      <c r="N348" s="55"/>
      <c r="O348" s="183"/>
      <c r="P348" s="59"/>
      <c r="Q348" s="65"/>
      <c r="R348" s="56"/>
      <c r="S348" s="65"/>
      <c r="T348" s="65"/>
      <c r="U348" s="65"/>
      <c r="V348" s="179"/>
      <c r="W348" s="109"/>
      <c r="X348" s="109"/>
      <c r="Y348" s="220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</row>
    <row r="349" spans="3:52" s="57" customFormat="1" ht="9" customHeight="1">
      <c r="D349" s="170" t="str">
        <f t="shared" ref="D349:J349" si="100">IF( D348=$N$350,$O$350,"")&amp;IF( D348=$N$353,$O$353,"")&amp;IF( D348=$N$354,$O$354,"")&amp;IF( D348=$N$355,$O$355,"")</f>
        <v/>
      </c>
      <c r="E349" s="170" t="str">
        <f t="shared" si="100"/>
        <v/>
      </c>
      <c r="F349" s="170" t="str">
        <f t="shared" si="100"/>
        <v/>
      </c>
      <c r="G349" s="170" t="str">
        <f t="shared" si="100"/>
        <v/>
      </c>
      <c r="H349" s="170" t="str">
        <f t="shared" si="100"/>
        <v/>
      </c>
      <c r="I349" s="170" t="str">
        <f t="shared" si="100"/>
        <v/>
      </c>
      <c r="J349" s="170" t="str">
        <f t="shared" si="100"/>
        <v/>
      </c>
      <c r="M349" s="197"/>
      <c r="N349" s="58"/>
      <c r="O349" s="184"/>
      <c r="P349" s="185"/>
      <c r="Q349" s="185"/>
      <c r="R349" s="59"/>
      <c r="S349" s="185"/>
      <c r="T349" s="185"/>
      <c r="U349" s="185"/>
      <c r="V349" s="179"/>
      <c r="W349" s="109"/>
      <c r="X349" s="109"/>
      <c r="Y349" s="220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</row>
    <row r="350" spans="3:52" s="54" customFormat="1" ht="29.85" customHeight="1">
      <c r="D350" s="152">
        <f>IF(J348="","",IF(J348=$M$347,"",J348+1))</f>
        <v>6</v>
      </c>
      <c r="E350" s="153">
        <f t="shared" ref="E350:J350" si="101">IF(D350="","",IF(D350=$M$347,"",D350+1))</f>
        <v>7</v>
      </c>
      <c r="F350" s="153">
        <f t="shared" si="101"/>
        <v>8</v>
      </c>
      <c r="G350" s="153">
        <f t="shared" si="101"/>
        <v>9</v>
      </c>
      <c r="H350" s="153">
        <f t="shared" si="101"/>
        <v>10</v>
      </c>
      <c r="I350" s="153">
        <f t="shared" si="101"/>
        <v>11</v>
      </c>
      <c r="J350" s="154">
        <f t="shared" si="101"/>
        <v>12</v>
      </c>
      <c r="M350" s="198" t="s">
        <v>63</v>
      </c>
      <c r="N350" s="67"/>
      <c r="O350" s="59"/>
      <c r="P350" s="65"/>
      <c r="Q350" s="65"/>
      <c r="R350" s="61"/>
      <c r="S350" s="65"/>
      <c r="T350" s="65"/>
      <c r="U350" s="65"/>
      <c r="V350" s="179"/>
      <c r="W350" s="109"/>
      <c r="X350" s="109"/>
      <c r="Y350" s="220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</row>
    <row r="351" spans="3:52" s="54" customFormat="1" ht="9" customHeight="1">
      <c r="D351" s="170" t="str">
        <f t="shared" ref="D351:J351" si="102">IF( D350=$N$350,$O$350,"")&amp;IF( D350=$N$353,$O$353,"")&amp;IF( D350=$N$354,$O$354,"")&amp;IF( D350=$N$355,$O$355,"")</f>
        <v/>
      </c>
      <c r="E351" s="170" t="str">
        <f t="shared" si="102"/>
        <v/>
      </c>
      <c r="F351" s="170" t="str">
        <f t="shared" si="102"/>
        <v/>
      </c>
      <c r="G351" s="170" t="str">
        <f t="shared" si="102"/>
        <v/>
      </c>
      <c r="H351" s="170" t="str">
        <f t="shared" si="102"/>
        <v/>
      </c>
      <c r="I351" s="170" t="str">
        <f t="shared" si="102"/>
        <v/>
      </c>
      <c r="J351" s="170" t="str">
        <f t="shared" si="102"/>
        <v/>
      </c>
      <c r="M351" s="198" t="s">
        <v>63</v>
      </c>
      <c r="N351" s="67"/>
      <c r="O351" s="59"/>
      <c r="P351" s="59"/>
      <c r="Q351" s="65"/>
      <c r="R351" s="56"/>
      <c r="S351" s="65"/>
      <c r="T351" s="65"/>
      <c r="U351" s="65"/>
      <c r="V351" s="179"/>
      <c r="W351" s="109"/>
      <c r="X351" s="109"/>
      <c r="Y351" s="220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</row>
    <row r="352" spans="3:52" s="54" customFormat="1" ht="29.85" customHeight="1">
      <c r="D352" s="152">
        <f>IF(J350="","",IF(J350=$M$347,"",J350+1))</f>
        <v>13</v>
      </c>
      <c r="E352" s="153">
        <f t="shared" ref="E352:J352" si="103">IF(D352="","",IF(D352=$M$347,"",D352+1))</f>
        <v>14</v>
      </c>
      <c r="F352" s="153">
        <f t="shared" si="103"/>
        <v>15</v>
      </c>
      <c r="G352" s="153">
        <f t="shared" si="103"/>
        <v>16</v>
      </c>
      <c r="H352" s="153">
        <f t="shared" si="103"/>
        <v>17</v>
      </c>
      <c r="I352" s="153">
        <f t="shared" si="103"/>
        <v>18</v>
      </c>
      <c r="J352" s="154">
        <f t="shared" si="103"/>
        <v>19</v>
      </c>
      <c r="M352" s="198" t="s">
        <v>63</v>
      </c>
      <c r="N352" s="45"/>
      <c r="O352" s="65"/>
      <c r="P352" s="59"/>
      <c r="Q352" s="65"/>
      <c r="R352" s="56"/>
      <c r="S352" s="65"/>
      <c r="T352" s="65"/>
      <c r="U352" s="65"/>
      <c r="V352" s="179"/>
      <c r="W352" s="109"/>
      <c r="X352" s="109"/>
      <c r="Y352" s="220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</row>
    <row r="353" spans="2:52" s="54" customFormat="1" ht="9" customHeight="1">
      <c r="D353" s="170" t="str">
        <f t="shared" ref="D353:J353" si="104">IF( D352=$N$350,$O$350,"")&amp;IF( D352=$N$353,$O$353,"")&amp;IF( D352=$N$354,$O$354,"")&amp;IF( D352=$N$355,$O$355,"")</f>
        <v/>
      </c>
      <c r="E353" s="170" t="str">
        <f t="shared" si="104"/>
        <v/>
      </c>
      <c r="F353" s="170" t="str">
        <f t="shared" si="104"/>
        <v/>
      </c>
      <c r="G353" s="170" t="str">
        <f t="shared" si="104"/>
        <v/>
      </c>
      <c r="H353" s="170" t="str">
        <f t="shared" si="104"/>
        <v/>
      </c>
      <c r="I353" s="170" t="str">
        <f t="shared" si="104"/>
        <v/>
      </c>
      <c r="J353" s="170" t="str">
        <f t="shared" si="104"/>
        <v/>
      </c>
      <c r="M353" s="198" t="s">
        <v>64</v>
      </c>
      <c r="N353" s="67">
        <f>koyomi!C44</f>
        <v>22</v>
      </c>
      <c r="O353" s="59" t="s">
        <v>101</v>
      </c>
      <c r="P353" s="62"/>
      <c r="Q353" s="65"/>
      <c r="R353" s="56"/>
      <c r="S353" s="65"/>
      <c r="T353" s="65"/>
      <c r="U353" s="65"/>
      <c r="V353" s="179"/>
      <c r="W353" s="109"/>
      <c r="X353" s="109"/>
      <c r="Y353" s="220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</row>
    <row r="354" spans="2:52" s="54" customFormat="1" ht="29.85" customHeight="1">
      <c r="D354" s="152">
        <f>IF(J352="","",IF(J352=$M$347,"",J352+1))</f>
        <v>20</v>
      </c>
      <c r="E354" s="153">
        <f t="shared" ref="E354:J354" si="105">IF(D354="","",IF(D354=$M$347,"",D354+1))</f>
        <v>21</v>
      </c>
      <c r="F354" s="153">
        <f t="shared" si="105"/>
        <v>22</v>
      </c>
      <c r="G354" s="153">
        <f t="shared" si="105"/>
        <v>23</v>
      </c>
      <c r="H354" s="153">
        <f t="shared" si="105"/>
        <v>24</v>
      </c>
      <c r="I354" s="153">
        <f t="shared" si="105"/>
        <v>25</v>
      </c>
      <c r="J354" s="154">
        <f t="shared" si="105"/>
        <v>26</v>
      </c>
      <c r="M354" s="198" t="s">
        <v>64</v>
      </c>
      <c r="N354" s="67">
        <v>25</v>
      </c>
      <c r="O354" s="59" t="s">
        <v>102</v>
      </c>
      <c r="P354" s="65"/>
      <c r="Q354" s="65"/>
      <c r="R354" s="56"/>
      <c r="S354" s="65"/>
      <c r="T354" s="65"/>
      <c r="U354" s="65"/>
      <c r="V354" s="179"/>
      <c r="W354" s="109"/>
      <c r="X354" s="109"/>
      <c r="Y354" s="220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</row>
    <row r="355" spans="2:52" s="54" customFormat="1" ht="9" customHeight="1">
      <c r="D355" s="170" t="str">
        <f>IF( D354=$N$350,$O$350,"")&amp;IF( D354=$N$353,$O$353,"")&amp;IF( D354=$N$354,$O$354,"")&amp;IF( D354=$N$355,$O$355,"")</f>
        <v/>
      </c>
      <c r="E355" s="170" t="str">
        <f>IF( E354=$N$350,$O$350,"")&amp;IF( E354=$N$353,$O$353,"")&amp;IF( E354=$N$354,$O$354,"")&amp;IF( E354=$N$355,$O$355,"")&amp;IF( E354=$N$358,$O$358,"")</f>
        <v/>
      </c>
      <c r="F355" s="170" t="str">
        <f>IF( F354=$N$350,$O$350,"")&amp;IF( F354=$N$353,$O$353,"")&amp;IF( F354=$N$354,$O$354,"")&amp;IF( F354=$N$355,$O$355,"")</f>
        <v xml:space="preserve"> 冬至</v>
      </c>
      <c r="G355" s="170" t="str">
        <f>IF( G354=$N$350,$O$350,"")&amp;IF( G354=$N$353,$O$353,"")&amp;IF( G354=$N$354,$O$354,"")&amp;IF( G354=$N$355,$O$355,"")</f>
        <v/>
      </c>
      <c r="H355" s="170" t="str">
        <f>IF( H354=$N$350,$O$350,"")&amp;IF( H354=$N$353,$O$353,"")&amp;IF( H354=$N$354,$O$354,"")&amp;IF( H354=$N$355,$O$355,"")</f>
        <v/>
      </c>
      <c r="I355" s="170" t="str">
        <f>IF( I354=$N$350,$O$350,"")&amp;IF( I354=$N$353,$O$353,"")&amp;IF( I354=$N$354,$O$354,"")&amp;IF( I354=$N$355,$O$355,"")</f>
        <v>クリスマス</v>
      </c>
      <c r="J355" s="170" t="str">
        <f>IF( J354=$N$350,$O$350,"")&amp;IF( J354=$N$353,$O$353,"")&amp;IF( J354=$N$354,$O$354,"")&amp;IF( J354=$N$355,$O$355,"")</f>
        <v/>
      </c>
      <c r="M355" s="198" t="s">
        <v>64</v>
      </c>
      <c r="N355" s="63">
        <v>31</v>
      </c>
      <c r="O355" s="56" t="s">
        <v>92</v>
      </c>
      <c r="P355" s="65"/>
      <c r="Q355" s="65"/>
      <c r="R355" s="56"/>
      <c r="S355" s="65"/>
      <c r="T355" s="65"/>
      <c r="U355" s="65"/>
      <c r="V355" s="179"/>
      <c r="W355" s="109"/>
      <c r="X355" s="109"/>
      <c r="Y355" s="220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</row>
    <row r="356" spans="2:52" s="54" customFormat="1" ht="29.85" customHeight="1">
      <c r="D356" s="152">
        <f>IF(J354="","",IF(J354=$M$347,"",J354+1))</f>
        <v>27</v>
      </c>
      <c r="E356" s="153">
        <f t="shared" ref="E356:J356" si="106">IF(D356="","",IF(D356=$M$347,"",D356+1))</f>
        <v>28</v>
      </c>
      <c r="F356" s="153">
        <f t="shared" si="106"/>
        <v>29</v>
      </c>
      <c r="G356" s="153">
        <f t="shared" si="106"/>
        <v>30</v>
      </c>
      <c r="H356" s="153">
        <f t="shared" si="106"/>
        <v>31</v>
      </c>
      <c r="I356" s="153" t="str">
        <f t="shared" si="106"/>
        <v/>
      </c>
      <c r="J356" s="154" t="str">
        <f t="shared" si="106"/>
        <v/>
      </c>
      <c r="M356" s="198" t="s">
        <v>64</v>
      </c>
      <c r="N356" s="63"/>
      <c r="O356" s="65"/>
      <c r="P356" s="65"/>
      <c r="Q356" s="65"/>
      <c r="R356" s="56"/>
      <c r="S356" s="65"/>
      <c r="T356" s="65"/>
      <c r="U356" s="65"/>
      <c r="V356" s="179"/>
      <c r="W356" s="109"/>
      <c r="X356" s="109"/>
      <c r="Y356" s="220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</row>
    <row r="357" spans="2:52" s="54" customFormat="1" ht="9" customHeight="1">
      <c r="D357" s="167" t="str">
        <f>IF( D356=$N$350,$O$350,"")&amp;IF( D356=$N$353,$O$353,"")&amp;IF( D356=$N$354,$O$354,"")&amp;IF( D356=$N$355,$O$355,"")</f>
        <v/>
      </c>
      <c r="E357" s="167" t="str">
        <f>IF( E356=$N$350,$O$350,"")&amp;IF( E356=$N$353,$O$353,"")&amp;IF( E356=$N$354,$O$354,"")&amp;IF( E356=$N$355,$O$355,"")&amp;IF( E356=$N$358,$O$358,"")</f>
        <v/>
      </c>
      <c r="F357" s="167" t="str">
        <f>IF( F356=$N$350,$O$350,"")&amp;IF( F356=$N$353,$O$353,"")&amp;IF( F356=$N$354,$O$354,"")&amp;IF( F356=$N$355,$O$355,"")</f>
        <v/>
      </c>
      <c r="G357" s="167" t="str">
        <f>IF( G356=$N$350,$O$350,"")&amp;IF( G356=$N$353,$O$353,"")&amp;IF( G356=$N$354,$O$354,"")&amp;IF( G356=$N$355,$O$355,"")</f>
        <v/>
      </c>
      <c r="H357" s="167" t="str">
        <f>IF( H356=$N$350,$O$350,"")&amp;IF( H356=$N$353,$O$353,"")&amp;IF( H356=$N$354,$O$354,"")&amp;IF( H356=$N$355,$O$355,"")</f>
        <v>大晦日</v>
      </c>
      <c r="I357" s="167" t="str">
        <f>IF( I356=$N$350,$O$350,"")&amp;IF( I356=$N$353,$O$353,"")&amp;IF( I356=$N$354,$O$354,"")&amp;IF( I356=$N$355,$O$355,"")</f>
        <v/>
      </c>
      <c r="J357" s="167" t="str">
        <f>IF( J356=$N$350,$O$350,"")&amp;IF( J356=$N$353,$O$353,"")&amp;IF( J356=$N$354,$O$354,"")&amp;IF( J356=$N$355,$O$355,"")</f>
        <v/>
      </c>
      <c r="M357" s="200"/>
      <c r="N357" s="45"/>
      <c r="O357" s="65"/>
      <c r="P357" s="65"/>
      <c r="Q357" s="65"/>
      <c r="R357" s="56"/>
      <c r="S357" s="65"/>
      <c r="T357" s="65"/>
      <c r="U357" s="65"/>
      <c r="V357" s="179"/>
      <c r="W357" s="109"/>
      <c r="X357" s="109"/>
      <c r="Y357" s="220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</row>
    <row r="358" spans="2:52" s="45" customFormat="1" ht="0.95" customHeight="1">
      <c r="D358" s="156" t="str">
        <f>IF(J356="","",IF(J356=$M$287,"",J356+1))</f>
        <v/>
      </c>
      <c r="E358" s="157" t="str">
        <f t="shared" ref="E358:J358" si="107">IF(D358="","",IF(D358=$M$287,"",D358+1))</f>
        <v/>
      </c>
      <c r="F358" s="157" t="str">
        <f t="shared" si="107"/>
        <v/>
      </c>
      <c r="G358" s="157" t="str">
        <f t="shared" si="107"/>
        <v/>
      </c>
      <c r="H358" s="157" t="str">
        <f t="shared" si="107"/>
        <v/>
      </c>
      <c r="I358" s="157" t="str">
        <f t="shared" si="107"/>
        <v/>
      </c>
      <c r="J358" s="159" t="str">
        <f t="shared" si="107"/>
        <v/>
      </c>
      <c r="M358" s="198" t="s">
        <v>63</v>
      </c>
      <c r="N358" s="60"/>
      <c r="O358" s="59"/>
      <c r="P358" s="65"/>
      <c r="Q358" s="65"/>
      <c r="R358" s="56"/>
      <c r="S358" s="65"/>
      <c r="T358" s="65"/>
      <c r="U358" s="65"/>
      <c r="V358" s="179"/>
      <c r="W358" s="109"/>
      <c r="X358" s="109"/>
      <c r="Y358" s="220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</row>
    <row r="359" spans="2:52" s="54" customFormat="1" ht="9" hidden="1" customHeight="1">
      <c r="D359" s="168" t="str">
        <f t="shared" ref="D359:J359" si="108">IF( D358=$N$350,$O$350,"")&amp;IF( D358=$N$353,$O$353,"")&amp;IF( D358=$N$354,$O$354,"")&amp;IF( D358=$N$355,$O$355,"")</f>
        <v/>
      </c>
      <c r="E359" s="168" t="str">
        <f t="shared" si="108"/>
        <v/>
      </c>
      <c r="F359" s="168" t="str">
        <f t="shared" si="108"/>
        <v/>
      </c>
      <c r="G359" s="168" t="str">
        <f t="shared" si="108"/>
        <v/>
      </c>
      <c r="H359" s="168" t="str">
        <f t="shared" si="108"/>
        <v/>
      </c>
      <c r="I359" s="168" t="str">
        <f t="shared" si="108"/>
        <v/>
      </c>
      <c r="J359" s="168" t="str">
        <f t="shared" si="108"/>
        <v/>
      </c>
      <c r="M359" s="200"/>
      <c r="N359" s="45"/>
      <c r="O359" s="64"/>
      <c r="P359" s="65"/>
      <c r="Q359" s="65"/>
      <c r="R359" s="56"/>
      <c r="S359" s="65"/>
      <c r="T359" s="65"/>
      <c r="U359" s="65"/>
      <c r="V359" s="179"/>
      <c r="W359" s="109"/>
      <c r="X359" s="109"/>
      <c r="Y359" s="220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</row>
    <row r="360" spans="2:52" s="54" customFormat="1" ht="3.95" customHeight="1">
      <c r="D360" s="113"/>
      <c r="E360" s="113"/>
      <c r="F360" s="113"/>
      <c r="G360" s="113"/>
      <c r="H360" s="113"/>
      <c r="I360" s="113"/>
      <c r="J360" s="113"/>
      <c r="M360" s="200"/>
      <c r="N360" s="45"/>
      <c r="O360" s="64"/>
      <c r="P360" s="65"/>
      <c r="Q360" s="65"/>
      <c r="R360" s="56"/>
      <c r="S360" s="65"/>
      <c r="T360" s="65"/>
      <c r="U360" s="65"/>
      <c r="V360" s="179"/>
      <c r="W360" s="109"/>
      <c r="X360" s="109"/>
      <c r="Y360" s="220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</row>
    <row r="361" spans="2:52" s="54" customFormat="1" ht="23.1" customHeight="1">
      <c r="B361" s="207"/>
      <c r="D361" s="48"/>
      <c r="E361" s="48"/>
      <c r="F361" s="127"/>
      <c r="G361" s="114"/>
      <c r="H361" s="128"/>
      <c r="I361" s="48"/>
      <c r="J361" s="48"/>
      <c r="L361" s="207"/>
      <c r="M361" s="200"/>
      <c r="N361" s="45"/>
      <c r="O361" s="64"/>
      <c r="P361" s="65"/>
      <c r="Q361" s="65"/>
      <c r="R361" s="56"/>
      <c r="S361" s="65"/>
      <c r="T361" s="65"/>
      <c r="U361" s="65"/>
      <c r="V361" s="179"/>
      <c r="W361" s="109"/>
      <c r="X361" s="109"/>
      <c r="Y361" s="220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</row>
    <row r="362" spans="2:52" ht="50.1" customHeight="1">
      <c r="W362" s="219" t="s">
        <v>183</v>
      </c>
      <c r="X362" s="219" t="s">
        <v>184</v>
      </c>
      <c r="Y362" s="219" t="s">
        <v>185</v>
      </c>
      <c r="Z362" s="219" t="s">
        <v>186</v>
      </c>
      <c r="AA362" s="219" t="s">
        <v>187</v>
      </c>
      <c r="AB362" s="219" t="s">
        <v>188</v>
      </c>
      <c r="AC362" s="219" t="s">
        <v>189</v>
      </c>
      <c r="AD362" s="219" t="s">
        <v>190</v>
      </c>
      <c r="AE362" s="219" t="s">
        <v>191</v>
      </c>
      <c r="AF362" s="219" t="s">
        <v>192</v>
      </c>
      <c r="AG362" s="219" t="s">
        <v>193</v>
      </c>
      <c r="AH362" s="219" t="s">
        <v>194</v>
      </c>
      <c r="AI362" s="219" t="s">
        <v>195</v>
      </c>
    </row>
    <row r="363" spans="2:52" s="109" customFormat="1" ht="170.1" customHeight="1">
      <c r="B363" s="110"/>
      <c r="O363" s="179"/>
      <c r="P363" s="179"/>
      <c r="Q363" s="179"/>
      <c r="R363" s="179"/>
      <c r="S363" s="179"/>
      <c r="T363" s="179"/>
      <c r="U363" s="179"/>
      <c r="V363" s="218" t="s">
        <v>171</v>
      </c>
      <c r="X363" s="109" t="e" vm="43">
        <v>#VALUE!</v>
      </c>
      <c r="Y363" s="220" t="e" vm="44">
        <v>#VALUE!</v>
      </c>
      <c r="Z363" s="109" t="e" vm="45">
        <v>#VALUE!</v>
      </c>
      <c r="AA363" s="109" t="e" vm="46">
        <v>#VALUE!</v>
      </c>
      <c r="AB363" s="109" t="e" vm="47">
        <v>#VALUE!</v>
      </c>
      <c r="AC363" s="109" t="e" vm="48">
        <v>#VALUE!</v>
      </c>
      <c r="AD363" s="109" t="e" vm="49">
        <v>#VALUE!</v>
      </c>
      <c r="AE363" s="109" t="e" vm="50">
        <v>#VALUE!</v>
      </c>
      <c r="AF363" s="109" t="e" vm="51">
        <v>#VALUE!</v>
      </c>
      <c r="AG363" s="109" t="e" vm="52">
        <v>#VALUE!</v>
      </c>
      <c r="AH363" s="109" t="e" vm="53">
        <v>#VALUE!</v>
      </c>
      <c r="AI363" s="109" t="e" vm="54">
        <v>#VALUE!</v>
      </c>
    </row>
    <row r="364" spans="2:52" s="109" customFormat="1" ht="170.1" customHeight="1">
      <c r="B364" s="110"/>
      <c r="O364" s="179"/>
      <c r="P364" s="179"/>
      <c r="Q364" s="179"/>
      <c r="R364" s="179"/>
      <c r="S364" s="179"/>
      <c r="T364" s="179"/>
      <c r="U364" s="179"/>
      <c r="V364" s="218" t="s">
        <v>172</v>
      </c>
      <c r="X364" s="109" t="e" vm="55">
        <v>#VALUE!</v>
      </c>
      <c r="Y364" s="220" t="e" vm="56">
        <v>#VALUE!</v>
      </c>
      <c r="Z364" s="109" t="e" vm="57">
        <v>#VALUE!</v>
      </c>
      <c r="AA364" s="109" t="e" vm="58">
        <v>#VALUE!</v>
      </c>
      <c r="AB364" s="109" t="e" vm="59">
        <v>#VALUE!</v>
      </c>
      <c r="AC364" s="109" t="e" vm="60">
        <v>#VALUE!</v>
      </c>
      <c r="AD364" s="109" t="e" vm="61">
        <v>#VALUE!</v>
      </c>
      <c r="AE364" s="109" t="e" vm="62">
        <v>#VALUE!</v>
      </c>
      <c r="AF364" s="109" t="e" vm="63">
        <v>#VALUE!</v>
      </c>
      <c r="AG364" s="109" t="e" vm="64">
        <v>#VALUE!</v>
      </c>
      <c r="AH364" s="109" t="e" vm="65">
        <v>#VALUE!</v>
      </c>
    </row>
    <row r="365" spans="2:52" s="109" customFormat="1" ht="170.1" customHeight="1">
      <c r="B365" s="110"/>
      <c r="O365" s="179"/>
      <c r="P365" s="179"/>
      <c r="Q365" s="179"/>
      <c r="R365" s="179"/>
      <c r="S365" s="179"/>
      <c r="T365" s="179"/>
      <c r="U365" s="179"/>
      <c r="V365" s="218" t="s">
        <v>173</v>
      </c>
      <c r="X365" s="109" t="e" vm="66">
        <v>#VALUE!</v>
      </c>
      <c r="Y365" s="220" t="e" vm="67">
        <v>#VALUE!</v>
      </c>
      <c r="Z365" s="109" t="e" vm="68">
        <v>#VALUE!</v>
      </c>
      <c r="AA365" s="109" t="e" vm="69">
        <v>#VALUE!</v>
      </c>
      <c r="AB365" s="109" t="e" vm="70">
        <v>#VALUE!</v>
      </c>
      <c r="AC365" s="109" t="e" vm="71">
        <v>#VALUE!</v>
      </c>
      <c r="AD365" s="109" t="e" vm="72">
        <v>#VALUE!</v>
      </c>
      <c r="AE365" s="109" t="e" vm="73">
        <v>#VALUE!</v>
      </c>
      <c r="AF365" s="109" t="e" vm="74">
        <v>#VALUE!</v>
      </c>
      <c r="AG365" s="109" t="e" vm="75">
        <v>#VALUE!</v>
      </c>
      <c r="AH365" s="109" t="e" vm="76">
        <v>#VALUE!</v>
      </c>
    </row>
    <row r="366" spans="2:52" s="109" customFormat="1" ht="170.1" customHeight="1">
      <c r="B366" s="110"/>
      <c r="O366" s="179"/>
      <c r="P366" s="179"/>
      <c r="Q366" s="179"/>
      <c r="R366" s="179"/>
      <c r="S366" s="179"/>
      <c r="T366" s="179"/>
      <c r="U366" s="179"/>
      <c r="V366" s="218" t="s">
        <v>174</v>
      </c>
      <c r="X366" s="109" t="e" vm="77">
        <v>#VALUE!</v>
      </c>
      <c r="Y366" s="220" t="e" vm="78">
        <v>#VALUE!</v>
      </c>
      <c r="Z366" s="109" t="e" vm="79">
        <v>#VALUE!</v>
      </c>
      <c r="AA366" s="109" t="e" vm="80">
        <v>#VALUE!</v>
      </c>
      <c r="AB366" s="109" t="e" vm="81">
        <v>#VALUE!</v>
      </c>
      <c r="AC366" s="109" t="e" vm="82">
        <v>#VALUE!</v>
      </c>
      <c r="AD366" s="109" t="e" vm="83">
        <v>#VALUE!</v>
      </c>
      <c r="AE366" s="109" t="e" vm="84">
        <v>#VALUE!</v>
      </c>
      <c r="AF366" s="109" t="e" vm="85">
        <v>#VALUE!</v>
      </c>
      <c r="AG366" s="109" t="e" vm="86">
        <v>#VALUE!</v>
      </c>
      <c r="AH366" s="109" t="e" vm="87">
        <v>#VALUE!</v>
      </c>
    </row>
    <row r="367" spans="2:52" s="109" customFormat="1" ht="170.1" customHeight="1">
      <c r="B367" s="110"/>
      <c r="O367" s="179"/>
      <c r="P367" s="179"/>
      <c r="Q367" s="179"/>
      <c r="R367" s="179"/>
      <c r="S367" s="179"/>
      <c r="T367" s="179"/>
      <c r="U367" s="179"/>
      <c r="V367" s="218" t="s">
        <v>175</v>
      </c>
      <c r="X367" s="109" t="e" vm="88">
        <v>#VALUE!</v>
      </c>
      <c r="Y367" s="220" t="e" vm="89">
        <v>#VALUE!</v>
      </c>
      <c r="Z367" s="109" t="e" vm="90">
        <v>#VALUE!</v>
      </c>
      <c r="AA367" s="109" t="e" vm="91">
        <v>#VALUE!</v>
      </c>
      <c r="AB367" s="109" t="e" vm="92">
        <v>#VALUE!</v>
      </c>
      <c r="AC367" s="109" t="e" vm="93">
        <v>#VALUE!</v>
      </c>
      <c r="AD367" s="109" t="e" vm="94">
        <v>#VALUE!</v>
      </c>
      <c r="AE367" s="109" t="e" vm="95">
        <v>#VALUE!</v>
      </c>
      <c r="AF367" s="109" t="e" vm="96">
        <v>#VALUE!</v>
      </c>
      <c r="AG367" s="109" t="e" vm="97">
        <v>#VALUE!</v>
      </c>
      <c r="AH367" s="109" t="e" vm="98">
        <v>#VALUE!</v>
      </c>
    </row>
    <row r="368" spans="2:52" s="109" customFormat="1" ht="170.1" customHeight="1">
      <c r="B368" s="110"/>
      <c r="O368" s="179"/>
      <c r="P368" s="179"/>
      <c r="Q368" s="179"/>
      <c r="R368" s="179"/>
      <c r="S368" s="179"/>
      <c r="T368" s="179"/>
      <c r="U368" s="179"/>
      <c r="V368" s="218" t="s">
        <v>176</v>
      </c>
      <c r="X368" s="109" t="e" vm="99">
        <v>#VALUE!</v>
      </c>
      <c r="Y368" s="220" t="e" vm="100">
        <v>#VALUE!</v>
      </c>
      <c r="Z368" s="109" t="e" vm="101">
        <v>#VALUE!</v>
      </c>
      <c r="AA368" s="109" t="e" vm="102">
        <v>#VALUE!</v>
      </c>
      <c r="AB368" s="109" t="e" vm="103">
        <v>#VALUE!</v>
      </c>
      <c r="AC368" s="109" t="e" vm="104">
        <v>#VALUE!</v>
      </c>
      <c r="AD368" s="109" t="e" vm="105">
        <v>#VALUE!</v>
      </c>
      <c r="AE368" s="109" t="e" vm="106">
        <v>#VALUE!</v>
      </c>
      <c r="AF368" s="109" t="e" vm="107">
        <v>#VALUE!</v>
      </c>
      <c r="AG368" s="109" t="e" vm="108">
        <v>#VALUE!</v>
      </c>
      <c r="AH368" s="109" t="e" vm="109">
        <v>#VALUE!</v>
      </c>
    </row>
    <row r="369" spans="2:34" s="109" customFormat="1" ht="170.1" customHeight="1">
      <c r="B369" s="110"/>
      <c r="O369" s="179"/>
      <c r="P369" s="179"/>
      <c r="Q369" s="179"/>
      <c r="R369" s="179"/>
      <c r="S369" s="179"/>
      <c r="T369" s="179"/>
      <c r="U369" s="179"/>
      <c r="V369" s="218" t="s">
        <v>177</v>
      </c>
      <c r="X369" s="109" t="e" vm="110">
        <v>#VALUE!</v>
      </c>
      <c r="Y369" s="220" t="e" vm="111">
        <v>#VALUE!</v>
      </c>
      <c r="Z369" s="109" t="e" vm="112">
        <v>#VALUE!</v>
      </c>
      <c r="AA369" s="109" t="e" vm="113">
        <v>#VALUE!</v>
      </c>
      <c r="AB369" s="109" t="e" vm="114">
        <v>#VALUE!</v>
      </c>
      <c r="AC369" s="109" t="e" vm="115">
        <v>#VALUE!</v>
      </c>
      <c r="AD369" s="109" t="e" vm="116">
        <v>#VALUE!</v>
      </c>
      <c r="AE369" s="109" t="e" vm="117">
        <v>#VALUE!</v>
      </c>
      <c r="AF369" s="109" t="e" vm="118">
        <v>#VALUE!</v>
      </c>
      <c r="AG369" s="109" t="e" vm="119">
        <v>#VALUE!</v>
      </c>
      <c r="AH369" s="109" t="e" vm="120">
        <v>#VALUE!</v>
      </c>
    </row>
    <row r="370" spans="2:34" s="109" customFormat="1" ht="170.1" customHeight="1">
      <c r="B370" s="110"/>
      <c r="O370" s="179"/>
      <c r="P370" s="179"/>
      <c r="Q370" s="179"/>
      <c r="R370" s="179"/>
      <c r="S370" s="179"/>
      <c r="T370" s="179"/>
      <c r="U370" s="179"/>
      <c r="V370" s="218" t="s">
        <v>178</v>
      </c>
      <c r="X370" s="109" t="e" vm="121">
        <v>#VALUE!</v>
      </c>
      <c r="Y370" s="220" t="e" vm="122">
        <v>#VALUE!</v>
      </c>
      <c r="Z370" s="109" t="e" vm="123">
        <v>#VALUE!</v>
      </c>
      <c r="AA370" s="109" t="e" vm="124">
        <v>#VALUE!</v>
      </c>
      <c r="AB370" s="109" t="e" vm="125">
        <v>#VALUE!</v>
      </c>
      <c r="AC370" s="109" t="e" vm="126">
        <v>#VALUE!</v>
      </c>
      <c r="AD370" s="109" t="e" vm="127">
        <v>#VALUE!</v>
      </c>
      <c r="AE370" s="109" t="e" vm="128">
        <v>#VALUE!</v>
      </c>
      <c r="AF370" s="109" t="e" vm="129">
        <v>#VALUE!</v>
      </c>
      <c r="AG370" s="109" t="e" vm="130">
        <v>#VALUE!</v>
      </c>
      <c r="AH370" s="109" t="e" vm="131">
        <v>#VALUE!</v>
      </c>
    </row>
    <row r="371" spans="2:34" s="109" customFormat="1" ht="170.1" customHeight="1">
      <c r="B371" s="110"/>
      <c r="O371" s="179"/>
      <c r="P371" s="179"/>
      <c r="Q371" s="179"/>
      <c r="R371" s="179"/>
      <c r="S371" s="179"/>
      <c r="T371" s="179"/>
      <c r="U371" s="179"/>
      <c r="V371" s="218" t="s">
        <v>179</v>
      </c>
      <c r="X371" s="109" t="e" vm="132">
        <v>#VALUE!</v>
      </c>
      <c r="Y371" s="220" t="e" vm="133">
        <v>#VALUE!</v>
      </c>
      <c r="Z371" s="109" t="e" vm="134">
        <v>#VALUE!</v>
      </c>
      <c r="AA371" s="109" t="e" vm="135">
        <v>#VALUE!</v>
      </c>
      <c r="AB371" s="109" t="e" vm="136">
        <v>#VALUE!</v>
      </c>
      <c r="AC371" s="109" t="e" vm="137">
        <v>#VALUE!</v>
      </c>
      <c r="AD371" s="109" t="e" vm="138">
        <v>#VALUE!</v>
      </c>
      <c r="AE371" s="109" t="e" vm="139">
        <v>#VALUE!</v>
      </c>
      <c r="AF371" s="109" t="e" vm="140">
        <v>#VALUE!</v>
      </c>
      <c r="AG371" s="109" t="e" vm="141">
        <v>#VALUE!</v>
      </c>
      <c r="AH371" s="109" t="e" vm="142">
        <v>#VALUE!</v>
      </c>
    </row>
    <row r="372" spans="2:34" s="109" customFormat="1" ht="170.1" customHeight="1">
      <c r="B372" s="110"/>
      <c r="O372" s="179"/>
      <c r="P372" s="179"/>
      <c r="Q372" s="179"/>
      <c r="R372" s="179"/>
      <c r="S372" s="179"/>
      <c r="T372" s="179"/>
      <c r="U372" s="179"/>
      <c r="V372" s="218" t="s">
        <v>180</v>
      </c>
      <c r="X372" s="109" t="e" vm="143">
        <v>#VALUE!</v>
      </c>
      <c r="Y372" s="220" t="e" vm="144">
        <v>#VALUE!</v>
      </c>
      <c r="Z372" s="109" t="e" vm="145">
        <v>#VALUE!</v>
      </c>
      <c r="AA372" s="109" t="e" vm="146">
        <v>#VALUE!</v>
      </c>
      <c r="AB372" s="109" t="e" vm="147">
        <v>#VALUE!</v>
      </c>
      <c r="AC372" s="109" t="e" vm="148">
        <v>#VALUE!</v>
      </c>
      <c r="AD372" s="109" t="e" vm="149">
        <v>#VALUE!</v>
      </c>
      <c r="AE372" s="109" t="e" vm="150">
        <v>#VALUE!</v>
      </c>
      <c r="AF372" s="109" t="e" vm="151">
        <v>#VALUE!</v>
      </c>
      <c r="AG372" s="109" t="e" vm="152">
        <v>#VALUE!</v>
      </c>
      <c r="AH372" s="109" t="e" vm="153">
        <v>#VALUE!</v>
      </c>
    </row>
    <row r="373" spans="2:34" s="109" customFormat="1" ht="170.1" customHeight="1">
      <c r="B373" s="110"/>
      <c r="O373" s="179"/>
      <c r="P373" s="179"/>
      <c r="Q373" s="179"/>
      <c r="R373" s="179"/>
      <c r="S373" s="179"/>
      <c r="T373" s="179"/>
      <c r="U373" s="179"/>
      <c r="V373" s="218" t="s">
        <v>181</v>
      </c>
      <c r="X373" s="109" t="e" vm="154">
        <v>#VALUE!</v>
      </c>
      <c r="Y373" s="220" t="e" vm="155">
        <v>#VALUE!</v>
      </c>
      <c r="Z373" s="109" t="e" vm="156">
        <v>#VALUE!</v>
      </c>
      <c r="AA373" s="109" t="e" vm="157">
        <v>#VALUE!</v>
      </c>
      <c r="AB373" s="109" t="e" vm="158">
        <v>#VALUE!</v>
      </c>
      <c r="AC373" s="109" t="e" vm="159">
        <v>#VALUE!</v>
      </c>
      <c r="AD373" s="109" t="e" vm="160">
        <v>#VALUE!</v>
      </c>
      <c r="AE373" s="109" t="e" vm="161">
        <v>#VALUE!</v>
      </c>
      <c r="AF373" s="109" t="e" vm="162">
        <v>#VALUE!</v>
      </c>
      <c r="AG373" s="109" t="e" vm="163">
        <v>#VALUE!</v>
      </c>
      <c r="AH373" s="109" t="e" vm="164">
        <v>#VALUE!</v>
      </c>
    </row>
    <row r="374" spans="2:34" s="109" customFormat="1" ht="170.1" customHeight="1">
      <c r="B374" s="110"/>
      <c r="O374" s="179"/>
      <c r="P374" s="179"/>
      <c r="Q374" s="179"/>
      <c r="R374" s="179"/>
      <c r="S374" s="179"/>
      <c r="T374" s="179"/>
      <c r="U374" s="179"/>
      <c r="V374" s="218" t="s">
        <v>182</v>
      </c>
      <c r="W374" s="109" t="e" vm="165">
        <v>#VALUE!</v>
      </c>
      <c r="X374" s="109" t="e" vm="166">
        <v>#VALUE!</v>
      </c>
      <c r="Y374" s="220" t="e" vm="167">
        <v>#VALUE!</v>
      </c>
      <c r="Z374" s="109" t="e" vm="168">
        <v>#VALUE!</v>
      </c>
      <c r="AA374" s="109" t="e" vm="169">
        <v>#VALUE!</v>
      </c>
      <c r="AB374" s="109" t="e" vm="170">
        <v>#VALUE!</v>
      </c>
      <c r="AC374" s="109" t="e" vm="171">
        <v>#VALUE!</v>
      </c>
      <c r="AD374" s="109" t="e" vm="172">
        <v>#VALUE!</v>
      </c>
      <c r="AE374" s="109" t="e" vm="173">
        <v>#VALUE!</v>
      </c>
      <c r="AF374" s="109" t="e" vm="174">
        <v>#VALUE!</v>
      </c>
      <c r="AG374" s="109" t="e" vm="175">
        <v>#VALUE!</v>
      </c>
      <c r="AH374" s="109" t="e" vm="176">
        <v>#VALUE!</v>
      </c>
    </row>
    <row r="375" spans="2:34" s="109" customFormat="1" ht="44.25" customHeight="1"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87"/>
      <c r="P375" s="179"/>
      <c r="Q375" s="179"/>
      <c r="R375" s="179"/>
      <c r="S375" s="179"/>
      <c r="T375" s="179"/>
      <c r="U375" s="179"/>
      <c r="V375" s="179"/>
      <c r="Y375" s="220"/>
    </row>
    <row r="376" spans="2:34" s="109" customFormat="1" ht="55.5" customHeight="1">
      <c r="B376" s="110"/>
      <c r="O376" s="179"/>
      <c r="P376" s="179"/>
      <c r="Q376" s="179"/>
      <c r="R376" s="179"/>
      <c r="S376" s="179"/>
      <c r="T376" s="179"/>
      <c r="U376" s="179"/>
      <c r="V376" s="179"/>
      <c r="W376" s="219" t="s">
        <v>214</v>
      </c>
      <c r="X376" s="218" t="s">
        <v>215</v>
      </c>
      <c r="Y376" s="218" t="s">
        <v>225</v>
      </c>
      <c r="Z376" s="218" t="s">
        <v>216</v>
      </c>
    </row>
    <row r="377" spans="2:34" s="109" customFormat="1" ht="170.1" customHeight="1">
      <c r="B377" s="110"/>
      <c r="O377" s="179"/>
      <c r="P377" s="179"/>
      <c r="Q377" s="179"/>
      <c r="R377" s="179"/>
      <c r="S377" s="179"/>
      <c r="T377" s="179"/>
      <c r="U377" s="179"/>
      <c r="V377" s="218">
        <v>1</v>
      </c>
      <c r="W377" s="221" t="e" vm="177">
        <v>#VALUE!</v>
      </c>
      <c r="X377" s="109" t="e" vm="178">
        <v>#VALUE!</v>
      </c>
      <c r="Y377" s="220" t="e" vm="179">
        <v>#VALUE!</v>
      </c>
      <c r="Z377" s="219" t="s">
        <v>201</v>
      </c>
    </row>
    <row r="378" spans="2:34" s="109" customFormat="1" ht="170.1" customHeight="1">
      <c r="B378" s="110"/>
      <c r="O378" s="179"/>
      <c r="P378" s="179"/>
      <c r="Q378" s="179"/>
      <c r="R378" s="179"/>
      <c r="S378" s="179"/>
      <c r="T378" s="179"/>
      <c r="U378" s="179"/>
      <c r="V378" s="218">
        <v>2</v>
      </c>
      <c r="W378" s="220" t="e" vm="180">
        <v>#VALUE!</v>
      </c>
      <c r="X378" s="109" t="e" vm="181">
        <v>#VALUE!</v>
      </c>
      <c r="Y378" s="220" t="e" vm="182">
        <v>#VALUE!</v>
      </c>
      <c r="Z378" s="218" t="s">
        <v>197</v>
      </c>
    </row>
    <row r="379" spans="2:34" s="109" customFormat="1" ht="170.1" customHeight="1">
      <c r="B379" s="110"/>
      <c r="O379" s="179"/>
      <c r="P379" s="179"/>
      <c r="Q379" s="179"/>
      <c r="R379" s="179"/>
      <c r="S379" s="179"/>
      <c r="T379" s="179"/>
      <c r="U379" s="179"/>
      <c r="V379" s="218">
        <v>3</v>
      </c>
      <c r="W379" s="220" t="e" vm="183">
        <v>#VALUE!</v>
      </c>
      <c r="X379" s="109" t="e" vm="184">
        <v>#VALUE!</v>
      </c>
      <c r="Y379" s="220" t="e" vm="185">
        <v>#VALUE!</v>
      </c>
      <c r="Z379" s="219" t="s">
        <v>222</v>
      </c>
    </row>
    <row r="380" spans="2:34" s="109" customFormat="1" ht="170.1" customHeight="1">
      <c r="B380" s="110"/>
      <c r="O380" s="179"/>
      <c r="P380" s="179"/>
      <c r="Q380" s="179"/>
      <c r="R380" s="179"/>
      <c r="S380" s="179"/>
      <c r="T380" s="179"/>
      <c r="U380" s="179"/>
      <c r="V380" s="218">
        <v>4</v>
      </c>
      <c r="W380" s="220" t="e" vm="186">
        <v>#VALUE!</v>
      </c>
      <c r="X380" s="109" t="e" vm="187">
        <v>#VALUE!</v>
      </c>
      <c r="Y380" s="220" t="e" vm="188">
        <v>#VALUE!</v>
      </c>
      <c r="Z380" s="218" t="s">
        <v>217</v>
      </c>
    </row>
    <row r="381" spans="2:34" s="109" customFormat="1" ht="170.1" customHeight="1">
      <c r="B381" s="110"/>
      <c r="O381" s="179"/>
      <c r="P381" s="179"/>
      <c r="Q381" s="179"/>
      <c r="R381" s="179"/>
      <c r="S381" s="179"/>
      <c r="T381" s="179"/>
      <c r="U381" s="179"/>
      <c r="V381" s="218">
        <v>5</v>
      </c>
      <c r="W381" s="220" t="e" vm="189">
        <v>#VALUE!</v>
      </c>
      <c r="X381" s="109" t="e" vm="190">
        <v>#VALUE!</v>
      </c>
      <c r="Y381" s="220" t="e" vm="191">
        <v>#VALUE!</v>
      </c>
      <c r="Z381" s="219" t="s">
        <v>218</v>
      </c>
    </row>
    <row r="382" spans="2:34" s="109" customFormat="1" ht="170.1" customHeight="1">
      <c r="B382" s="110"/>
      <c r="O382" s="179"/>
      <c r="P382" s="179"/>
      <c r="Q382" s="179"/>
      <c r="R382" s="179"/>
      <c r="S382" s="179"/>
      <c r="T382" s="179"/>
      <c r="U382" s="179"/>
      <c r="V382" s="218">
        <v>6</v>
      </c>
      <c r="W382" s="220" t="e" vm="192">
        <v>#VALUE!</v>
      </c>
      <c r="X382" s="109" t="e" vm="193">
        <v>#VALUE!</v>
      </c>
      <c r="Y382" s="220" t="e" vm="194">
        <v>#VALUE!</v>
      </c>
      <c r="Z382" s="218" t="s">
        <v>219</v>
      </c>
    </row>
    <row r="383" spans="2:34" s="109" customFormat="1" ht="170.1" customHeight="1">
      <c r="B383" s="110"/>
      <c r="O383" s="179"/>
      <c r="P383" s="179"/>
      <c r="Q383" s="179"/>
      <c r="R383" s="179"/>
      <c r="S383" s="179"/>
      <c r="T383" s="179"/>
      <c r="U383" s="179"/>
      <c r="V383" s="218">
        <v>7</v>
      </c>
      <c r="W383" s="220" t="e" vm="195">
        <v>#VALUE!</v>
      </c>
      <c r="X383" s="109" t="e" vm="196">
        <v>#VALUE!</v>
      </c>
      <c r="Y383" s="220" t="e" vm="197">
        <v>#VALUE!</v>
      </c>
      <c r="Z383" s="219" t="s">
        <v>220</v>
      </c>
    </row>
    <row r="384" spans="2:34" s="109" customFormat="1" ht="170.1" customHeight="1">
      <c r="B384" s="110"/>
      <c r="O384" s="179"/>
      <c r="P384" s="179"/>
      <c r="Q384" s="179"/>
      <c r="R384" s="179"/>
      <c r="S384" s="179"/>
      <c r="T384" s="179"/>
      <c r="U384" s="179"/>
      <c r="V384" s="218">
        <v>8</v>
      </c>
      <c r="W384" s="220" t="e" vm="198">
        <v>#VALUE!</v>
      </c>
      <c r="X384" s="109" t="e" vm="199">
        <v>#VALUE!</v>
      </c>
      <c r="Y384" s="220" t="e" vm="200">
        <v>#VALUE!</v>
      </c>
      <c r="Z384" s="218" t="s">
        <v>221</v>
      </c>
    </row>
    <row r="385" spans="2:26" s="109" customFormat="1" ht="170.1" customHeight="1">
      <c r="B385" s="110"/>
      <c r="O385" s="179"/>
      <c r="P385" s="179"/>
      <c r="Q385" s="179"/>
      <c r="R385" s="179"/>
      <c r="S385" s="179"/>
      <c r="T385" s="179"/>
      <c r="U385" s="179"/>
      <c r="V385" s="218">
        <v>9</v>
      </c>
      <c r="W385" s="220" t="e" vm="201">
        <v>#VALUE!</v>
      </c>
      <c r="X385" s="109" t="e" vm="202">
        <v>#VALUE!</v>
      </c>
      <c r="Y385" s="220" t="e" vm="203">
        <v>#VALUE!</v>
      </c>
      <c r="Z385" s="219" t="s">
        <v>211</v>
      </c>
    </row>
    <row r="386" spans="2:26" s="109" customFormat="1" ht="170.1" customHeight="1">
      <c r="B386" s="110"/>
      <c r="O386" s="179"/>
      <c r="P386" s="179"/>
      <c r="Q386" s="179"/>
      <c r="R386" s="179"/>
      <c r="S386" s="179"/>
      <c r="T386" s="179"/>
      <c r="U386" s="179"/>
      <c r="V386" s="218">
        <v>10</v>
      </c>
      <c r="W386" s="220" t="e" vm="204">
        <v>#VALUE!</v>
      </c>
      <c r="X386" s="109" t="e" vm="205">
        <v>#VALUE!</v>
      </c>
      <c r="Y386" s="220" t="e" vm="206">
        <v>#VALUE!</v>
      </c>
      <c r="Z386" s="218" t="s">
        <v>210</v>
      </c>
    </row>
    <row r="387" spans="2:26" s="109" customFormat="1" ht="170.1" customHeight="1">
      <c r="B387" s="110"/>
      <c r="O387" s="179"/>
      <c r="P387" s="179"/>
      <c r="Q387" s="179"/>
      <c r="R387" s="179"/>
      <c r="S387" s="179"/>
      <c r="T387" s="179"/>
      <c r="U387" s="179"/>
      <c r="V387" s="218">
        <v>11</v>
      </c>
      <c r="W387" s="220" t="e" vm="207">
        <v>#VALUE!</v>
      </c>
      <c r="X387" s="109" t="e" vm="208">
        <v>#VALUE!</v>
      </c>
      <c r="Y387" s="220" t="e" vm="209">
        <v>#VALUE!</v>
      </c>
      <c r="Z387" s="219" t="s">
        <v>209</v>
      </c>
    </row>
    <row r="388" spans="2:26" s="109" customFormat="1" ht="170.1" customHeight="1">
      <c r="B388" s="110"/>
      <c r="O388" s="179"/>
      <c r="P388" s="179"/>
      <c r="Q388" s="179"/>
      <c r="R388" s="179"/>
      <c r="S388" s="179"/>
      <c r="T388" s="179"/>
      <c r="U388" s="179"/>
      <c r="V388" s="218">
        <v>12</v>
      </c>
      <c r="W388" s="220" t="e" vm="210">
        <v>#VALUE!</v>
      </c>
      <c r="X388" s="109" t="e" vm="211">
        <v>#VALUE!</v>
      </c>
      <c r="Y388" s="220" t="e" vm="212">
        <v>#VALUE!</v>
      </c>
      <c r="Z388" s="218" t="s">
        <v>208</v>
      </c>
    </row>
    <row r="389" spans="2:26" ht="30.95" customHeight="1">
      <c r="V389" s="218"/>
    </row>
    <row r="390" spans="2:26" ht="30.95" customHeight="1">
      <c r="V390" s="218"/>
    </row>
    <row r="391" spans="2:26" ht="30.95" customHeight="1">
      <c r="V391" s="218"/>
    </row>
    <row r="392" spans="2:26" ht="30.95" customHeight="1">
      <c r="V392" s="218"/>
    </row>
    <row r="393" spans="2:26" ht="30.95" customHeight="1"/>
    <row r="394" spans="2:26" ht="30.95" customHeight="1"/>
    <row r="395" spans="2:26" ht="30.95" customHeight="1"/>
    <row r="396" spans="2:26" ht="30.95" customHeight="1"/>
    <row r="397" spans="2:26" ht="30.95" customHeight="1"/>
    <row r="398" spans="2:26" ht="30.95" customHeight="1"/>
    <row r="399" spans="2:26" ht="30.95" customHeight="1"/>
    <row r="400" spans="2:26" ht="30.95" customHeight="1"/>
    <row r="401" ht="30.95" customHeight="1"/>
    <row r="402" ht="30.95" customHeight="1"/>
    <row r="403" ht="30.95" customHeight="1"/>
    <row r="404" ht="30.95" customHeight="1"/>
    <row r="405" ht="30.95" customHeight="1"/>
    <row r="406" ht="30.95" customHeight="1"/>
    <row r="407" ht="30.95" customHeight="1"/>
    <row r="408" ht="30.95" customHeight="1"/>
    <row r="409" ht="30.95" customHeight="1"/>
    <row r="410" ht="30.95" customHeight="1"/>
    <row r="411" ht="30.95" customHeight="1"/>
    <row r="412" ht="30.95" customHeight="1"/>
    <row r="413" ht="30.95" customHeight="1"/>
    <row r="414" ht="30.95" customHeight="1"/>
    <row r="415" ht="30.95" customHeight="1"/>
    <row r="416" ht="30.95" customHeight="1"/>
    <row r="417" ht="30.95" customHeight="1"/>
    <row r="418" ht="30.95" customHeight="1"/>
    <row r="419" ht="30.95" customHeight="1"/>
    <row r="420" ht="30.95" customHeight="1"/>
    <row r="421" ht="30.95" customHeight="1"/>
    <row r="422" ht="30.95" customHeight="1"/>
    <row r="423" ht="30.95" customHeight="1"/>
    <row r="424" ht="30.95" customHeight="1"/>
    <row r="425" ht="30.95" customHeight="1"/>
    <row r="426" ht="30.95" customHeight="1"/>
    <row r="427" ht="30.95" customHeight="1"/>
    <row r="428" ht="30.95" customHeight="1"/>
    <row r="429" ht="30.95" customHeight="1"/>
    <row r="430" ht="30.95" customHeight="1"/>
    <row r="431" ht="30.95" customHeight="1"/>
    <row r="432" ht="30.95" customHeight="1"/>
    <row r="433" ht="30.95" customHeight="1"/>
    <row r="434" ht="30.95" customHeight="1"/>
    <row r="435" ht="30.95" customHeight="1"/>
    <row r="436" ht="30.95" customHeight="1"/>
    <row r="437" ht="30.95" customHeight="1"/>
    <row r="438" ht="30.95" customHeight="1"/>
    <row r="439" ht="30.95" customHeight="1"/>
    <row r="440" ht="30.95" customHeight="1"/>
    <row r="441" ht="30.95" customHeight="1"/>
    <row r="442" ht="30.95" customHeight="1"/>
    <row r="443" ht="30.95" customHeight="1"/>
    <row r="444" ht="30.95" customHeight="1"/>
    <row r="445" ht="30.95" customHeight="1"/>
    <row r="446" ht="30.95" customHeight="1"/>
    <row r="447" ht="30.95" customHeight="1"/>
    <row r="448" ht="30.95" customHeight="1"/>
    <row r="449" ht="30.95" customHeight="1"/>
    <row r="450" ht="30.95" customHeight="1"/>
    <row r="451" ht="30.95" customHeight="1"/>
    <row r="452" ht="30.95" customHeight="1"/>
    <row r="453" ht="30.95" customHeight="1"/>
    <row r="454" ht="30.95" customHeight="1"/>
    <row r="455" ht="30.95" customHeight="1"/>
    <row r="456" ht="30.95" customHeight="1"/>
    <row r="457" ht="30.95" customHeight="1"/>
    <row r="458" ht="30.95" customHeight="1"/>
    <row r="459" ht="30.95" customHeight="1"/>
    <row r="460" ht="30.95" customHeight="1"/>
    <row r="461" ht="30.95" customHeight="1"/>
    <row r="462" ht="30.95" customHeight="1"/>
    <row r="463" ht="30.95" customHeight="1"/>
    <row r="464" ht="30.95" customHeight="1"/>
    <row r="465" ht="30.95" customHeight="1"/>
    <row r="466" ht="30.95" customHeight="1"/>
    <row r="467" ht="30.95" customHeight="1"/>
    <row r="468" ht="30.95" customHeight="1"/>
    <row r="469" ht="30.95" customHeight="1"/>
    <row r="470" ht="30.95" customHeight="1"/>
    <row r="471" ht="30.95" customHeight="1"/>
    <row r="472" ht="30.95" customHeight="1"/>
    <row r="473" ht="30.95" customHeight="1"/>
    <row r="474" ht="30.95" customHeight="1"/>
    <row r="475" ht="30.95" customHeight="1"/>
    <row r="476" ht="30.95" customHeight="1"/>
    <row r="477" ht="30.95" customHeight="1"/>
    <row r="478" ht="30.95" customHeight="1"/>
    <row r="479" ht="30.95" customHeight="1"/>
    <row r="480" ht="30.95" customHeight="1"/>
    <row r="481" ht="30.95" customHeight="1"/>
    <row r="482" ht="30.95" customHeight="1"/>
    <row r="483" ht="30.95" customHeight="1"/>
    <row r="484" ht="30.95" customHeight="1"/>
    <row r="485" ht="30.95" customHeight="1"/>
    <row r="486" ht="30.95" customHeight="1"/>
    <row r="487" ht="30.95" customHeight="1"/>
    <row r="488" ht="30.95" customHeight="1"/>
    <row r="489" ht="30.95" customHeight="1"/>
    <row r="490" ht="30.95" customHeight="1"/>
    <row r="491" ht="30.95" customHeight="1"/>
  </sheetData>
  <sheetProtection selectLockedCells="1"/>
  <mergeCells count="60">
    <mergeCell ref="C3:K13"/>
    <mergeCell ref="C333:K343"/>
    <mergeCell ref="C33:K43"/>
    <mergeCell ref="C63:K73"/>
    <mergeCell ref="C93:K103"/>
    <mergeCell ref="C123:K133"/>
    <mergeCell ref="C153:K163"/>
    <mergeCell ref="C183:K193"/>
    <mergeCell ref="C213:K223"/>
    <mergeCell ref="C243:K253"/>
    <mergeCell ref="C273:K283"/>
    <mergeCell ref="C303:K313"/>
    <mergeCell ref="G45:G46"/>
    <mergeCell ref="G75:G76"/>
    <mergeCell ref="G105:G106"/>
    <mergeCell ref="G255:G256"/>
    <mergeCell ref="H15:H16"/>
    <mergeCell ref="D15:E16"/>
    <mergeCell ref="I15:J16"/>
    <mergeCell ref="I45:J46"/>
    <mergeCell ref="D45:E46"/>
    <mergeCell ref="H45:H46"/>
    <mergeCell ref="G15:G16"/>
    <mergeCell ref="D135:E136"/>
    <mergeCell ref="I135:J136"/>
    <mergeCell ref="H135:H136"/>
    <mergeCell ref="D75:E76"/>
    <mergeCell ref="I75:J76"/>
    <mergeCell ref="H75:H76"/>
    <mergeCell ref="H105:H106"/>
    <mergeCell ref="D105:E106"/>
    <mergeCell ref="I105:J106"/>
    <mergeCell ref="G135:G136"/>
    <mergeCell ref="D165:E166"/>
    <mergeCell ref="H165:H166"/>
    <mergeCell ref="I165:J166"/>
    <mergeCell ref="D195:E196"/>
    <mergeCell ref="H195:H196"/>
    <mergeCell ref="I195:J196"/>
    <mergeCell ref="G165:G166"/>
    <mergeCell ref="G195:G196"/>
    <mergeCell ref="D225:E226"/>
    <mergeCell ref="H225:H226"/>
    <mergeCell ref="I225:J226"/>
    <mergeCell ref="D255:E256"/>
    <mergeCell ref="H255:H256"/>
    <mergeCell ref="I255:J256"/>
    <mergeCell ref="G225:G226"/>
    <mergeCell ref="D345:E346"/>
    <mergeCell ref="H345:H346"/>
    <mergeCell ref="I345:J346"/>
    <mergeCell ref="D285:E286"/>
    <mergeCell ref="H285:H286"/>
    <mergeCell ref="I285:J286"/>
    <mergeCell ref="D315:E316"/>
    <mergeCell ref="H315:H316"/>
    <mergeCell ref="I315:J316"/>
    <mergeCell ref="G285:G286"/>
    <mergeCell ref="G315:G316"/>
    <mergeCell ref="G345:G346"/>
  </mergeCells>
  <phoneticPr fontId="2"/>
  <conditionalFormatting sqref="D28">
    <cfRule type="cellIs" dxfId="555" priority="506" operator="notEqual">
      <formula>$G$28</formula>
    </cfRule>
  </conditionalFormatting>
  <conditionalFormatting sqref="D56">
    <cfRule type="cellIs" dxfId="554" priority="361" operator="notEqual">
      <formula>$E$56</formula>
    </cfRule>
  </conditionalFormatting>
  <conditionalFormatting sqref="D81">
    <cfRule type="cellIs" dxfId="553" priority="346" operator="equal">
      <formula>$N$50</formula>
    </cfRule>
    <cfRule type="cellIs" dxfId="552" priority="345" operator="equal">
      <formula>$O$50</formula>
    </cfRule>
    <cfRule type="cellIs" dxfId="551" priority="344" operator="equal">
      <formula>$O$58</formula>
    </cfRule>
  </conditionalFormatting>
  <conditionalFormatting sqref="D88">
    <cfRule type="cellIs" dxfId="550" priority="348" operator="notEqual">
      <formula>$G$88</formula>
    </cfRule>
  </conditionalFormatting>
  <conditionalFormatting sqref="D118">
    <cfRule type="notContainsBlanks" dxfId="549" priority="320">
      <formula>LEN(TRIM(D118))&gt;0</formula>
    </cfRule>
  </conditionalFormatting>
  <conditionalFormatting sqref="D148">
    <cfRule type="containsBlanks" dxfId="548" priority="1">
      <formula>LEN(TRIM(D148))=0</formula>
    </cfRule>
  </conditionalFormatting>
  <conditionalFormatting sqref="D178">
    <cfRule type="cellIs" dxfId="547" priority="96" operator="notEqual">
      <formula>$G$178</formula>
    </cfRule>
  </conditionalFormatting>
  <conditionalFormatting sqref="D208">
    <cfRule type="cellIs" dxfId="546" priority="208" operator="notEqual">
      <formula>$G$208</formula>
    </cfRule>
  </conditionalFormatting>
  <conditionalFormatting sqref="D238">
    <cfRule type="cellIs" dxfId="545" priority="94" operator="notEqual">
      <formula>$G$238</formula>
    </cfRule>
  </conditionalFormatting>
  <conditionalFormatting sqref="D268">
    <cfRule type="cellIs" dxfId="544" priority="191" operator="notEqual">
      <formula>$G$268</formula>
    </cfRule>
  </conditionalFormatting>
  <conditionalFormatting sqref="D298">
    <cfRule type="cellIs" dxfId="543" priority="185" operator="notEqual">
      <formula>$G$298</formula>
    </cfRule>
  </conditionalFormatting>
  <conditionalFormatting sqref="D328">
    <cfRule type="cellIs" dxfId="542" priority="27" operator="notEqual">
      <formula>$G$328</formula>
    </cfRule>
  </conditionalFormatting>
  <conditionalFormatting sqref="D358">
    <cfRule type="cellIs" dxfId="541" priority="163" operator="notEqual">
      <formula>$G$358</formula>
    </cfRule>
  </conditionalFormatting>
  <conditionalFormatting sqref="D18:J29">
    <cfRule type="cellIs" dxfId="540" priority="529" operator="equal">
      <formula>$N$20</formula>
    </cfRule>
    <cfRule type="cellIs" dxfId="539" priority="528" operator="equal">
      <formula>$O$18</formula>
    </cfRule>
    <cfRule type="cellIs" dxfId="538" priority="527" operator="equal">
      <formula>$O$20</formula>
    </cfRule>
    <cfRule type="cellIs" dxfId="537" priority="526" operator="equal">
      <formula>#REF!</formula>
    </cfRule>
    <cfRule type="cellIs" dxfId="536" priority="525" operator="equal">
      <formula>$O$28</formula>
    </cfRule>
    <cfRule type="cellIs" dxfId="535" priority="524" operator="equal">
      <formula>$P$22</formula>
    </cfRule>
  </conditionalFormatting>
  <conditionalFormatting sqref="D27:J27">
    <cfRule type="cellIs" dxfId="534" priority="509" operator="notEqual">
      <formula>$D$28</formula>
    </cfRule>
  </conditionalFormatting>
  <conditionalFormatting sqref="D29:J29">
    <cfRule type="cellIs" dxfId="533" priority="508" operator="notEqual">
      <formula>$D$28</formula>
    </cfRule>
  </conditionalFormatting>
  <conditionalFormatting sqref="D48:J58">
    <cfRule type="cellIs" dxfId="532" priority="370" operator="equal">
      <formula>$N$50</formula>
    </cfRule>
    <cfRule type="cellIs" dxfId="531" priority="366" operator="equal">
      <formula>$O$50</formula>
    </cfRule>
    <cfRule type="cellIs" dxfId="530" priority="365" operator="equal">
      <formula>$O$58</formula>
    </cfRule>
  </conditionalFormatting>
  <conditionalFormatting sqref="D54:J56">
    <cfRule type="cellIs" dxfId="529" priority="360" operator="equal">
      <formula>$N$51</formula>
    </cfRule>
  </conditionalFormatting>
  <conditionalFormatting sqref="D55:J55">
    <cfRule type="cellIs" dxfId="528" priority="364" operator="equal">
      <formula>$D$56</formula>
    </cfRule>
    <cfRule type="cellIs" dxfId="527" priority="359" operator="equal">
      <formula>$O$51</formula>
    </cfRule>
  </conditionalFormatting>
  <conditionalFormatting sqref="D57:J57">
    <cfRule type="cellIs" dxfId="526" priority="363" operator="notEqual">
      <formula>$D$56</formula>
    </cfRule>
  </conditionalFormatting>
  <conditionalFormatting sqref="D59:J59">
    <cfRule type="cellIs" dxfId="525" priority="380" operator="equal">
      <formula>#REF!</formula>
    </cfRule>
    <cfRule type="cellIs" dxfId="524" priority="375" operator="notEqual">
      <formula>$D$28</formula>
    </cfRule>
    <cfRule type="cellIs" dxfId="523" priority="378" operator="equal">
      <formula>$P$22</formula>
    </cfRule>
    <cfRule type="cellIs" dxfId="522" priority="379" operator="equal">
      <formula>$O$28</formula>
    </cfRule>
    <cfRule type="cellIs" dxfId="521" priority="381" operator="equal">
      <formula>$O$20</formula>
    </cfRule>
    <cfRule type="cellIs" dxfId="520" priority="382" operator="equal">
      <formula>$O$18</formula>
    </cfRule>
    <cfRule type="cellIs" dxfId="519" priority="383" operator="equal">
      <formula>$N$20</formula>
    </cfRule>
  </conditionalFormatting>
  <conditionalFormatting sqref="D82:J89 D78:J80 E81:J81">
    <cfRule type="cellIs" dxfId="518" priority="354" operator="equal">
      <formula>$N$80</formula>
    </cfRule>
  </conditionalFormatting>
  <conditionalFormatting sqref="D87:J87">
    <cfRule type="cellIs" dxfId="517" priority="347" operator="notEqual">
      <formula>$D$88</formula>
    </cfRule>
  </conditionalFormatting>
  <conditionalFormatting sqref="D89:J89 D87:J87 D83:J83 D85:J85">
    <cfRule type="cellIs" dxfId="516" priority="353" operator="equal">
      <formula>$O$80</formula>
    </cfRule>
  </conditionalFormatting>
  <conditionalFormatting sqref="D89:J89">
    <cfRule type="cellIs" dxfId="515" priority="349" operator="notEqual">
      <formula>$D$88</formula>
    </cfRule>
  </conditionalFormatting>
  <conditionalFormatting sqref="D108:J119">
    <cfRule type="cellIs" dxfId="514" priority="319" operator="equal">
      <formula>$O$110</formula>
    </cfRule>
    <cfRule type="cellIs" dxfId="513" priority="316" operator="equal">
      <formula>$O$118</formula>
    </cfRule>
    <cfRule type="cellIs" dxfId="512" priority="317" operator="equal">
      <formula>$N$118</formula>
    </cfRule>
    <cfRule type="cellIs" dxfId="511" priority="318" operator="equal">
      <formula>$N$110</formula>
    </cfRule>
  </conditionalFormatting>
  <conditionalFormatting sqref="D119:J119">
    <cfRule type="cellIs" dxfId="510" priority="315" operator="notEqual">
      <formula>$J$117</formula>
    </cfRule>
  </conditionalFormatting>
  <conditionalFormatting sqref="D138:J140">
    <cfRule type="cellIs" dxfId="509" priority="4" operator="equal">
      <formula>$N$142</formula>
    </cfRule>
    <cfRule type="cellIs" dxfId="508" priority="8" operator="equal">
      <formula>$N$141</formula>
    </cfRule>
    <cfRule type="cellIs" dxfId="507" priority="9" operator="equal">
      <formula>$N$140</formula>
    </cfRule>
  </conditionalFormatting>
  <conditionalFormatting sqref="D138:J147">
    <cfRule type="cellIs" dxfId="506" priority="11" operator="equal">
      <formula>$O$144</formula>
    </cfRule>
    <cfRule type="cellIs" dxfId="505" priority="12" operator="equal">
      <formula>$O$143</formula>
    </cfRule>
  </conditionalFormatting>
  <conditionalFormatting sqref="D148:J149">
    <cfRule type="cellIs" dxfId="504" priority="2" operator="equal">
      <formula>$O$144</formula>
    </cfRule>
    <cfRule type="cellIs" dxfId="503" priority="3" operator="equal">
      <formula>$O$143</formula>
    </cfRule>
  </conditionalFormatting>
  <conditionalFormatting sqref="D149:J149">
    <cfRule type="cellIs" dxfId="502" priority="14" operator="notEqual">
      <formula>$D$148</formula>
    </cfRule>
  </conditionalFormatting>
  <conditionalFormatting sqref="D179:J179">
    <cfRule type="cellIs" dxfId="501" priority="98" operator="notEqual">
      <formula>$D$178</formula>
    </cfRule>
  </conditionalFormatting>
  <conditionalFormatting sqref="D198:J207">
    <cfRule type="cellIs" dxfId="500" priority="211" operator="equal">
      <formula>$O$200</formula>
    </cfRule>
  </conditionalFormatting>
  <conditionalFormatting sqref="D198:J208">
    <cfRule type="cellIs" dxfId="499" priority="207" operator="equal">
      <formula>$N$200</formula>
    </cfRule>
  </conditionalFormatting>
  <conditionalFormatting sqref="D208:J208">
    <cfRule type="cellIs" dxfId="498" priority="210" operator="equal">
      <formula>$O$198</formula>
    </cfRule>
  </conditionalFormatting>
  <conditionalFormatting sqref="D209:J209">
    <cfRule type="cellIs" dxfId="497" priority="274" operator="equal">
      <formula>$O$144</formula>
    </cfRule>
    <cfRule type="cellIs" dxfId="496" priority="275" operator="equal">
      <formula>$O$143</formula>
    </cfRule>
    <cfRule type="cellIs" dxfId="495" priority="277" operator="notEqual">
      <formula>$D$148</formula>
    </cfRule>
  </conditionalFormatting>
  <conditionalFormatting sqref="D228:J238">
    <cfRule type="cellIs" dxfId="494" priority="91" operator="equal">
      <formula>"振替休日"</formula>
    </cfRule>
  </conditionalFormatting>
  <conditionalFormatting sqref="D228:J239">
    <cfRule type="cellIs" dxfId="493" priority="90" operator="equal">
      <formula>$N$230</formula>
    </cfRule>
    <cfRule type="cellIs" dxfId="492" priority="92" operator="equal">
      <formula>$O$230</formula>
    </cfRule>
  </conditionalFormatting>
  <conditionalFormatting sqref="D239:J239">
    <cfRule type="cellIs" dxfId="491" priority="93" operator="notEqual">
      <formula>$D$238</formula>
    </cfRule>
  </conditionalFormatting>
  <conditionalFormatting sqref="D258:J267">
    <cfRule type="cellIs" dxfId="490" priority="196" operator="equal">
      <formula>$O$258</formula>
    </cfRule>
    <cfRule type="cellIs" dxfId="489" priority="195" operator="equal">
      <formula>$O$259</formula>
    </cfRule>
  </conditionalFormatting>
  <conditionalFormatting sqref="D258:J269">
    <cfRule type="cellIs" dxfId="488" priority="188" operator="equal">
      <formula>$O$263</formula>
    </cfRule>
  </conditionalFormatting>
  <conditionalFormatting sqref="D269:J269">
    <cfRule type="cellIs" dxfId="487" priority="190" operator="notEqual">
      <formula>$D$268</formula>
    </cfRule>
  </conditionalFormatting>
  <conditionalFormatting sqref="D288:J298">
    <cfRule type="cellIs" dxfId="486" priority="187" operator="equal">
      <formula>$O$288</formula>
    </cfRule>
  </conditionalFormatting>
  <conditionalFormatting sqref="D288:J299">
    <cfRule type="cellIs" dxfId="485" priority="183" operator="equal">
      <formula>$O$290</formula>
    </cfRule>
  </conditionalFormatting>
  <conditionalFormatting sqref="D299:J299">
    <cfRule type="cellIs" dxfId="484" priority="184" operator="notEqual">
      <formula>$D$298</formula>
    </cfRule>
  </conditionalFormatting>
  <conditionalFormatting sqref="D318:J326">
    <cfRule type="cellIs" dxfId="483" priority="34" operator="equal">
      <formula>23</formula>
    </cfRule>
    <cfRule type="cellIs" dxfId="482" priority="23" operator="equal">
      <formula>$O$320</formula>
    </cfRule>
    <cfRule type="cellIs" dxfId="481" priority="30" operator="equal">
      <formula>$O$324</formula>
    </cfRule>
    <cfRule type="cellIs" dxfId="480" priority="31" operator="equal">
      <formula>$O$323</formula>
    </cfRule>
    <cfRule type="cellIs" dxfId="479" priority="35" operator="equal">
      <formula>3</formula>
    </cfRule>
  </conditionalFormatting>
  <conditionalFormatting sqref="D318:J329">
    <cfRule type="cellIs" dxfId="478" priority="22" operator="equal">
      <formula>$O$329</formula>
    </cfRule>
    <cfRule type="cellIs" dxfId="477" priority="24" operator="equal">
      <formula>$O$321</formula>
    </cfRule>
  </conditionalFormatting>
  <conditionalFormatting sqref="D327:J328">
    <cfRule type="cellIs" dxfId="476" priority="29" operator="equal">
      <formula>$O$288</formula>
    </cfRule>
  </conditionalFormatting>
  <conditionalFormatting sqref="D327:J329">
    <cfRule type="cellIs" dxfId="475" priority="25" operator="equal">
      <formula>$O$290</formula>
    </cfRule>
  </conditionalFormatting>
  <conditionalFormatting sqref="D329:J329">
    <cfRule type="cellIs" dxfId="474" priority="26" operator="notEqual">
      <formula>$D$328</formula>
    </cfRule>
  </conditionalFormatting>
  <conditionalFormatting sqref="D348:J356">
    <cfRule type="cellIs" dxfId="473" priority="171" operator="equal">
      <formula>$N$350</formula>
    </cfRule>
  </conditionalFormatting>
  <conditionalFormatting sqref="D348:J359">
    <cfRule type="cellIs" dxfId="472" priority="161" operator="equal">
      <formula>$O$358</formula>
    </cfRule>
    <cfRule type="cellIs" dxfId="471" priority="162" operator="equal">
      <formula>$O$350</formula>
    </cfRule>
  </conditionalFormatting>
  <conditionalFormatting sqref="D356:J356">
    <cfRule type="cellIs" dxfId="470" priority="167" operator="equal">
      <formula>$O$18</formula>
    </cfRule>
    <cfRule type="cellIs" dxfId="469" priority="169" operator="equal">
      <formula>1</formula>
    </cfRule>
  </conditionalFormatting>
  <conditionalFormatting sqref="D357:J358">
    <cfRule type="cellIs" dxfId="468" priority="165" operator="equal">
      <formula>$O$288</formula>
    </cfRule>
  </conditionalFormatting>
  <conditionalFormatting sqref="D359:J359">
    <cfRule type="cellIs" dxfId="467" priority="166" operator="notEqual">
      <formula>$D$358</formula>
    </cfRule>
  </conditionalFormatting>
  <conditionalFormatting sqref="E18">
    <cfRule type="cellIs" dxfId="466" priority="510" operator="equal">
      <formula>2</formula>
    </cfRule>
  </conditionalFormatting>
  <conditionalFormatting sqref="E21:E23">
    <cfRule type="cellIs" dxfId="465" priority="504" operator="equal">
      <formula>$P$21</formula>
    </cfRule>
    <cfRule type="cellIs" dxfId="464" priority="505" operator="equal">
      <formula>$O$21</formula>
    </cfRule>
  </conditionalFormatting>
  <conditionalFormatting sqref="E49:E53">
    <cfRule type="cellIs" dxfId="463" priority="369" operator="equal">
      <formula>$N$58</formula>
    </cfRule>
  </conditionalFormatting>
  <conditionalFormatting sqref="E54">
    <cfRule type="cellIs" dxfId="462" priority="357" operator="equal">
      <formula>$N$59</formula>
    </cfRule>
  </conditionalFormatting>
  <conditionalFormatting sqref="E55">
    <cfRule type="cellIs" dxfId="461" priority="368" operator="equal">
      <formula>$N$58</formula>
    </cfRule>
    <cfRule type="cellIs" dxfId="460" priority="355" operator="equal">
      <formula>$O$51</formula>
    </cfRule>
  </conditionalFormatting>
  <conditionalFormatting sqref="E56">
    <cfRule type="cellIs" dxfId="459" priority="356" operator="equal">
      <formula>$N$59</formula>
    </cfRule>
  </conditionalFormatting>
  <conditionalFormatting sqref="E57">
    <cfRule type="cellIs" dxfId="458" priority="367" operator="equal">
      <formula>$N$58</formula>
    </cfRule>
  </conditionalFormatting>
  <conditionalFormatting sqref="E78:E89">
    <cfRule type="cellIs" dxfId="457" priority="351" operator="equal">
      <formula>$O$88</formula>
    </cfRule>
  </conditionalFormatting>
  <conditionalFormatting sqref="E82:E86">
    <cfRule type="cellIs" dxfId="456" priority="352" operator="equal">
      <formula>$N$80+1</formula>
    </cfRule>
  </conditionalFormatting>
  <conditionalFormatting sqref="E140">
    <cfRule type="cellIs" dxfId="455" priority="10" operator="equal">
      <formula>$N$148</formula>
    </cfRule>
  </conditionalFormatting>
  <conditionalFormatting sqref="E228:E239">
    <cfRule type="cellIs" dxfId="454" priority="89" operator="equal">
      <formula>$N$238</formula>
    </cfRule>
  </conditionalFormatting>
  <conditionalFormatting sqref="E258:E267 F265">
    <cfRule type="cellIs" dxfId="453" priority="194" operator="equal">
      <formula>$O$258+1</formula>
    </cfRule>
  </conditionalFormatting>
  <conditionalFormatting sqref="E318:E326">
    <cfRule type="cellIs" dxfId="452" priority="33" operator="equal">
      <formula>4</formula>
    </cfRule>
    <cfRule type="cellIs" dxfId="451" priority="32" operator="equal">
      <formula>24</formula>
    </cfRule>
  </conditionalFormatting>
  <conditionalFormatting sqref="E352:E356">
    <cfRule type="cellIs" dxfId="450" priority="170" operator="equal">
      <formula>24</formula>
    </cfRule>
  </conditionalFormatting>
  <conditionalFormatting sqref="E356">
    <cfRule type="cellIs" dxfId="449" priority="168" operator="equal">
      <formula>2</formula>
    </cfRule>
  </conditionalFormatting>
  <conditionalFormatting sqref="E28:J28">
    <cfRule type="cellIs" dxfId="448" priority="507" operator="notEqual">
      <formula>$D$28</formula>
    </cfRule>
  </conditionalFormatting>
  <conditionalFormatting sqref="E56:J56">
    <cfRule type="cellIs" dxfId="447" priority="362" operator="notEqual">
      <formula>$D$56</formula>
    </cfRule>
  </conditionalFormatting>
  <conditionalFormatting sqref="E88:J88">
    <cfRule type="cellIs" dxfId="446" priority="350" operator="notEqual">
      <formula>$D$88</formula>
    </cfRule>
  </conditionalFormatting>
  <conditionalFormatting sqref="E118:J118">
    <cfRule type="cellIs" dxfId="445" priority="314" operator="notEqual">
      <formula>$D$118</formula>
    </cfRule>
  </conditionalFormatting>
  <conditionalFormatting sqref="E148:J148">
    <cfRule type="cellIs" dxfId="444" priority="13" operator="notEqual">
      <formula>$D$148</formula>
    </cfRule>
  </conditionalFormatting>
  <conditionalFormatting sqref="E178:J178">
    <cfRule type="cellIs" dxfId="443" priority="97" operator="notEqual">
      <formula>$D$178</formula>
    </cfRule>
  </conditionalFormatting>
  <conditionalFormatting sqref="E208:J208">
    <cfRule type="cellIs" dxfId="442" priority="209" operator="notEqual">
      <formula>$D$208</formula>
    </cfRule>
  </conditionalFormatting>
  <conditionalFormatting sqref="E238:J238">
    <cfRule type="cellIs" dxfId="441" priority="95" operator="notEqual">
      <formula>$D$238</formula>
    </cfRule>
  </conditionalFormatting>
  <conditionalFormatting sqref="E268:J268">
    <cfRule type="cellIs" dxfId="440" priority="192" operator="notEqual">
      <formula>$D$268</formula>
    </cfRule>
  </conditionalFormatting>
  <conditionalFormatting sqref="E298:J298">
    <cfRule type="cellIs" dxfId="439" priority="186" operator="notEqual">
      <formula>$D$298</formula>
    </cfRule>
  </conditionalFormatting>
  <conditionalFormatting sqref="E328:J328">
    <cfRule type="cellIs" dxfId="438" priority="28" operator="notEqual">
      <formula>$D$328</formula>
    </cfRule>
  </conditionalFormatting>
  <conditionalFormatting sqref="E358:J358">
    <cfRule type="cellIs" dxfId="437" priority="164" operator="notEqual">
      <formula>$D$358</formula>
    </cfRule>
  </conditionalFormatting>
  <conditionalFormatting sqref="F116">
    <cfRule type="cellIs" dxfId="436" priority="312" operator="equal">
      <formula>$N$117</formula>
    </cfRule>
  </conditionalFormatting>
  <conditionalFormatting sqref="F117">
    <cfRule type="notContainsBlanks" dxfId="435" priority="313">
      <formula>LEN(TRIM(F117))&gt;0</formula>
    </cfRule>
  </conditionalFormatting>
  <conditionalFormatting sqref="F262:F267">
    <cfRule type="cellIs" dxfId="434" priority="193" operator="equal">
      <formula>$O$258-1</formula>
    </cfRule>
  </conditionalFormatting>
  <conditionalFormatting sqref="F263">
    <cfRule type="cellIs" dxfId="433" priority="189" operator="equal">
      <formula>$O$258+1</formula>
    </cfRule>
  </conditionalFormatting>
  <conditionalFormatting sqref="F294">
    <cfRule type="cellIs" dxfId="432" priority="182" operator="equal">
      <formula>$N$297</formula>
    </cfRule>
  </conditionalFormatting>
  <conditionalFormatting sqref="F140:G140">
    <cfRule type="cellIs" dxfId="431" priority="6" operator="equal">
      <formula>$N$148</formula>
    </cfRule>
    <cfRule type="cellIs" dxfId="430" priority="7" operator="equal">
      <formula>$N$142</formula>
    </cfRule>
  </conditionalFormatting>
  <conditionalFormatting sqref="G203">
    <cfRule type="cellIs" dxfId="429" priority="205" operator="equal">
      <formula>$O$201</formula>
    </cfRule>
  </conditionalFormatting>
  <conditionalFormatting sqref="I204">
    <cfRule type="cellIs" dxfId="428" priority="206" operator="equal">
      <formula>$N$201</formula>
    </cfRule>
  </conditionalFormatting>
  <conditionalFormatting sqref="I205">
    <cfRule type="cellIs" dxfId="427" priority="204" operator="equal">
      <formula>$O$201</formula>
    </cfRule>
  </conditionalFormatting>
  <conditionalFormatting sqref="J56">
    <cfRule type="cellIs" dxfId="426" priority="358" operator="equal">
      <formula>29</formula>
    </cfRule>
  </conditionalFormatting>
  <hyperlinks>
    <hyperlink ref="S138" r:id="rId1" xr:uid="{2D45FF57-D50D-4739-9F19-AC6EB036E554}"/>
  </hyperlinks>
  <pageMargins left="0.11811023622047245" right="0.11811023622047245" top="0.11811023622047245" bottom="0" header="0" footer="0"/>
  <pageSetup paperSize="284" scale="92" orientation="portrait" horizontalDpi="4294967292" verticalDpi="4294967292" r:id="rId2"/>
  <headerFooter scaleWithDoc="0" alignWithMargins="0"/>
  <ignoredErrors>
    <ignoredError sqref="M16 F15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27B46-615D-4E58-8DE8-F7BCA5D8CDF8}">
  <sheetPr>
    <pageSetUpPr fitToPage="1"/>
  </sheetPr>
  <dimension ref="B1:AZ491"/>
  <sheetViews>
    <sheetView showRuler="0" zoomScale="160" zoomScaleNormal="160" zoomScaleSheetLayoutView="110" zoomScalePageLayoutView="190" workbookViewId="0">
      <selection activeCell="Q31" sqref="Q31"/>
    </sheetView>
  </sheetViews>
  <sheetFormatPr defaultColWidth="9" defaultRowHeight="14.25"/>
  <cols>
    <col min="1" max="1" width="2" style="48" customWidth="1"/>
    <col min="2" max="3" width="0.875" style="48" customWidth="1"/>
    <col min="4" max="10" width="8.5" style="48" customWidth="1"/>
    <col min="11" max="12" width="0.875" style="48" customWidth="1"/>
    <col min="13" max="13" width="10.625" style="192" customWidth="1"/>
    <col min="14" max="14" width="8" style="46" customWidth="1"/>
    <col min="15" max="15" width="10.875" style="178" customWidth="1"/>
    <col min="16" max="17" width="7.625" style="178" customWidth="1"/>
    <col min="18" max="18" width="7.625" style="47" customWidth="1"/>
    <col min="19" max="20" width="7.625" style="178" customWidth="1"/>
    <col min="21" max="21" width="5.875" style="178" customWidth="1"/>
    <col min="22" max="22" width="13.875" style="179" customWidth="1"/>
    <col min="23" max="24" width="41.25" style="109" customWidth="1"/>
    <col min="25" max="25" width="41.25" style="220" customWidth="1"/>
    <col min="26" max="35" width="41.25" style="109" customWidth="1"/>
    <col min="36" max="36" width="13.875" style="109" customWidth="1"/>
    <col min="37" max="49" width="41.25" style="109" customWidth="1"/>
    <col min="50" max="50" width="13.875" style="109" customWidth="1"/>
    <col min="51" max="52" width="41.25" style="109" customWidth="1"/>
    <col min="53" max="16384" width="9" style="48"/>
  </cols>
  <sheetData>
    <row r="1" spans="2:50" ht="18" customHeight="1"/>
    <row r="2" spans="2:50" ht="9.9499999999999993" customHeight="1">
      <c r="B2" s="206"/>
      <c r="L2" s="206"/>
    </row>
    <row r="3" spans="2:50" ht="28.35" customHeight="1">
      <c r="C3" s="230" t="e" vm="17">
        <f>表紙!C5</f>
        <v>#VALUE!</v>
      </c>
      <c r="D3" s="230"/>
      <c r="E3" s="230"/>
      <c r="F3" s="230"/>
      <c r="G3" s="230"/>
      <c r="H3" s="230"/>
      <c r="I3" s="230"/>
      <c r="J3" s="230"/>
      <c r="K3" s="230"/>
      <c r="O3" s="47"/>
      <c r="R3" s="178"/>
    </row>
    <row r="4" spans="2:50" ht="28.35" customHeight="1">
      <c r="C4" s="230"/>
      <c r="D4" s="230"/>
      <c r="E4" s="230"/>
      <c r="F4" s="230"/>
      <c r="G4" s="230"/>
      <c r="H4" s="230"/>
      <c r="I4" s="230"/>
      <c r="J4" s="230"/>
      <c r="K4" s="230"/>
      <c r="M4" s="201"/>
      <c r="O4" s="47"/>
      <c r="R4" s="178"/>
    </row>
    <row r="5" spans="2:50" ht="28.35" customHeight="1">
      <c r="C5" s="230"/>
      <c r="D5" s="230"/>
      <c r="E5" s="230"/>
      <c r="F5" s="230"/>
      <c r="G5" s="230"/>
      <c r="H5" s="230"/>
      <c r="I5" s="230"/>
      <c r="J5" s="230"/>
      <c r="K5" s="230"/>
      <c r="M5" s="201"/>
      <c r="O5" s="47"/>
      <c r="R5" s="178"/>
    </row>
    <row r="6" spans="2:50" ht="28.35" customHeight="1">
      <c r="C6" s="230"/>
      <c r="D6" s="230"/>
      <c r="E6" s="230"/>
      <c r="F6" s="230"/>
      <c r="G6" s="230"/>
      <c r="H6" s="230"/>
      <c r="I6" s="230"/>
      <c r="J6" s="230"/>
      <c r="K6" s="230"/>
      <c r="O6" s="47"/>
      <c r="R6" s="178"/>
    </row>
    <row r="7" spans="2:50" ht="28.35" customHeight="1">
      <c r="C7" s="230"/>
      <c r="D7" s="230"/>
      <c r="E7" s="230"/>
      <c r="F7" s="230"/>
      <c r="G7" s="230"/>
      <c r="H7" s="230"/>
      <c r="I7" s="230"/>
      <c r="J7" s="230"/>
      <c r="K7" s="230"/>
      <c r="M7" s="201"/>
      <c r="O7" s="47"/>
      <c r="R7" s="178"/>
    </row>
    <row r="8" spans="2:50" ht="28.35" customHeight="1">
      <c r="C8" s="230"/>
      <c r="D8" s="230"/>
      <c r="E8" s="230"/>
      <c r="F8" s="230"/>
      <c r="G8" s="230"/>
      <c r="H8" s="230"/>
      <c r="I8" s="230"/>
      <c r="J8" s="230"/>
      <c r="K8" s="230"/>
      <c r="O8" s="47"/>
      <c r="R8" s="178"/>
    </row>
    <row r="9" spans="2:50" ht="28.35" customHeight="1">
      <c r="C9" s="230"/>
      <c r="D9" s="230"/>
      <c r="E9" s="230"/>
      <c r="F9" s="230"/>
      <c r="G9" s="230"/>
      <c r="H9" s="230"/>
      <c r="I9" s="230"/>
      <c r="J9" s="230"/>
      <c r="K9" s="230"/>
      <c r="M9" s="201"/>
      <c r="O9" s="47"/>
      <c r="P9" s="181"/>
      <c r="Q9" s="181"/>
      <c r="R9" s="181"/>
      <c r="S9" s="181"/>
    </row>
    <row r="10" spans="2:50" ht="28.35" customHeight="1">
      <c r="C10" s="230"/>
      <c r="D10" s="230"/>
      <c r="E10" s="230"/>
      <c r="F10" s="230"/>
      <c r="G10" s="230"/>
      <c r="H10" s="230"/>
      <c r="I10" s="230"/>
      <c r="J10" s="230"/>
      <c r="K10" s="230"/>
      <c r="M10" s="222" t="str">
        <f>表紙!C1</f>
        <v>シンプル派向け</v>
      </c>
      <c r="N10" s="112">
        <v>1</v>
      </c>
      <c r="O10" s="112" cm="1">
        <f t="array" ref="O10">_xlfn.IFS(M15&lt;2026," ",M15=2026,7,M15=2027,8,M15=2028,9,M15=2029,10,M15=2030,11,M15=2031,12,M15=2032,1,M15=2033,2,M15=2034,3,M15=2035,4,M15=2036,5,M15=2037,6,M15&gt;2037," ")</f>
        <v>7</v>
      </c>
      <c r="P10" s="222" t="s">
        <v>223</v>
      </c>
      <c r="Q10" s="181"/>
      <c r="R10" s="181"/>
      <c r="S10" s="181"/>
    </row>
    <row r="11" spans="2:50" ht="28.35" customHeight="1">
      <c r="C11" s="230"/>
      <c r="D11" s="230"/>
      <c r="E11" s="230"/>
      <c r="F11" s="230"/>
      <c r="G11" s="230"/>
      <c r="H11" s="230"/>
      <c r="I11" s="230"/>
      <c r="J11" s="230"/>
      <c r="K11" s="230"/>
      <c r="M11" s="112" t="str">
        <f>(M$15-1)&amp;"年"</f>
        <v>2025年</v>
      </c>
      <c r="N11" s="112" t="s">
        <v>196</v>
      </c>
      <c r="O11" s="47"/>
      <c r="P11" s="181"/>
      <c r="Q11" s="181"/>
      <c r="R11" s="181"/>
      <c r="S11" s="181"/>
    </row>
    <row r="12" spans="2:50" ht="28.35" customHeight="1">
      <c r="C12" s="230"/>
      <c r="D12" s="230"/>
      <c r="E12" s="230"/>
      <c r="F12" s="230"/>
      <c r="G12" s="230"/>
      <c r="H12" s="230"/>
      <c r="I12" s="230"/>
      <c r="J12" s="230"/>
      <c r="K12" s="230"/>
      <c r="M12" s="112" t="str">
        <f>M$15&amp;"年"</f>
        <v>2026年</v>
      </c>
      <c r="N12" s="112" t="s">
        <v>172</v>
      </c>
      <c r="O12" s="47"/>
      <c r="P12" s="181"/>
      <c r="Q12" s="181"/>
      <c r="R12" s="181"/>
      <c r="S12" s="181"/>
    </row>
    <row r="13" spans="2:50" ht="3.95" customHeight="1">
      <c r="C13" s="230"/>
      <c r="D13" s="230"/>
      <c r="E13" s="230"/>
      <c r="F13" s="230"/>
      <c r="G13" s="230"/>
      <c r="H13" s="230"/>
      <c r="I13" s="230"/>
      <c r="J13" s="230"/>
      <c r="K13" s="230"/>
      <c r="V13" s="180"/>
      <c r="AJ13" s="110"/>
      <c r="AX13" s="110"/>
    </row>
    <row r="14" spans="2:50" ht="6.95" customHeight="1">
      <c r="C14" s="113"/>
      <c r="G14" s="175"/>
      <c r="V14" s="180"/>
      <c r="AJ14" s="110"/>
      <c r="AX14" s="110"/>
    </row>
    <row r="15" spans="2:50" ht="29.1" customHeight="1">
      <c r="D15" s="226" t="e" cm="1" vm="18">
        <f t="array" aca="1" ref="D15" ca="1">IF(AND(M$15&gt;=2025,M$15&lt;2036),INDIRECT("_"&amp;M11) INDIRECT("_"&amp;N11),"")</f>
        <v>#VALUE!</v>
      </c>
      <c r="E15" s="226"/>
      <c r="F15" s="177">
        <f>$M$15</f>
        <v>2026</v>
      </c>
      <c r="G15" s="229">
        <v>1</v>
      </c>
      <c r="H15" s="227" t="str" cm="1">
        <f t="array" aca="1" ref="H15" ca="1">IF(M10="干支好き向け",INDIRECT(M10) INDIRECT("_"&amp;O10),INDIRECT(M10) INDIRECT("_"&amp;N10))</f>
        <v>Jan</v>
      </c>
      <c r="I15" s="228" t="e" cm="1" vm="19">
        <f t="array" aca="1" ref="I15" ca="1">IF(AND(M$15&gt;=2025,M$15&lt;2036),INDIRECT("_"&amp;M12) INDIRECT("_"&amp;N12),"")</f>
        <v>#VALUE!</v>
      </c>
      <c r="J15" s="228"/>
      <c r="M15" s="193">
        <f>表紙!G3</f>
        <v>2026</v>
      </c>
      <c r="N15" s="216" t="s">
        <v>224</v>
      </c>
    </row>
    <row r="16" spans="2:50" ht="23.1" customHeight="1">
      <c r="D16" s="226"/>
      <c r="E16" s="226"/>
      <c r="F16" s="176" t="str">
        <f>"("&amp;TEXT($M$15&amp;"/12/31","ggge")&amp;")"</f>
        <v>(令和8)</v>
      </c>
      <c r="G16" s="229"/>
      <c r="H16" s="227"/>
      <c r="I16" s="228"/>
      <c r="J16" s="228"/>
      <c r="M16" s="194">
        <f>IF(DATE($M$15,1,8-WEEKDAY(DATE($M$15,1,1),2))=DATE($M$15,1,1),DATE($M$15,1,8),DATE($M$15,1,8-WEEKDAY(DATE($M$15,1,1),2)))</f>
        <v>46026</v>
      </c>
      <c r="N16" s="50" t="str">
        <f>"⇦　"&amp;M15&amp;"年の第１日曜日、1月1日が日曜日の時は、第２日曜日"</f>
        <v>⇦　2026年の第１日曜日、1月1日が日曜日の時は、第２日曜日</v>
      </c>
    </row>
    <row r="17" spans="2:52" s="51" customFormat="1" ht="18" customHeight="1">
      <c r="D17" s="115" t="s">
        <v>0</v>
      </c>
      <c r="E17" s="51" t="s">
        <v>1</v>
      </c>
      <c r="F17" s="51" t="s">
        <v>2</v>
      </c>
      <c r="G17" s="51" t="s">
        <v>3</v>
      </c>
      <c r="H17" s="51" t="s">
        <v>4</v>
      </c>
      <c r="I17" s="51" t="s">
        <v>5</v>
      </c>
      <c r="J17" s="116" t="s">
        <v>6</v>
      </c>
      <c r="M17" s="195">
        <v>31</v>
      </c>
      <c r="N17" s="52" t="str">
        <f ca="1">"⇦ 　"&amp;OFFSET(G17,-2,0)&amp;"月の日数"</f>
        <v>⇦ 　1月の日数</v>
      </c>
      <c r="O17" s="182"/>
      <c r="P17" s="182"/>
      <c r="Q17" s="182"/>
      <c r="R17" s="53"/>
      <c r="S17" s="182"/>
      <c r="T17" s="182"/>
      <c r="U17" s="182"/>
      <c r="V17" s="179"/>
      <c r="W17" s="109"/>
      <c r="X17" s="109"/>
      <c r="Y17" s="220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2:52" s="54" customFormat="1" ht="23.45" customHeight="1">
      <c r="D18" s="117" t="str">
        <f t="shared" ref="D18:I18" si="0">IF(E18="","",IF(E18&lt;=1,"",E18-1))</f>
        <v/>
      </c>
      <c r="E18" s="118" t="str">
        <f t="shared" si="0"/>
        <v/>
      </c>
      <c r="F18" s="118" t="str">
        <f t="shared" si="0"/>
        <v/>
      </c>
      <c r="G18" s="118" t="str">
        <f t="shared" si="0"/>
        <v/>
      </c>
      <c r="H18" s="118">
        <f t="shared" si="0"/>
        <v>1</v>
      </c>
      <c r="I18" s="118">
        <f t="shared" si="0"/>
        <v>2</v>
      </c>
      <c r="J18" s="119">
        <f>M18-1</f>
        <v>3</v>
      </c>
      <c r="K18" s="120"/>
      <c r="L18" s="120"/>
      <c r="M18" s="196">
        <f>DAY($M$16)</f>
        <v>4</v>
      </c>
      <c r="N18" s="55"/>
      <c r="O18" s="183">
        <f>14-WEEKDAY(DATE(M15,1,0),3)</f>
        <v>12</v>
      </c>
      <c r="P18" s="59" t="str">
        <f>"⇦"&amp;M15&amp;"年の第２月曜日"</f>
        <v>⇦2026年の第２月曜日</v>
      </c>
      <c r="Q18" s="65"/>
      <c r="R18" s="56"/>
      <c r="S18" s="65"/>
      <c r="T18" s="65"/>
      <c r="U18" s="65"/>
      <c r="V18" s="179"/>
      <c r="W18" s="109"/>
      <c r="X18" s="109"/>
      <c r="Y18" s="220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2:52" s="57" customFormat="1" ht="9" customHeight="1">
      <c r="D19" s="121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21" t="str">
        <f t="shared" si="1"/>
        <v/>
      </c>
      <c r="F19" s="121" t="str">
        <f t="shared" si="1"/>
        <v/>
      </c>
      <c r="G19" s="121" t="str">
        <f t="shared" si="1"/>
        <v/>
      </c>
      <c r="H19" s="121" t="str">
        <f t="shared" si="1"/>
        <v>元日</v>
      </c>
      <c r="I19" s="121" t="str">
        <f t="shared" si="1"/>
        <v/>
      </c>
      <c r="J19" s="121" t="str">
        <f t="shared" si="1"/>
        <v/>
      </c>
      <c r="M19" s="197"/>
      <c r="N19" s="58"/>
      <c r="O19" s="184"/>
      <c r="P19" s="185"/>
      <c r="Q19" s="185"/>
      <c r="R19" s="59"/>
      <c r="S19" s="185"/>
      <c r="T19" s="185"/>
      <c r="U19" s="185"/>
      <c r="V19" s="179"/>
      <c r="W19" s="109"/>
      <c r="X19" s="109"/>
      <c r="Y19" s="220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2:52" s="54" customFormat="1" ht="23.45" customHeight="1">
      <c r="D20" s="122">
        <f>IF(J18="","",IF(J18=M17,"",J18+1))</f>
        <v>4</v>
      </c>
      <c r="E20" s="123">
        <f>IF(D20="","",IF(D20=M17,"",D20+1))</f>
        <v>5</v>
      </c>
      <c r="F20" s="123">
        <f>IF(E20="","",IF(E20=M17,"",E20+1))</f>
        <v>6</v>
      </c>
      <c r="G20" s="123">
        <f>IF(F20="","",IF(F20=M17,"",F20+1))</f>
        <v>7</v>
      </c>
      <c r="H20" s="123">
        <f>IF(G20="","",IF(G20=M17,"",G20+1))</f>
        <v>8</v>
      </c>
      <c r="I20" s="123">
        <f>IF(H20="","",IF(H20=M17,"",H20+1))</f>
        <v>9</v>
      </c>
      <c r="J20" s="124">
        <f>IF(I20="","",IF(I20=M17,"",I20+1))</f>
        <v>10</v>
      </c>
      <c r="M20" s="198" t="s">
        <v>63</v>
      </c>
      <c r="N20" s="67">
        <v>1</v>
      </c>
      <c r="O20" s="59" t="s">
        <v>30</v>
      </c>
      <c r="P20" s="65"/>
      <c r="Q20" s="65"/>
      <c r="R20" s="61">
        <v>42736</v>
      </c>
      <c r="S20" s="65"/>
      <c r="T20" s="65"/>
      <c r="U20" s="65"/>
      <c r="V20" s="179"/>
      <c r="W20" s="109"/>
      <c r="X20" s="109"/>
      <c r="Y20" s="220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2:52" s="54" customFormat="1" ht="9" customHeight="1">
      <c r="D21" s="121" t="str">
        <f t="shared" ref="D21:J21" si="2">IF( D20=$N$20,$O$20,"")&amp;IF( D20=$N$21,$O$21,"")&amp;IF( D20=$N$22,$O$22,"")&amp;IF( D20=$N$23,$O$23,"")&amp;IF( D20=$N$24,$O$24,"")&amp;IF( D20=$N$25,$O$25,"")&amp;IF( AND(D20=$N$28,$D$18=$N$20),$O$28,"")</f>
        <v/>
      </c>
      <c r="E21" s="121" t="str">
        <f t="shared" si="2"/>
        <v/>
      </c>
      <c r="F21" s="121" t="str">
        <f t="shared" si="2"/>
        <v/>
      </c>
      <c r="G21" s="121" t="str">
        <f t="shared" si="2"/>
        <v>七草の日</v>
      </c>
      <c r="H21" s="121" t="str">
        <f t="shared" si="2"/>
        <v/>
      </c>
      <c r="I21" s="121" t="str">
        <f t="shared" si="2"/>
        <v/>
      </c>
      <c r="J21" s="121" t="str">
        <f t="shared" si="2"/>
        <v/>
      </c>
      <c r="M21" s="198" t="s">
        <v>63</v>
      </c>
      <c r="N21" s="67">
        <f>O18</f>
        <v>12</v>
      </c>
      <c r="O21" s="59" t="s">
        <v>28</v>
      </c>
      <c r="P21" s="59"/>
      <c r="Q21" s="65"/>
      <c r="R21" s="56" t="s">
        <v>128</v>
      </c>
      <c r="S21" s="65"/>
      <c r="T21" s="65"/>
      <c r="U21" s="65"/>
      <c r="V21" s="179"/>
      <c r="W21" s="109"/>
      <c r="X21" s="109"/>
      <c r="Y21" s="220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2:52" s="54" customFormat="1" ht="23.45" customHeight="1">
      <c r="D22" s="122">
        <f>IF(J20="","",IF(J20=M17,"",J20+1))</f>
        <v>11</v>
      </c>
      <c r="E22" s="123">
        <f>IF(D22="","",IF(D22=M17,"",D22+1))</f>
        <v>12</v>
      </c>
      <c r="F22" s="123">
        <f>IF(E22="","",IF(E22=M17,"",E22+1))</f>
        <v>13</v>
      </c>
      <c r="G22" s="123">
        <f>IF(F22="","",IF(F22=M17,"",F22+1))</f>
        <v>14</v>
      </c>
      <c r="H22" s="123">
        <f>IF(G22="","",IF(G22=M17,"",G22+1))</f>
        <v>15</v>
      </c>
      <c r="I22" s="123">
        <f>IF(H22="","",IF(H22=M17,"",H22+1))</f>
        <v>16</v>
      </c>
      <c r="J22" s="124">
        <f>IF(I22="","",IF(I22=M17,"",I22+1))</f>
        <v>17</v>
      </c>
      <c r="M22" s="198" t="s">
        <v>63</v>
      </c>
      <c r="N22" s="45"/>
      <c r="O22" s="65"/>
      <c r="P22" s="59"/>
      <c r="Q22" s="65"/>
      <c r="R22" s="56"/>
      <c r="S22" s="65"/>
      <c r="T22" s="65"/>
      <c r="U22" s="65"/>
      <c r="V22" s="179"/>
      <c r="W22" s="109"/>
      <c r="X22" s="109"/>
      <c r="Y22" s="220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2:52" s="54" customFormat="1" ht="9" customHeight="1">
      <c r="D23" s="121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 xml:space="preserve"> 鏡開き</v>
      </c>
      <c r="E23" s="121" t="str">
        <f t="shared" si="3"/>
        <v>成人の日</v>
      </c>
      <c r="F23" s="121" t="str">
        <f t="shared" si="3"/>
        <v/>
      </c>
      <c r="G23" s="121" t="str">
        <f t="shared" si="3"/>
        <v/>
      </c>
      <c r="H23" s="121" t="str">
        <f t="shared" si="3"/>
        <v/>
      </c>
      <c r="I23" s="121" t="str">
        <f t="shared" si="3"/>
        <v/>
      </c>
      <c r="J23" s="121" t="str">
        <f t="shared" si="3"/>
        <v/>
      </c>
      <c r="M23" s="198" t="s">
        <v>64</v>
      </c>
      <c r="N23" s="67">
        <v>7</v>
      </c>
      <c r="O23" s="59" t="s">
        <v>29</v>
      </c>
      <c r="P23" s="62"/>
      <c r="Q23" s="65"/>
      <c r="R23" s="56"/>
      <c r="S23" s="65"/>
      <c r="T23" s="65"/>
      <c r="U23" s="65"/>
      <c r="V23" s="179"/>
      <c r="W23" s="109"/>
      <c r="X23" s="109"/>
      <c r="Y23" s="220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2:52" s="54" customFormat="1" ht="23.45" customHeight="1">
      <c r="D24" s="122">
        <f>IF(J22="","",IF(J22=M17,"",J22+1))</f>
        <v>18</v>
      </c>
      <c r="E24" s="123">
        <f>IF(D24="","",IF(D24=M17,"",D24+1))</f>
        <v>19</v>
      </c>
      <c r="F24" s="123">
        <f>IF(E24="","",IF(E24=M17,"",E24+1))</f>
        <v>20</v>
      </c>
      <c r="G24" s="123">
        <f>IF(F24="","",IF(F24=M17,"",F24+1))</f>
        <v>21</v>
      </c>
      <c r="H24" s="123">
        <f>IF(G24="","",IF(G24=M17,"",G24+1))</f>
        <v>22</v>
      </c>
      <c r="I24" s="123">
        <f>IF(H24="","",IF(H24=M17,"",H24+1))</f>
        <v>23</v>
      </c>
      <c r="J24" s="124">
        <f>IF(I24="","",IF(I24=M17,"",I24+1))</f>
        <v>24</v>
      </c>
      <c r="M24" s="199" t="s">
        <v>64</v>
      </c>
      <c r="N24" s="67">
        <v>11</v>
      </c>
      <c r="O24" s="59" t="s">
        <v>32</v>
      </c>
      <c r="P24" s="65"/>
      <c r="Q24" s="65"/>
      <c r="R24" s="56"/>
      <c r="S24" s="65"/>
      <c r="T24" s="65"/>
      <c r="U24" s="65"/>
      <c r="V24" s="179"/>
      <c r="W24" s="109"/>
      <c r="X24" s="109"/>
      <c r="Y24" s="220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2:52" s="54" customFormat="1" ht="9" customHeight="1">
      <c r="D25" s="121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21" t="str">
        <f t="shared" si="4"/>
        <v/>
      </c>
      <c r="F25" s="121" t="str">
        <f t="shared" si="4"/>
        <v/>
      </c>
      <c r="G25" s="121" t="str">
        <f t="shared" si="4"/>
        <v/>
      </c>
      <c r="H25" s="121" t="str">
        <f t="shared" si="4"/>
        <v/>
      </c>
      <c r="I25" s="121" t="str">
        <f t="shared" si="4"/>
        <v/>
      </c>
      <c r="J25" s="121" t="str">
        <f t="shared" si="4"/>
        <v/>
      </c>
      <c r="M25" s="198" t="s">
        <v>64</v>
      </c>
      <c r="N25" s="63"/>
      <c r="O25" s="65"/>
      <c r="P25" s="65"/>
      <c r="Q25" s="65"/>
      <c r="R25" s="56"/>
      <c r="S25" s="65"/>
      <c r="T25" s="65"/>
      <c r="U25" s="65"/>
      <c r="V25" s="179"/>
      <c r="W25" s="109"/>
      <c r="X25" s="109"/>
      <c r="Y25" s="220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2:52" s="54" customFormat="1" ht="23.45" customHeight="1">
      <c r="D26" s="122">
        <f>IF(J24="","",IF(J24=M17,"",J24+1))</f>
        <v>25</v>
      </c>
      <c r="E26" s="123">
        <f>IF(D26="","",IF(D26=M17,"",D26+1))</f>
        <v>26</v>
      </c>
      <c r="F26" s="123">
        <f>IF(E26="","",IF(E26=M17,"",E26+1))</f>
        <v>27</v>
      </c>
      <c r="G26" s="123">
        <f>IF(F26="","",IF(F26=M17,"",F26+1))</f>
        <v>28</v>
      </c>
      <c r="H26" s="123">
        <f>IF(G26="","",IF(G26=M17,"",G26+1))</f>
        <v>29</v>
      </c>
      <c r="I26" s="123">
        <f>IF(H26="","",IF(H26=M17,"",H26+1))</f>
        <v>30</v>
      </c>
      <c r="J26" s="124">
        <f>IF(I26="","",IF(I26=M17,"",I26+1))</f>
        <v>31</v>
      </c>
      <c r="M26" s="198" t="s">
        <v>64</v>
      </c>
      <c r="N26" s="63"/>
      <c r="O26" s="65"/>
      <c r="P26" s="65"/>
      <c r="Q26" s="65"/>
      <c r="R26" s="56"/>
      <c r="S26" s="65"/>
      <c r="T26" s="65"/>
      <c r="U26" s="65"/>
      <c r="V26" s="179"/>
      <c r="W26" s="109"/>
      <c r="X26" s="109"/>
      <c r="Y26" s="220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2:52" s="54" customFormat="1" ht="9" customHeight="1">
      <c r="D27" s="121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21" t="str">
        <f t="shared" si="5"/>
        <v/>
      </c>
      <c r="F27" s="121" t="str">
        <f t="shared" si="5"/>
        <v/>
      </c>
      <c r="G27" s="121" t="str">
        <f t="shared" si="5"/>
        <v/>
      </c>
      <c r="H27" s="121" t="str">
        <f t="shared" si="5"/>
        <v/>
      </c>
      <c r="I27" s="121" t="str">
        <f t="shared" si="5"/>
        <v/>
      </c>
      <c r="J27" s="121" t="str">
        <f t="shared" si="5"/>
        <v/>
      </c>
      <c r="M27" s="200"/>
      <c r="N27" s="45"/>
      <c r="O27" s="65"/>
      <c r="P27" s="65"/>
      <c r="Q27" s="65"/>
      <c r="R27" s="56"/>
      <c r="S27" s="65"/>
      <c r="T27" s="65"/>
      <c r="U27" s="65"/>
      <c r="V27" s="179"/>
      <c r="W27" s="109"/>
      <c r="X27" s="109"/>
      <c r="Y27" s="220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2:52" s="45" customFormat="1" ht="23.45" customHeight="1">
      <c r="D28" s="125" t="str">
        <f>IF(J26="","",IF(J26=M17,"",J26+1))</f>
        <v/>
      </c>
      <c r="E28" s="126" t="str">
        <f>IF(D28="","",IF(D28=M17,"",D28+1))</f>
        <v/>
      </c>
      <c r="F28" s="126" t="str">
        <f>IF(E28="","",IF(E28=M17,"",E28+1))</f>
        <v/>
      </c>
      <c r="G28" s="126" t="str">
        <f>IF(F28="","",IF(F28=M17,"",F28+1))</f>
        <v/>
      </c>
      <c r="H28" s="126" t="str">
        <f>IF(G28="","",IF(G28=M17,"",G28+1))</f>
        <v/>
      </c>
      <c r="I28" s="126" t="str">
        <f>IF(H28="","",IF(H28=M17,"",H28+1))</f>
        <v/>
      </c>
      <c r="J28" s="126" t="str">
        <f>IF(I28="","",IF(I28=M17,"",I28+1))</f>
        <v/>
      </c>
      <c r="M28" s="198" t="s">
        <v>63</v>
      </c>
      <c r="N28" s="67">
        <v>2</v>
      </c>
      <c r="O28" s="59" t="s">
        <v>31</v>
      </c>
      <c r="P28" s="65"/>
      <c r="Q28" s="65"/>
      <c r="R28" s="56"/>
      <c r="S28" s="65"/>
      <c r="T28" s="65"/>
      <c r="U28" s="65"/>
      <c r="V28" s="179"/>
      <c r="W28" s="109"/>
      <c r="X28" s="109"/>
      <c r="Y28" s="220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2:52" s="54" customFormat="1" ht="9" hidden="1" customHeight="1">
      <c r="D29" s="58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58" t="str">
        <f t="shared" si="6"/>
        <v/>
      </c>
      <c r="F29" s="58" t="str">
        <f t="shared" si="6"/>
        <v/>
      </c>
      <c r="G29" s="58" t="str">
        <f t="shared" si="6"/>
        <v/>
      </c>
      <c r="H29" s="58" t="str">
        <f t="shared" si="6"/>
        <v/>
      </c>
      <c r="I29" s="58" t="str">
        <f t="shared" si="6"/>
        <v/>
      </c>
      <c r="J29" s="58" t="str">
        <f t="shared" si="6"/>
        <v/>
      </c>
      <c r="M29" s="200"/>
      <c r="N29" s="45"/>
      <c r="O29" s="64"/>
      <c r="P29" s="65"/>
      <c r="Q29" s="65"/>
      <c r="R29" s="56"/>
      <c r="S29" s="65"/>
      <c r="T29" s="65"/>
      <c r="U29" s="65"/>
      <c r="V29" s="179"/>
      <c r="W29" s="109"/>
      <c r="X29" s="109"/>
      <c r="Y29" s="220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2:52" s="54" customFormat="1" ht="3.95" customHeight="1">
      <c r="D30" s="48"/>
      <c r="E30" s="48"/>
      <c r="F30" s="127"/>
      <c r="G30" s="114"/>
      <c r="H30" s="128"/>
      <c r="I30" s="48"/>
      <c r="J30" s="48"/>
      <c r="M30" s="200"/>
      <c r="N30" s="45"/>
      <c r="O30" s="64"/>
      <c r="P30" s="65"/>
      <c r="Q30" s="65"/>
      <c r="R30" s="56"/>
      <c r="S30" s="65"/>
      <c r="T30" s="65"/>
      <c r="U30" s="65"/>
      <c r="V30" s="179"/>
      <c r="W30" s="109"/>
      <c r="X30" s="109"/>
      <c r="Y30" s="220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2:52" s="54" customFormat="1" ht="23.1" customHeight="1">
      <c r="B31" s="207"/>
      <c r="D31" s="48"/>
      <c r="E31" s="48"/>
      <c r="F31" s="127"/>
      <c r="G31" s="114"/>
      <c r="H31" s="128"/>
      <c r="I31" s="48"/>
      <c r="J31" s="48"/>
      <c r="L31" s="207"/>
      <c r="M31" s="200"/>
      <c r="N31" s="45"/>
      <c r="O31" s="64"/>
      <c r="P31" s="65"/>
      <c r="Q31" s="65"/>
      <c r="R31" s="56"/>
      <c r="S31" s="65"/>
      <c r="T31" s="65"/>
      <c r="U31" s="65"/>
      <c r="V31" s="179"/>
      <c r="W31" s="109"/>
      <c r="X31" s="109"/>
      <c r="Y31" s="220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2:52" ht="9.9499999999999993" customHeight="1">
      <c r="B32" s="206"/>
      <c r="L32" s="206"/>
    </row>
    <row r="33" spans="3:52" ht="28.35" customHeight="1">
      <c r="C33" s="230" t="e" vm="20">
        <f>表紙!E5</f>
        <v>#VALUE!</v>
      </c>
      <c r="D33" s="230"/>
      <c r="E33" s="230"/>
      <c r="F33" s="230"/>
      <c r="G33" s="230"/>
      <c r="H33" s="230"/>
      <c r="I33" s="230"/>
      <c r="J33" s="230"/>
      <c r="K33" s="230"/>
      <c r="O33" s="47"/>
      <c r="R33" s="178"/>
    </row>
    <row r="34" spans="3:52" ht="28.35" customHeight="1">
      <c r="C34" s="230"/>
      <c r="D34" s="230"/>
      <c r="E34" s="230"/>
      <c r="F34" s="230"/>
      <c r="G34" s="230"/>
      <c r="H34" s="230"/>
      <c r="I34" s="230"/>
      <c r="J34" s="230"/>
      <c r="K34" s="230"/>
      <c r="M34" s="201"/>
      <c r="O34" s="47"/>
      <c r="R34" s="178"/>
    </row>
    <row r="35" spans="3:52" ht="28.35" customHeight="1">
      <c r="C35" s="230"/>
      <c r="D35" s="230"/>
      <c r="E35" s="230"/>
      <c r="F35" s="230"/>
      <c r="G35" s="230"/>
      <c r="H35" s="230"/>
      <c r="I35" s="230"/>
      <c r="J35" s="230"/>
      <c r="K35" s="230"/>
      <c r="M35" s="201"/>
      <c r="O35" s="47"/>
      <c r="R35" s="178"/>
    </row>
    <row r="36" spans="3:52" ht="28.35" customHeight="1">
      <c r="C36" s="230"/>
      <c r="D36" s="230"/>
      <c r="E36" s="230"/>
      <c r="F36" s="230"/>
      <c r="G36" s="230"/>
      <c r="H36" s="230"/>
      <c r="I36" s="230"/>
      <c r="J36" s="230"/>
      <c r="K36" s="230"/>
      <c r="O36" s="47"/>
      <c r="R36" s="178"/>
    </row>
    <row r="37" spans="3:52" ht="28.35" customHeight="1">
      <c r="C37" s="230"/>
      <c r="D37" s="230"/>
      <c r="E37" s="230"/>
      <c r="F37" s="230"/>
      <c r="G37" s="230"/>
      <c r="H37" s="230"/>
      <c r="I37" s="230"/>
      <c r="J37" s="230"/>
      <c r="K37" s="230"/>
      <c r="M37" s="201"/>
      <c r="O37" s="47"/>
      <c r="R37" s="178"/>
    </row>
    <row r="38" spans="3:52" ht="28.35" customHeight="1">
      <c r="C38" s="230"/>
      <c r="D38" s="230"/>
      <c r="E38" s="230"/>
      <c r="F38" s="230"/>
      <c r="G38" s="230"/>
      <c r="H38" s="230"/>
      <c r="I38" s="230"/>
      <c r="J38" s="230"/>
      <c r="K38" s="230"/>
      <c r="O38" s="47"/>
      <c r="R38" s="178"/>
    </row>
    <row r="39" spans="3:52" ht="28.35" customHeight="1">
      <c r="C39" s="230"/>
      <c r="D39" s="230"/>
      <c r="E39" s="230"/>
      <c r="F39" s="230"/>
      <c r="G39" s="230"/>
      <c r="H39" s="230"/>
      <c r="I39" s="230"/>
      <c r="J39" s="230"/>
      <c r="K39" s="230"/>
      <c r="M39" s="201"/>
      <c r="O39" s="47"/>
      <c r="P39" s="181"/>
      <c r="Q39" s="181"/>
      <c r="R39" s="181"/>
      <c r="S39" s="181"/>
    </row>
    <row r="40" spans="3:52" ht="28.35" customHeight="1">
      <c r="C40" s="230"/>
      <c r="D40" s="230"/>
      <c r="E40" s="230"/>
      <c r="F40" s="230"/>
      <c r="G40" s="230"/>
      <c r="H40" s="230"/>
      <c r="I40" s="230"/>
      <c r="J40" s="230"/>
      <c r="K40" s="230"/>
      <c r="M40" s="222" t="str">
        <f>表紙!C1</f>
        <v>シンプル派向け</v>
      </c>
      <c r="N40" s="112">
        <v>2</v>
      </c>
      <c r="O40" s="112" cm="1">
        <f t="array" ref="O40">_xlfn.IFS(M15&lt;2026," ",M15=2026,7,M15=2027,8,M15=2028,9,M15=2029,10,M15=2030,11,M15=2031,12,M15=2032,1,M15=2033,2,M15=2034,3,M15=2035,4,M15=2036,5,M15=2037,6,M15&gt;2037," ")</f>
        <v>7</v>
      </c>
      <c r="P40" s="181"/>
      <c r="Q40" s="181"/>
      <c r="R40" s="181"/>
      <c r="S40" s="181"/>
    </row>
    <row r="41" spans="3:52" ht="28.35" customHeight="1">
      <c r="C41" s="230"/>
      <c r="D41" s="230"/>
      <c r="E41" s="230"/>
      <c r="F41" s="230"/>
      <c r="G41" s="230"/>
      <c r="H41" s="230"/>
      <c r="I41" s="230"/>
      <c r="J41" s="230"/>
      <c r="K41" s="230"/>
      <c r="M41" s="112" t="str">
        <f>M$15&amp;"年"</f>
        <v>2026年</v>
      </c>
      <c r="N41" s="112" t="str">
        <f>(G45-1)&amp;"月"</f>
        <v>1月</v>
      </c>
      <c r="O41" s="47"/>
      <c r="P41" s="181"/>
      <c r="Q41" s="181"/>
      <c r="R41" s="181"/>
      <c r="S41" s="181"/>
    </row>
    <row r="42" spans="3:52" ht="28.35" customHeight="1">
      <c r="C42" s="230"/>
      <c r="D42" s="230"/>
      <c r="E42" s="230"/>
      <c r="F42" s="230"/>
      <c r="G42" s="230"/>
      <c r="H42" s="230"/>
      <c r="I42" s="230"/>
      <c r="J42" s="230"/>
      <c r="K42" s="230"/>
      <c r="M42" s="112" t="str">
        <f>M$15&amp;"年"</f>
        <v>2026年</v>
      </c>
      <c r="N42" s="112" t="str">
        <f>(G45+1)&amp;"月"</f>
        <v>3月</v>
      </c>
      <c r="O42" s="47"/>
      <c r="P42" s="181"/>
      <c r="Q42" s="181"/>
      <c r="R42" s="181"/>
      <c r="S42" s="181"/>
    </row>
    <row r="43" spans="3:52" ht="3.95" customHeight="1">
      <c r="C43" s="230"/>
      <c r="D43" s="230"/>
      <c r="E43" s="230"/>
      <c r="F43" s="230"/>
      <c r="G43" s="230"/>
      <c r="H43" s="230"/>
      <c r="I43" s="230"/>
      <c r="J43" s="230"/>
      <c r="K43" s="230"/>
      <c r="O43" s="178" t="s">
        <v>119</v>
      </c>
    </row>
    <row r="44" spans="3:52" ht="6.95" customHeight="1">
      <c r="C44" s="113"/>
    </row>
    <row r="45" spans="3:52" ht="29.1" customHeight="1">
      <c r="D45" s="226" t="e" cm="1" vm="21">
        <f t="array" aca="1" ref="D45" ca="1">IF(AND(M$15&gt;=2025,M$15&lt;2036),INDIRECT("_"&amp;M41) INDIRECT("_"&amp;N41),"")</f>
        <v>#VALUE!</v>
      </c>
      <c r="E45" s="226"/>
      <c r="F45" s="177">
        <f>$M$15</f>
        <v>2026</v>
      </c>
      <c r="G45" s="229">
        <v>2</v>
      </c>
      <c r="H45" s="227" t="str" cm="1">
        <f t="array" aca="1" ref="H45" ca="1">IF(M10="干支好き向け",INDIRECT(M10) INDIRECT("_"&amp;O10),INDIRECT(M10) INDIRECT("_"&amp;N40))</f>
        <v>Feb</v>
      </c>
      <c r="I45" s="228" t="e" cm="1" vm="22">
        <f t="array" aca="1" ref="I45" ca="1">IF(AND(M$15&gt;=2025,M$15&lt;2036),INDIRECT("_"&amp;M42) INDIRECT("_"&amp;N42),"")</f>
        <v>#VALUE!</v>
      </c>
      <c r="J45" s="228"/>
      <c r="M45" s="202"/>
      <c r="N45" s="49"/>
    </row>
    <row r="46" spans="3:52" ht="23.1" customHeight="1">
      <c r="D46" s="226"/>
      <c r="E46" s="226"/>
      <c r="F46" s="176" t="str">
        <f>"("&amp;TEXT($M$15&amp;"/1"&amp;"/1","ggge")&amp;")"</f>
        <v>(令和8)</v>
      </c>
      <c r="G46" s="229"/>
      <c r="H46" s="227"/>
      <c r="I46" s="228"/>
      <c r="J46" s="228"/>
      <c r="M46" s="194"/>
      <c r="N46" s="50"/>
    </row>
    <row r="47" spans="3:52" s="51" customFormat="1" ht="18" customHeight="1">
      <c r="D47" s="115" t="s">
        <v>0</v>
      </c>
      <c r="E47" s="51" t="s">
        <v>1</v>
      </c>
      <c r="F47" s="51" t="s">
        <v>2</v>
      </c>
      <c r="G47" s="51" t="s">
        <v>3</v>
      </c>
      <c r="H47" s="51" t="s">
        <v>4</v>
      </c>
      <c r="I47" s="51" t="s">
        <v>5</v>
      </c>
      <c r="J47" s="116" t="s">
        <v>6</v>
      </c>
      <c r="M47" s="195">
        <f>IF($M$15/4=INT($M$15/4), 29, 28)</f>
        <v>28</v>
      </c>
      <c r="N47" s="52" t="str">
        <f ca="1">"⇦ 　"&amp;OFFSET(G47,-2,0)&amp;"月の日数"</f>
        <v>⇦ 　2月の日数</v>
      </c>
      <c r="O47" s="182"/>
      <c r="P47" s="182"/>
      <c r="Q47" s="182"/>
      <c r="R47" s="53"/>
      <c r="S47" s="182"/>
      <c r="T47" s="182"/>
      <c r="U47" s="182"/>
      <c r="V47" s="179"/>
      <c r="W47" s="109"/>
      <c r="X47" s="109"/>
      <c r="Y47" s="220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</row>
    <row r="48" spans="3:52" s="54" customFormat="1" ht="23.25" customHeight="1">
      <c r="D48" s="117">
        <f t="shared" ref="D48:I48" si="7">IF(E48="","",IF(E48&lt;=1,"",E48-1))</f>
        <v>1</v>
      </c>
      <c r="E48" s="118">
        <f t="shared" si="7"/>
        <v>2</v>
      </c>
      <c r="F48" s="118">
        <f t="shared" si="7"/>
        <v>3</v>
      </c>
      <c r="G48" s="118">
        <f t="shared" si="7"/>
        <v>4</v>
      </c>
      <c r="H48" s="118">
        <f t="shared" si="7"/>
        <v>5</v>
      </c>
      <c r="I48" s="118">
        <f t="shared" si="7"/>
        <v>6</v>
      </c>
      <c r="J48" s="119">
        <f>M48-1</f>
        <v>7</v>
      </c>
      <c r="K48" s="120"/>
      <c r="L48" s="120"/>
      <c r="M48" s="196">
        <f>IF(J26="",COUNTIF(D26:J26,"")+1,COUNTIF(D28:J28,"")+1)</f>
        <v>8</v>
      </c>
      <c r="N48" s="55">
        <f>VLOOKUP($M$15,koyomi!O3:R68,2,FALSE)-1</f>
        <v>3</v>
      </c>
      <c r="O48" s="56" t="s">
        <v>66</v>
      </c>
      <c r="P48" s="59"/>
      <c r="Q48" s="65"/>
      <c r="R48" s="56"/>
      <c r="S48" s="65"/>
      <c r="T48" s="65"/>
      <c r="U48" s="65"/>
      <c r="V48" s="179"/>
      <c r="W48" s="109"/>
      <c r="X48" s="109"/>
      <c r="Y48" s="220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</row>
    <row r="49" spans="2:52" s="57" customFormat="1" ht="9" customHeight="1">
      <c r="D49" s="121" t="str">
        <f>IF( D48=$N$50,$O$50,"")&amp;IF( D48=$N$53,$O$53,"")&amp;IF( D48=$N$55,$O$55,"")</f>
        <v/>
      </c>
      <c r="E49" s="121" t="str">
        <f>IF( E48=$N$50,$O$50,"")&amp;IF( E48=$N$53,$O$53,"")&amp;IF( E48=$N$55,$O$55,"")&amp;IF( E48=$N$58,$O$58,"")</f>
        <v/>
      </c>
      <c r="F49" s="121" t="str">
        <f>IF( F48=$N$50,$O$50,"")&amp;IF( F48=$N$53,$O$53,"")&amp;IF( F48=$N$55,$O$55,"")</f>
        <v>節分</v>
      </c>
      <c r="G49" s="121" t="str">
        <f>IF( G48=$N$50,$O$50,"")&amp;IF( G48=$N$53,$O$53,"")&amp;IF( G48=$N$55,$O$55,"")</f>
        <v/>
      </c>
      <c r="H49" s="121" t="str">
        <f>IF( H48=$N$50,$O$50,"")&amp;IF( H48=$N$53,$O$53,"")&amp;IF( H48=$N$55,$O$55,"")</f>
        <v/>
      </c>
      <c r="I49" s="121" t="str">
        <f>IF( I48=$N$50,$O$50,"")&amp;IF( I48=$N$53,$O$53,"")&amp;IF( I48=$N$55,$O$55,"")</f>
        <v/>
      </c>
      <c r="J49" s="121" t="str">
        <f>IF( J48=$N$50,$O$50,"")&amp;IF( J48=$N$53,$O$53,"")&amp;IF( J48=$N$55,$O$55,"")</f>
        <v/>
      </c>
      <c r="M49" s="197"/>
      <c r="N49" s="58"/>
      <c r="O49" s="184"/>
      <c r="P49" s="185"/>
      <c r="Q49" s="185"/>
      <c r="R49" s="59"/>
      <c r="S49" s="185"/>
      <c r="T49" s="185"/>
      <c r="U49" s="185"/>
      <c r="V49" s="179"/>
      <c r="W49" s="109"/>
      <c r="X49" s="109"/>
      <c r="Y49" s="220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</row>
    <row r="50" spans="2:52" s="54" customFormat="1" ht="23.25" customHeight="1">
      <c r="D50" s="122">
        <f>IF(J48="","",IF(J48=M47,"",J48+1))</f>
        <v>8</v>
      </c>
      <c r="E50" s="123">
        <f>IF(D50="","",IF(D50=M47,"",D50+1))</f>
        <v>9</v>
      </c>
      <c r="F50" s="123">
        <f>IF(E50="","",IF(E50=M47,"",E50+1))</f>
        <v>10</v>
      </c>
      <c r="G50" s="123">
        <f>IF(F50="","",IF(F50=M47,"",F50+1))</f>
        <v>11</v>
      </c>
      <c r="H50" s="123">
        <f>IF(G50="","",IF(G50=M47,"",G50+1))</f>
        <v>12</v>
      </c>
      <c r="I50" s="123">
        <f>IF(H50="","",IF(H50=M47,"",H50+1))</f>
        <v>13</v>
      </c>
      <c r="J50" s="124">
        <f>IF(I50="","",IF(I50=M47,"",I50+1))</f>
        <v>14</v>
      </c>
      <c r="M50" s="198" t="s">
        <v>63</v>
      </c>
      <c r="N50" s="67">
        <v>11</v>
      </c>
      <c r="O50" s="59" t="s">
        <v>61</v>
      </c>
      <c r="P50" s="65"/>
      <c r="Q50" s="65"/>
      <c r="R50" s="61">
        <v>42777</v>
      </c>
      <c r="S50" s="65"/>
      <c r="T50" s="65"/>
      <c r="U50" s="65"/>
      <c r="V50" s="179"/>
      <c r="W50" s="109"/>
      <c r="X50" s="109"/>
      <c r="Y50" s="220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</row>
    <row r="51" spans="2:52" s="54" customFormat="1" ht="9" customHeight="1">
      <c r="D51" s="121" t="str">
        <f>IF( D50=$N$50,$O$50,"")&amp;IF( D50=$N$53,$O$53,"")&amp;IF( D50=$N$55,$O$55,"")</f>
        <v/>
      </c>
      <c r="E51" s="121" t="str">
        <f>IF( E50=$N$50,$O$50,"")&amp;IF( E50=$N$53,$O$53,"")&amp;IF( E50=$N$55,$O$55,"")&amp;IF( E50=$N$58,$O$58,"")</f>
        <v/>
      </c>
      <c r="F51" s="121" t="str">
        <f>IF( F50=$N$50,$O$50,"")&amp;IF( F50=$N$53,$O$53,"")&amp;IF( F50=$N$55,$O$55,"")</f>
        <v/>
      </c>
      <c r="G51" s="121" t="str">
        <f>IF( G50=$N$50,$O$50,"")&amp;IF( G50=$N$53,$O$53,"")&amp;IF( G50=$N$55,$O$55,"")</f>
        <v>建国記念の日</v>
      </c>
      <c r="H51" s="121" t="str">
        <f>IF( H50=$N$50,$O$50,"")&amp;IF( H50=$N$53,$O$53,"")&amp;IF( H50=$N$55,$O$55,"")</f>
        <v/>
      </c>
      <c r="I51" s="121" t="str">
        <f>IF( I50=$N$50,$O$50,"")&amp;IF( I50=$N$53,$O$53,"")&amp;IF( I50=$N$55,$O$55,"")</f>
        <v/>
      </c>
      <c r="J51" s="121" t="str">
        <f>IF( J50=$N$50,$O$50,"")&amp;IF( J50=$N$53,$O$53,"")&amp;IF( J50=$N$55,$O$55,"")</f>
        <v>バレンタインデー</v>
      </c>
      <c r="M51" s="198" t="s">
        <v>63</v>
      </c>
      <c r="N51" s="67">
        <f>IF(M15&gt;2019,23,"")</f>
        <v>23</v>
      </c>
      <c r="O51" s="59" t="str">
        <f>IF($M$15&gt;2018,"天皇誕生日","")</f>
        <v>天皇誕生日</v>
      </c>
      <c r="P51" s="59" t="str">
        <f>IF($M$15&gt;2019,"24","1")</f>
        <v>24</v>
      </c>
      <c r="Q51" s="65" t="s">
        <v>117</v>
      </c>
      <c r="R51" s="56"/>
      <c r="S51" s="65"/>
      <c r="T51" s="65"/>
      <c r="U51" s="65"/>
      <c r="V51" s="179"/>
      <c r="W51" s="109"/>
      <c r="X51" s="109"/>
      <c r="Y51" s="220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</row>
    <row r="52" spans="2:52" s="54" customFormat="1" ht="23.25" customHeight="1">
      <c r="D52" s="122">
        <f>IF(J50="","",IF(J50=M47,"",J50+1))</f>
        <v>15</v>
      </c>
      <c r="E52" s="123">
        <f>IF(D52="","",IF(D52=M47,"",D52+1))</f>
        <v>16</v>
      </c>
      <c r="F52" s="123">
        <f>IF(E52="","",IF(E52=M47,"",E52+1))</f>
        <v>17</v>
      </c>
      <c r="G52" s="123">
        <f>IF(F52="","",IF(F52=M47,"",F52+1))</f>
        <v>18</v>
      </c>
      <c r="H52" s="123">
        <f>IF(G52="","",IF(G52=M47,"",G52+1))</f>
        <v>19</v>
      </c>
      <c r="I52" s="123">
        <f>IF(H52="","",IF(H52=M47,"",H52+1))</f>
        <v>20</v>
      </c>
      <c r="J52" s="124">
        <f>IF(I52="","",IF(I52=M47,"",I52+1))</f>
        <v>21</v>
      </c>
      <c r="M52" s="198" t="s">
        <v>63</v>
      </c>
      <c r="N52" s="45"/>
      <c r="O52" s="65"/>
      <c r="P52" s="59" t="str">
        <f>IF($M$15&gt;2019,"25","1")</f>
        <v>25</v>
      </c>
      <c r="Q52" s="65"/>
      <c r="R52" s="56"/>
      <c r="S52" s="65"/>
      <c r="T52" s="65"/>
      <c r="U52" s="65"/>
      <c r="V52" s="179"/>
      <c r="W52" s="109"/>
      <c r="X52" s="109"/>
      <c r="Y52" s="220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</row>
    <row r="53" spans="2:52" s="54" customFormat="1" ht="9" customHeight="1">
      <c r="D53" s="121" t="str">
        <f>IF( D52=$N$50,$O$50,"")&amp;IF( D52=$N$53,$O$53,"")&amp;IF( D52=$N$55,$O$55,"")</f>
        <v/>
      </c>
      <c r="E53" s="121" t="str">
        <f>IF( E52=$N$50,$O$50,"")&amp;IF( E52=$N$53,$O$53,"")&amp;IF( E52=$N$55,$O$55,"")&amp;IF( E52=$N$58,$O$58,"")</f>
        <v/>
      </c>
      <c r="F53" s="121" t="str">
        <f>IF( F52=$N$50,$O$50,"")&amp;IF( F52=$N$53,$O$53,"")&amp;IF( F52=$N$55,$O$55,"")</f>
        <v/>
      </c>
      <c r="G53" s="121" t="str">
        <f>IF( G52=$N$50,$O$50,"")&amp;IF( G52=$N$53,$O$53,"")&amp;IF( G52=$N$55,$O$55,"")</f>
        <v/>
      </c>
      <c r="H53" s="121" t="str">
        <f>IF( H52=$N$50,$O$50,"")&amp;IF( H52=$N$53,$O$53,"")&amp;IF( H52=$N$55,$O$55,"")</f>
        <v/>
      </c>
      <c r="I53" s="129" t="str">
        <f>IF( I52=$N$50,$O$50,"")&amp;IF( I52=$N$53,$O$53,"")&amp;IF( I52=$N$55,$O$55,"")</f>
        <v/>
      </c>
      <c r="J53" s="130" t="str">
        <f>IF( J52=$N$50,$O$50,"")&amp;IF( J52=$N$53,$O$53,"")&amp;IF( J52=$N$55,$O$55,"")</f>
        <v/>
      </c>
      <c r="M53" s="198" t="s">
        <v>64</v>
      </c>
      <c r="N53" s="67">
        <f>N48</f>
        <v>3</v>
      </c>
      <c r="O53" s="59" t="s">
        <v>120</v>
      </c>
      <c r="P53" s="62"/>
      <c r="Q53" s="65"/>
      <c r="R53" s="56"/>
      <c r="S53" s="65"/>
      <c r="T53" s="65"/>
      <c r="U53" s="65"/>
      <c r="V53" s="179"/>
      <c r="W53" s="109"/>
      <c r="X53" s="109"/>
      <c r="Y53" s="220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</row>
    <row r="54" spans="2:52" s="54" customFormat="1" ht="23.25" customHeight="1">
      <c r="D54" s="122">
        <f>IF(J52="","",IF(J52=M47,"",J52+1))</f>
        <v>22</v>
      </c>
      <c r="E54" s="123">
        <f>IF(D54="","",IF(D54=M47,"",D54+1))</f>
        <v>23</v>
      </c>
      <c r="F54" s="123">
        <f>IF(E54="","",IF(E54=M47,"",E54+1))</f>
        <v>24</v>
      </c>
      <c r="G54" s="123">
        <f>IF(F54="","",IF(F54=M47,"",F54+1))</f>
        <v>25</v>
      </c>
      <c r="H54" s="123">
        <f>IF(G54="","",IF(G54=M47,"",G54+1))</f>
        <v>26</v>
      </c>
      <c r="I54" s="123">
        <f>IF(H54="","",IF(H54=M47,"",H54+1))</f>
        <v>27</v>
      </c>
      <c r="J54" s="124">
        <f>IF(I54="","",IF(I54=M47,"",I54+1))</f>
        <v>28</v>
      </c>
      <c r="M54" s="198" t="s">
        <v>64</v>
      </c>
      <c r="N54" s="67">
        <f>koyomi!C38</f>
        <v>4</v>
      </c>
      <c r="O54" s="59" t="s">
        <v>98</v>
      </c>
      <c r="P54" s="65" t="s">
        <v>202</v>
      </c>
      <c r="Q54" s="65"/>
      <c r="R54" s="56"/>
      <c r="S54" s="65"/>
      <c r="T54" s="65"/>
      <c r="U54" s="65"/>
      <c r="V54" s="179"/>
      <c r="W54" s="109"/>
      <c r="X54" s="109"/>
      <c r="Y54" s="220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</row>
    <row r="55" spans="2:52" s="54" customFormat="1" ht="9" customHeight="1">
      <c r="D55" s="121" t="str">
        <f>IF( D54=$N$50,$O$50,"")&amp;IF( D54=$N$53,$O$53,"")&amp;IF( D54=$N$55,$O$55,"")&amp;IF( D54=23,$O$51,"")</f>
        <v/>
      </c>
      <c r="E55" s="121" t="str">
        <f>IF( E54=$N$50,$O$50,"")&amp;IF( E54=$N$53,$O$53,"")&amp;IF( E54=$N$55,$O$55,"")&amp;IF( E54=$N$58,$O$58,"")&amp;IF( E54=23,$O$51,"")&amp;IF( E54=$N$59,$O$59,"")</f>
        <v>天皇誕生日</v>
      </c>
      <c r="F55" s="121" t="str">
        <f>IF( F54=$N$50,$O$50,"")&amp;IF( F54=$N$53,$O$53,"")&amp;IF( F54=$N$55,$O$55,"")&amp;IF( F54=23,$O$51,"")</f>
        <v/>
      </c>
      <c r="G55" s="121" t="str">
        <f>IF( G54=$N$50,$O$50,"")&amp;IF( G54=$N$53,$O$53,"")&amp;IF( G54=$N$55,$O$55,"")&amp;IF( G54=23,$O$51,"")</f>
        <v/>
      </c>
      <c r="H55" s="121" t="str">
        <f>IF( H54=$N$50,$O$50,"")&amp;IF( H54=$N$53,$O$53,"")&amp;IF( H54=$N$55,$O$55,"")&amp;IF( H54=23,$O$51,"")</f>
        <v/>
      </c>
      <c r="I55" s="121" t="str">
        <f>IF( I54=$N$50,$O$50,"")&amp;IF( I54=$N$53,$O$53,"")&amp;IF( I54=$N$55,$O$55,"")&amp;IF( I54=23,$O$51,"")</f>
        <v/>
      </c>
      <c r="J55" s="121" t="str">
        <f>IF( J54=$N$50,$O$50,"")&amp;IF( J54=$N$53,$O$53,"")&amp;IF( J54=$N$55,$O$55,"")&amp;IF( J54=$N$51,$O$51,"")</f>
        <v/>
      </c>
      <c r="M55" s="198" t="s">
        <v>64</v>
      </c>
      <c r="N55" s="63">
        <v>14</v>
      </c>
      <c r="O55" s="65" t="s">
        <v>62</v>
      </c>
      <c r="P55" s="65"/>
      <c r="Q55" s="65"/>
      <c r="R55" s="56"/>
      <c r="S55" s="65"/>
      <c r="T55" s="65"/>
      <c r="U55" s="65"/>
      <c r="V55" s="179"/>
      <c r="W55" s="109"/>
      <c r="X55" s="109"/>
      <c r="Y55" s="220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</row>
    <row r="56" spans="2:52" s="54" customFormat="1" ht="23.25" customHeight="1">
      <c r="D56" s="131" t="str">
        <f>IF(J54="","",IF(J54=M47,"",J54+1))</f>
        <v/>
      </c>
      <c r="E56" s="131" t="str">
        <f>IF(D56="","",IF(D56=M47,"",D56+1))</f>
        <v/>
      </c>
      <c r="F56" s="131" t="str">
        <f>IF(E56="","",IF(E56=M47,"",E56+1))</f>
        <v/>
      </c>
      <c r="G56" s="131" t="str">
        <f>IF(F56="","",IF(F56=M47,"",F56+1))</f>
        <v/>
      </c>
      <c r="H56" s="131" t="str">
        <f>IF(G56="","",IF(G56=M47,"",G56+1))</f>
        <v/>
      </c>
      <c r="I56" s="131" t="str">
        <f>IF(H56="","",IF(H56=M47,"",H56+1))</f>
        <v/>
      </c>
      <c r="J56" s="131" t="str">
        <f>IF(I56="","",IF(I56=M47,"",I56+1))</f>
        <v/>
      </c>
      <c r="M56" s="198" t="s">
        <v>64</v>
      </c>
      <c r="N56" s="63"/>
      <c r="O56" s="65"/>
      <c r="P56" s="65"/>
      <c r="Q56" s="65"/>
      <c r="R56" s="56"/>
      <c r="S56" s="65"/>
      <c r="T56" s="65"/>
      <c r="U56" s="65"/>
      <c r="V56" s="179"/>
      <c r="W56" s="109"/>
      <c r="X56" s="109"/>
      <c r="Y56" s="220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</row>
    <row r="57" spans="2:52" s="54" customFormat="1" ht="9" hidden="1" customHeight="1">
      <c r="D57" s="132" t="str">
        <f>IF( D56=$N$50,$O$50,"")&amp;IF( D56=$N$53,$O$53,"")&amp;IF( D56=$N$55,$O$55,"")&amp;IF( D56=$N$51,$O$51,"")</f>
        <v/>
      </c>
      <c r="E57" s="58" t="str">
        <f>IF( E56=$N$50,$O$50,"")&amp;IF( E56=$N$53,$O$53,"")&amp;IF( E56=$N$55,$O$55,"")&amp;IF( E56=$N$58,$O$58,"")&amp;IF( E56=$N$59,$O$59,"")</f>
        <v/>
      </c>
      <c r="F57" s="58" t="str">
        <f>IF( F56=$N$50,$O$50,"")&amp;IF( F56=$N$53,$O$53,"")&amp;IF( F56=$N$55,$O$55,"")</f>
        <v/>
      </c>
      <c r="G57" s="58" t="str">
        <f>IF( G56=$N$50,$O$50,"")&amp;IF( G56=$N$53,$O$53,"")&amp;IF( G56=$N$55,$O$55,"")</f>
        <v/>
      </c>
      <c r="H57" s="58" t="str">
        <f>IF( H56=$N$50,$O$50,"")&amp;IF( H56=$N$53,$O$53,"")&amp;IF( H56=$N$55,$O$55,"")</f>
        <v/>
      </c>
      <c r="I57" s="58" t="str">
        <f>IF( I56=$N$50,$O$50,"")&amp;IF( I56=$N$53,$O$53,"")&amp;IF( I56=$N$55,$O$55,"")</f>
        <v/>
      </c>
      <c r="J57" s="58" t="str">
        <f>IF( J56=$N$50,$O$50,"")&amp;IF( J56=$N$53,$O$53,"")&amp;IF( J56=$N$55,$O$55,"")</f>
        <v/>
      </c>
      <c r="M57" s="200"/>
      <c r="N57" s="45"/>
      <c r="O57" s="65"/>
      <c r="P57" s="65"/>
      <c r="Q57" s="65"/>
      <c r="R57" s="56"/>
      <c r="S57" s="65"/>
      <c r="T57" s="65"/>
      <c r="U57" s="65"/>
      <c r="V57" s="179"/>
      <c r="W57" s="109"/>
      <c r="X57" s="109"/>
      <c r="Y57" s="220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</row>
    <row r="58" spans="2:52" s="45" customFormat="1" ht="2.1" hidden="1" customHeight="1">
      <c r="D58" s="133" t="str">
        <f>IF(J56="","",IF(J56=M47,"",J56+1))</f>
        <v/>
      </c>
      <c r="E58" s="55" t="str">
        <f>IF(D58="","",IF(D58=M47,"",D58+1))</f>
        <v/>
      </c>
      <c r="F58" s="55" t="str">
        <f>IF(E58="","",IF(E58=M47,"",E58+1))</f>
        <v/>
      </c>
      <c r="G58" s="55" t="str">
        <f>IF(F58="","",IF(F58=M47,"",F58+1))</f>
        <v/>
      </c>
      <c r="H58" s="55" t="str">
        <f>IF(G58="","",IF(G58=M47,"",G58+1))</f>
        <v/>
      </c>
      <c r="I58" s="55" t="str">
        <f>IF(H58="","",IF(H58=M47,"",H58+1))</f>
        <v/>
      </c>
      <c r="J58" s="55" t="str">
        <f>IF(I58="","",IF(I58=M47,"",I58+1))</f>
        <v/>
      </c>
      <c r="M58" s="198" t="s">
        <v>63</v>
      </c>
      <c r="N58" s="67">
        <f>N50+1</f>
        <v>12</v>
      </c>
      <c r="O58" s="59" t="s">
        <v>31</v>
      </c>
      <c r="P58" s="65"/>
      <c r="Q58" s="65"/>
      <c r="R58" s="56"/>
      <c r="S58" s="65"/>
      <c r="T58" s="65"/>
      <c r="U58" s="65"/>
      <c r="V58" s="179"/>
      <c r="W58" s="109"/>
      <c r="X58" s="109"/>
      <c r="Y58" s="220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</row>
    <row r="59" spans="2:52" s="54" customFormat="1" ht="9" hidden="1" customHeight="1">
      <c r="D59" s="58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58" t="str">
        <f t="shared" si="8"/>
        <v/>
      </c>
      <c r="F59" s="58" t="str">
        <f t="shared" si="8"/>
        <v/>
      </c>
      <c r="G59" s="58" t="str">
        <f t="shared" si="8"/>
        <v/>
      </c>
      <c r="H59" s="58" t="str">
        <f t="shared" si="8"/>
        <v/>
      </c>
      <c r="I59" s="58" t="str">
        <f t="shared" si="8"/>
        <v/>
      </c>
      <c r="J59" s="58" t="str">
        <f t="shared" si="8"/>
        <v/>
      </c>
      <c r="M59" s="203" t="s">
        <v>63</v>
      </c>
      <c r="N59" s="65">
        <f>P52-1</f>
        <v>24</v>
      </c>
      <c r="O59" s="64" t="s">
        <v>31</v>
      </c>
      <c r="P59" s="65"/>
      <c r="Q59" s="65"/>
      <c r="R59" s="56"/>
      <c r="S59" s="65"/>
      <c r="T59" s="65"/>
      <c r="U59" s="65"/>
      <c r="V59" s="179"/>
      <c r="W59" s="109"/>
      <c r="X59" s="109"/>
      <c r="Y59" s="220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</row>
    <row r="60" spans="2:52" s="54" customFormat="1" ht="3.95" customHeight="1">
      <c r="D60" s="48"/>
      <c r="E60" s="48"/>
      <c r="F60" s="127"/>
      <c r="G60" s="114"/>
      <c r="H60" s="128"/>
      <c r="I60" s="48"/>
      <c r="J60" s="48"/>
      <c r="M60" s="200"/>
      <c r="N60" s="45"/>
      <c r="O60" s="64"/>
      <c r="P60" s="65"/>
      <c r="Q60" s="65"/>
      <c r="R60" s="56"/>
      <c r="S60" s="65"/>
      <c r="T60" s="65"/>
      <c r="U60" s="65"/>
      <c r="V60" s="179"/>
      <c r="W60" s="109"/>
      <c r="X60" s="109"/>
      <c r="Y60" s="220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</row>
    <row r="61" spans="2:52" s="54" customFormat="1" ht="23.1" customHeight="1">
      <c r="B61" s="207"/>
      <c r="D61" s="48"/>
      <c r="E61" s="48"/>
      <c r="F61" s="127"/>
      <c r="G61" s="114"/>
      <c r="H61" s="128"/>
      <c r="I61" s="48"/>
      <c r="J61" s="48"/>
      <c r="L61" s="207"/>
      <c r="M61" s="200"/>
      <c r="N61" s="45"/>
      <c r="O61" s="64"/>
      <c r="P61" s="65"/>
      <c r="Q61" s="65"/>
      <c r="R61" s="56"/>
      <c r="S61" s="65"/>
      <c r="T61" s="65"/>
      <c r="U61" s="65"/>
      <c r="V61" s="179"/>
      <c r="W61" s="109"/>
      <c r="X61" s="109"/>
      <c r="Y61" s="220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</row>
    <row r="62" spans="2:52" ht="9.9499999999999993" customHeight="1">
      <c r="B62" s="206"/>
      <c r="L62" s="206"/>
    </row>
    <row r="63" spans="2:52" ht="28.35" customHeight="1">
      <c r="C63" s="230" t="e" vm="23">
        <f>表紙!G5</f>
        <v>#VALUE!</v>
      </c>
      <c r="D63" s="230"/>
      <c r="E63" s="230"/>
      <c r="F63" s="230"/>
      <c r="G63" s="230"/>
      <c r="H63" s="230"/>
      <c r="I63" s="230"/>
      <c r="J63" s="230"/>
      <c r="K63" s="230"/>
      <c r="O63" s="47"/>
      <c r="R63" s="178"/>
    </row>
    <row r="64" spans="2:52" ht="28.35" customHeight="1">
      <c r="C64" s="230"/>
      <c r="D64" s="230"/>
      <c r="E64" s="230"/>
      <c r="F64" s="230"/>
      <c r="G64" s="230"/>
      <c r="H64" s="230"/>
      <c r="I64" s="230"/>
      <c r="J64" s="230"/>
      <c r="K64" s="230"/>
      <c r="M64" s="201"/>
      <c r="O64" s="47"/>
      <c r="R64" s="178"/>
    </row>
    <row r="65" spans="3:52" ht="28.35" customHeight="1">
      <c r="C65" s="230"/>
      <c r="D65" s="230"/>
      <c r="E65" s="230"/>
      <c r="F65" s="230"/>
      <c r="G65" s="230"/>
      <c r="H65" s="230"/>
      <c r="I65" s="230"/>
      <c r="J65" s="230"/>
      <c r="K65" s="230"/>
      <c r="M65" s="201"/>
      <c r="O65" s="47"/>
      <c r="R65" s="178"/>
    </row>
    <row r="66" spans="3:52" ht="28.35" customHeight="1">
      <c r="C66" s="230"/>
      <c r="D66" s="230"/>
      <c r="E66" s="230"/>
      <c r="F66" s="230"/>
      <c r="G66" s="230"/>
      <c r="H66" s="230"/>
      <c r="I66" s="230"/>
      <c r="J66" s="230"/>
      <c r="K66" s="230"/>
      <c r="O66" s="47"/>
      <c r="R66" s="178"/>
    </row>
    <row r="67" spans="3:52" ht="28.35" customHeight="1">
      <c r="C67" s="230"/>
      <c r="D67" s="230"/>
      <c r="E67" s="230"/>
      <c r="F67" s="230"/>
      <c r="G67" s="230"/>
      <c r="H67" s="230"/>
      <c r="I67" s="230"/>
      <c r="J67" s="230"/>
      <c r="K67" s="230"/>
      <c r="M67" s="201"/>
      <c r="O67" s="47"/>
      <c r="R67" s="178"/>
    </row>
    <row r="68" spans="3:52" ht="28.35" customHeight="1">
      <c r="C68" s="230"/>
      <c r="D68" s="230"/>
      <c r="E68" s="230"/>
      <c r="F68" s="230"/>
      <c r="G68" s="230"/>
      <c r="H68" s="230"/>
      <c r="I68" s="230"/>
      <c r="J68" s="230"/>
      <c r="K68" s="230"/>
      <c r="O68" s="47"/>
      <c r="R68" s="178"/>
    </row>
    <row r="69" spans="3:52" ht="28.35" customHeight="1">
      <c r="C69" s="230"/>
      <c r="D69" s="230"/>
      <c r="E69" s="230"/>
      <c r="F69" s="230"/>
      <c r="G69" s="230"/>
      <c r="H69" s="230"/>
      <c r="I69" s="230"/>
      <c r="J69" s="230"/>
      <c r="K69" s="230"/>
      <c r="M69" s="201"/>
      <c r="O69" s="47"/>
      <c r="P69" s="181"/>
      <c r="Q69" s="181"/>
      <c r="R69" s="181"/>
      <c r="S69" s="181"/>
    </row>
    <row r="70" spans="3:52" ht="28.35" customHeight="1">
      <c r="C70" s="230"/>
      <c r="D70" s="230"/>
      <c r="E70" s="230"/>
      <c r="F70" s="230"/>
      <c r="G70" s="230"/>
      <c r="H70" s="230"/>
      <c r="I70" s="230"/>
      <c r="J70" s="230"/>
      <c r="K70" s="230"/>
      <c r="M70" s="222" t="str">
        <f>表紙!C1</f>
        <v>シンプル派向け</v>
      </c>
      <c r="N70" s="112">
        <v>3</v>
      </c>
      <c r="O70" s="112" cm="1">
        <f t="array" ref="O70">_xlfn.IFS(M15&lt;2026," ",M15=2026,7,M15=2027,8,M15=2028,9,M15=2029,10,M15=2030,11,M15=2031,12,M15=2032,1,M15=2033,2,M15=2034,3,M15=2035,4,M15=2036,5,M15=2037,6,M15&gt;2037," ")</f>
        <v>7</v>
      </c>
      <c r="P70" s="181"/>
      <c r="Q70" s="181"/>
      <c r="R70" s="181"/>
      <c r="S70" s="181"/>
    </row>
    <row r="71" spans="3:52" ht="28.35" customHeight="1">
      <c r="C71" s="230"/>
      <c r="D71" s="230"/>
      <c r="E71" s="230"/>
      <c r="F71" s="230"/>
      <c r="G71" s="230"/>
      <c r="H71" s="230"/>
      <c r="I71" s="230"/>
      <c r="J71" s="230"/>
      <c r="K71" s="230"/>
      <c r="M71" s="112" t="str">
        <f>M$15&amp;"年"</f>
        <v>2026年</v>
      </c>
      <c r="N71" s="112" t="str">
        <f>(G75-1)&amp;"月"</f>
        <v>2月</v>
      </c>
      <c r="O71" s="47"/>
      <c r="P71" s="181"/>
      <c r="Q71" s="181"/>
      <c r="R71" s="181"/>
      <c r="S71" s="181"/>
    </row>
    <row r="72" spans="3:52" ht="28.35" customHeight="1">
      <c r="C72" s="230"/>
      <c r="D72" s="230"/>
      <c r="E72" s="230"/>
      <c r="F72" s="230"/>
      <c r="G72" s="230"/>
      <c r="H72" s="230"/>
      <c r="I72" s="230"/>
      <c r="J72" s="230"/>
      <c r="K72" s="230"/>
      <c r="M72" s="112" t="str">
        <f>M$15&amp;"年"</f>
        <v>2026年</v>
      </c>
      <c r="N72" s="112" t="str">
        <f>(G75+1)&amp;"月"</f>
        <v>4月</v>
      </c>
      <c r="O72" s="47"/>
      <c r="P72" s="181"/>
      <c r="Q72" s="181"/>
      <c r="R72" s="181"/>
      <c r="S72" s="181"/>
    </row>
    <row r="73" spans="3:52" ht="3.95" customHeight="1">
      <c r="C73" s="230"/>
      <c r="D73" s="230"/>
      <c r="E73" s="230"/>
      <c r="F73" s="230"/>
      <c r="G73" s="230"/>
      <c r="H73" s="230"/>
      <c r="I73" s="230"/>
      <c r="J73" s="230"/>
      <c r="K73" s="230"/>
      <c r="O73" s="47"/>
      <c r="R73" s="178"/>
    </row>
    <row r="74" spans="3:52" ht="6.95" customHeight="1">
      <c r="C74" s="113"/>
      <c r="O74" s="47"/>
      <c r="R74" s="178"/>
    </row>
    <row r="75" spans="3:52" ht="29.1" customHeight="1">
      <c r="D75" s="226" t="e" cm="1" vm="19">
        <f t="array" aca="1" ref="D75" ca="1">IF(AND(M$15&gt;=2025,M$15&lt;2036),INDIRECT("_"&amp;M71) INDIRECT("_"&amp;N71),"")</f>
        <v>#VALUE!</v>
      </c>
      <c r="E75" s="226"/>
      <c r="F75" s="177">
        <f>$M$15</f>
        <v>2026</v>
      </c>
      <c r="G75" s="229">
        <v>3</v>
      </c>
      <c r="H75" s="227" t="str" cm="1">
        <f t="array" aca="1" ref="H75" ca="1">IF(M10="干支好き向け",INDIRECT(M10) INDIRECT("_"&amp;O10),INDIRECT(M10) INDIRECT("_"&amp;N70))</f>
        <v>Mar</v>
      </c>
      <c r="I75" s="228" t="e" cm="1" vm="24">
        <f t="array" aca="1" ref="I75" ca="1">IF(AND(M$15&gt;=2025,M$15&lt;2036),INDIRECT("_"&amp;M72) INDIRECT("_"&amp;N72),"")</f>
        <v>#VALUE!</v>
      </c>
      <c r="J75" s="228"/>
      <c r="M75" s="202"/>
      <c r="N75" s="49"/>
    </row>
    <row r="76" spans="3:52" ht="23.1" customHeight="1">
      <c r="D76" s="226"/>
      <c r="E76" s="226"/>
      <c r="F76" s="176" t="str">
        <f>"("&amp;TEXT($M$15&amp;"/1"&amp;"/1","ggge")&amp;")"</f>
        <v>(令和8)</v>
      </c>
      <c r="G76" s="229"/>
      <c r="H76" s="227"/>
      <c r="I76" s="228"/>
      <c r="J76" s="228"/>
      <c r="M76" s="194"/>
      <c r="N76" s="50"/>
    </row>
    <row r="77" spans="3:52" s="51" customFormat="1" ht="18" customHeight="1">
      <c r="D77" s="115" t="s">
        <v>0</v>
      </c>
      <c r="E77" s="51" t="s">
        <v>1</v>
      </c>
      <c r="F77" s="51" t="s">
        <v>2</v>
      </c>
      <c r="G77" s="51" t="s">
        <v>3</v>
      </c>
      <c r="H77" s="51" t="s">
        <v>4</v>
      </c>
      <c r="I77" s="51" t="s">
        <v>5</v>
      </c>
      <c r="J77" s="116" t="s">
        <v>6</v>
      </c>
      <c r="M77" s="195">
        <v>31</v>
      </c>
      <c r="N77" s="52" t="str">
        <f ca="1">"⇦ 　"&amp;OFFSET(G77,-2,0)&amp;"月の日数"</f>
        <v>⇦ 　3月の日数</v>
      </c>
      <c r="O77" s="182"/>
      <c r="P77" s="182"/>
      <c r="Q77" s="182"/>
      <c r="R77" s="53"/>
      <c r="S77" s="182"/>
      <c r="T77" s="182"/>
      <c r="U77" s="182"/>
      <c r="V77" s="179"/>
      <c r="W77" s="109"/>
      <c r="X77" s="109"/>
      <c r="Y77" s="220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</row>
    <row r="78" spans="3:52" s="54" customFormat="1" ht="23.25" customHeight="1">
      <c r="D78" s="117">
        <f t="shared" ref="D78:I78" si="9">IF(E78="","",IF(E78&lt;=1,"",E78-1))</f>
        <v>1</v>
      </c>
      <c r="E78" s="118">
        <f t="shared" si="9"/>
        <v>2</v>
      </c>
      <c r="F78" s="118">
        <f t="shared" si="9"/>
        <v>3</v>
      </c>
      <c r="G78" s="118">
        <f t="shared" si="9"/>
        <v>4</v>
      </c>
      <c r="H78" s="118">
        <f t="shared" si="9"/>
        <v>5</v>
      </c>
      <c r="I78" s="118">
        <f t="shared" si="9"/>
        <v>6</v>
      </c>
      <c r="J78" s="134">
        <f>M78-1</f>
        <v>7</v>
      </c>
      <c r="K78" s="120"/>
      <c r="L78" s="120"/>
      <c r="M78" s="196">
        <f>IF(J56="",COUNTIF(D56:J56,"")+1,COUNTIF(D58:J58,"")+1)</f>
        <v>8</v>
      </c>
      <c r="N78" s="55"/>
      <c r="O78" s="183">
        <f>INT(20.8431+0.242194*(M15-1980))-INT((M15-1980)/4)</f>
        <v>20</v>
      </c>
      <c r="P78" s="59" t="str">
        <f>"⇦"&amp;M15&amp;"年の春分の日"</f>
        <v>⇦2026年の春分の日</v>
      </c>
      <c r="Q78" s="65"/>
      <c r="R78" s="56"/>
      <c r="S78" s="65"/>
      <c r="T78" s="65"/>
      <c r="U78" s="65"/>
      <c r="V78" s="179"/>
      <c r="W78" s="109"/>
      <c r="X78" s="109"/>
      <c r="Y78" s="220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</row>
    <row r="79" spans="3:52" s="57" customFormat="1" ht="9" customHeight="1">
      <c r="D79" s="135" t="str">
        <f t="shared" ref="D79:J79" si="10">IF( D78=$N$80,$O$80,"")&amp;IF( D78=$N$83,$O$83,"")&amp;IF( D78=$N$84,$O$84,"")</f>
        <v/>
      </c>
      <c r="E79" s="136" t="str">
        <f t="shared" si="10"/>
        <v/>
      </c>
      <c r="F79" s="136" t="str">
        <f t="shared" si="10"/>
        <v>ひな祭り</v>
      </c>
      <c r="G79" s="136" t="str">
        <f t="shared" si="10"/>
        <v/>
      </c>
      <c r="H79" s="136" t="str">
        <f t="shared" si="10"/>
        <v/>
      </c>
      <c r="I79" s="136" t="str">
        <f t="shared" si="10"/>
        <v/>
      </c>
      <c r="J79" s="136" t="str">
        <f t="shared" si="10"/>
        <v/>
      </c>
      <c r="M79" s="197"/>
      <c r="N79" s="58"/>
      <c r="O79" s="184"/>
      <c r="P79" s="185"/>
      <c r="Q79" s="185"/>
      <c r="R79" s="59"/>
      <c r="S79" s="185"/>
      <c r="T79" s="185"/>
      <c r="U79" s="185"/>
      <c r="V79" s="179"/>
      <c r="W79" s="109"/>
      <c r="X79" s="109"/>
      <c r="Y79" s="220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</row>
    <row r="80" spans="3:52" s="54" customFormat="1" ht="23.25" customHeight="1">
      <c r="D80" s="122">
        <f>IF(J78="","",IF(J78=$M$77,"",J78+1))</f>
        <v>8</v>
      </c>
      <c r="E80" s="123">
        <f t="shared" ref="E80:J80" si="11">IF(D80="","",IF(D80=$M$77,"",D80+1))</f>
        <v>9</v>
      </c>
      <c r="F80" s="123">
        <f t="shared" si="11"/>
        <v>10</v>
      </c>
      <c r="G80" s="123">
        <f t="shared" si="11"/>
        <v>11</v>
      </c>
      <c r="H80" s="123">
        <f t="shared" si="11"/>
        <v>12</v>
      </c>
      <c r="I80" s="123">
        <f t="shared" si="11"/>
        <v>13</v>
      </c>
      <c r="J80" s="137">
        <f t="shared" si="11"/>
        <v>14</v>
      </c>
      <c r="M80" s="198" t="s">
        <v>63</v>
      </c>
      <c r="N80" s="67">
        <f>INT(20.8431+0.242194*(M15-1980))-INT((M15-1980)/4)</f>
        <v>20</v>
      </c>
      <c r="O80" s="59" t="s">
        <v>67</v>
      </c>
      <c r="P80" s="65"/>
      <c r="Q80" s="65"/>
      <c r="R80" s="61" t="s">
        <v>121</v>
      </c>
      <c r="S80" s="65"/>
      <c r="T80" s="65"/>
      <c r="U80" s="65"/>
      <c r="V80" s="179"/>
      <c r="W80" s="109"/>
      <c r="X80" s="109"/>
      <c r="Y80" s="220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</row>
    <row r="81" spans="2:52" s="54" customFormat="1" ht="9" customHeight="1">
      <c r="D81" s="121" t="str">
        <f t="shared" ref="D81:J81" si="12">IF( D80=$N$80,$O$80,"")&amp;IF( D80=$N$83,$O$83,"")&amp;IF( D80=$N$84,$O$84,"")</f>
        <v/>
      </c>
      <c r="E81" s="136" t="str">
        <f t="shared" si="12"/>
        <v/>
      </c>
      <c r="F81" s="136" t="str">
        <f t="shared" si="12"/>
        <v/>
      </c>
      <c r="G81" s="136" t="str">
        <f t="shared" si="12"/>
        <v/>
      </c>
      <c r="H81" s="136" t="str">
        <f t="shared" si="12"/>
        <v/>
      </c>
      <c r="I81" s="136" t="str">
        <f t="shared" si="12"/>
        <v/>
      </c>
      <c r="J81" s="136" t="str">
        <f t="shared" si="12"/>
        <v>ホワイトデー</v>
      </c>
      <c r="M81" s="198" t="s">
        <v>63</v>
      </c>
      <c r="N81" s="67"/>
      <c r="O81" s="59"/>
      <c r="P81" s="59"/>
      <c r="Q81" s="65"/>
      <c r="R81" s="56"/>
      <c r="S81" s="65"/>
      <c r="T81" s="65"/>
      <c r="U81" s="65"/>
      <c r="V81" s="179"/>
      <c r="W81" s="109"/>
      <c r="X81" s="109"/>
      <c r="Y81" s="220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</row>
    <row r="82" spans="2:52" s="54" customFormat="1" ht="23.25" customHeight="1">
      <c r="D82" s="122">
        <f>IF(J80="","",IF(J80=$M$77,"",J80+1))</f>
        <v>15</v>
      </c>
      <c r="E82" s="123">
        <f t="shared" ref="E82:J82" si="13">IF(D82="","",IF(D82=$M$77,"",D82+1))</f>
        <v>16</v>
      </c>
      <c r="F82" s="123">
        <f t="shared" si="13"/>
        <v>17</v>
      </c>
      <c r="G82" s="123">
        <f t="shared" si="13"/>
        <v>18</v>
      </c>
      <c r="H82" s="123">
        <f t="shared" si="13"/>
        <v>19</v>
      </c>
      <c r="I82" s="123">
        <f t="shared" si="13"/>
        <v>20</v>
      </c>
      <c r="J82" s="137">
        <f t="shared" si="13"/>
        <v>21</v>
      </c>
      <c r="M82" s="198" t="s">
        <v>63</v>
      </c>
      <c r="N82" s="45"/>
      <c r="O82" s="65"/>
      <c r="P82" s="59"/>
      <c r="Q82" s="65"/>
      <c r="R82" s="56"/>
      <c r="S82" s="65"/>
      <c r="T82" s="65"/>
      <c r="U82" s="65"/>
      <c r="V82" s="179"/>
      <c r="W82" s="109"/>
      <c r="X82" s="109"/>
      <c r="Y82" s="220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</row>
    <row r="83" spans="2:52" s="54" customFormat="1" ht="9" customHeight="1">
      <c r="D83" s="136" t="str">
        <f>IF( D82=$N$80,$O$80,"")&amp;IF( D82=$N$83,$O$83,"")&amp;IF( D82=$N$84,$O$84,"")</f>
        <v/>
      </c>
      <c r="E83" s="136" t="str">
        <f>IF( E82=$N$80,$O$80,"")&amp;IF( E82=$N$83,$O$83,"")&amp;IF( E82=$N$84,$O$84,"")&amp;IF( D82=$N$80,$O$88,"")</f>
        <v/>
      </c>
      <c r="F83" s="136" t="str">
        <f>IF( F82=$N$80,$O$80,"")&amp;IF( F82=$N$83,$O$83,"")&amp;IF( F82=$N$84,$O$84,"")</f>
        <v/>
      </c>
      <c r="G83" s="136" t="str">
        <f>IF( G82=$N$80,$O$80,"")&amp;IF( G82=$N$83,$O$83,"")&amp;IF( G82=$N$84,$O$84,"")</f>
        <v/>
      </c>
      <c r="H83" s="136" t="str">
        <f>IF( H82=$N$80,$O$80,"")&amp;IF( H82=$N$83,$O$83,"")&amp;IF( H82=$N$84,$O$84,"")</f>
        <v/>
      </c>
      <c r="I83" s="136" t="str">
        <f>IF( I82=$N$80,$O$80,"")&amp;IF( I82=$N$83,$O$83,"")&amp;IF( I82=$N$84,$O$84,"")</f>
        <v>春分の日</v>
      </c>
      <c r="J83" s="136" t="str">
        <f>IF( J82=$N$80,$O$80,"")&amp;IF( J82=$N$83,$O$83,"")&amp;IF( J82=$N$84,$O$84,"")</f>
        <v/>
      </c>
      <c r="M83" s="198" t="s">
        <v>64</v>
      </c>
      <c r="N83" s="67">
        <v>3</v>
      </c>
      <c r="O83" s="59" t="s">
        <v>68</v>
      </c>
      <c r="P83" s="62"/>
      <c r="Q83" s="65"/>
      <c r="R83" s="56"/>
      <c r="S83" s="65"/>
      <c r="T83" s="65"/>
      <c r="U83" s="65"/>
      <c r="V83" s="179"/>
      <c r="W83" s="109"/>
      <c r="X83" s="109"/>
      <c r="Y83" s="220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</row>
    <row r="84" spans="2:52" s="54" customFormat="1" ht="23.25" customHeight="1">
      <c r="D84" s="122">
        <f>IF(J82="","",IF(J82=$M$77,"",J82+1))</f>
        <v>22</v>
      </c>
      <c r="E84" s="123">
        <f t="shared" ref="E84:J84" si="14">IF(D84="","",IF(D84=$M$77,"",D84+1))</f>
        <v>23</v>
      </c>
      <c r="F84" s="123">
        <f t="shared" si="14"/>
        <v>24</v>
      </c>
      <c r="G84" s="123">
        <f t="shared" si="14"/>
        <v>25</v>
      </c>
      <c r="H84" s="123">
        <f t="shared" si="14"/>
        <v>26</v>
      </c>
      <c r="I84" s="123">
        <f t="shared" si="14"/>
        <v>27</v>
      </c>
      <c r="J84" s="137">
        <f t="shared" si="14"/>
        <v>28</v>
      </c>
      <c r="M84" s="198" t="s">
        <v>64</v>
      </c>
      <c r="N84" s="67">
        <v>14</v>
      </c>
      <c r="O84" s="59" t="s">
        <v>69</v>
      </c>
      <c r="P84" s="65"/>
      <c r="Q84" s="65"/>
      <c r="R84" s="56"/>
      <c r="S84" s="65"/>
      <c r="T84" s="65"/>
      <c r="U84" s="65"/>
      <c r="V84" s="179"/>
      <c r="W84" s="109"/>
      <c r="X84" s="109"/>
      <c r="Y84" s="220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</row>
    <row r="85" spans="2:52" s="54" customFormat="1" ht="9" customHeight="1">
      <c r="D85" s="135" t="str">
        <f>IF( D84=$N$80,$O$80,"")&amp;IF( D84=$N$83,$O$83,"")&amp;IF( D84=$N$84,$O$84,"")</f>
        <v/>
      </c>
      <c r="E85" s="136" t="str">
        <f>IF( E84=$N$80,$O$80,"")&amp;IF( E84=$N$83,$O$83,"")&amp;IF( E84=$N$84,$O$84,"")&amp;IF( D84=$N$80,$O$88,"")</f>
        <v/>
      </c>
      <c r="F85" s="136" t="str">
        <f>IF( F84=$N$80,$O$80,"")&amp;IF( F84=$N$83,$O$83,"")&amp;IF( F84=$N$84,$O$84,"")</f>
        <v/>
      </c>
      <c r="G85" s="136" t="str">
        <f>IF( G84=$N$80,$O$80,"")&amp;IF( G84=$N$83,$O$83,"")&amp;IF( G84=$N$84,$O$84,"")</f>
        <v/>
      </c>
      <c r="H85" s="136" t="str">
        <f>IF( H84=$N$80,$O$80,"")&amp;IF( H84=$N$83,$O$83,"")&amp;IF( H84=$N$84,$O$84,"")</f>
        <v/>
      </c>
      <c r="I85" s="136" t="str">
        <f>IF( I84=$N$80,$O$80,"")&amp;IF( I84=$N$83,$O$83,"")&amp;IF( I84=$N$84,$O$84,"")</f>
        <v/>
      </c>
      <c r="J85" s="136" t="str">
        <f>IF( J84=$N$80,$O$80,"")&amp;IF( J84=$N$83,$O$83,"")&amp;IF( J84=$N$84,$O$84,"")</f>
        <v/>
      </c>
      <c r="M85" s="198" t="s">
        <v>64</v>
      </c>
      <c r="N85" s="63"/>
      <c r="O85" s="65"/>
      <c r="P85" s="65"/>
      <c r="Q85" s="65"/>
      <c r="R85" s="56"/>
      <c r="S85" s="65"/>
      <c r="T85" s="65"/>
      <c r="U85" s="65"/>
      <c r="V85" s="179"/>
      <c r="W85" s="109"/>
      <c r="X85" s="109"/>
      <c r="Y85" s="220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</row>
    <row r="86" spans="2:52" s="54" customFormat="1" ht="23.25" customHeight="1">
      <c r="D86" s="122">
        <f>IF(J84="","",IF(J84=$M$77,"",J84+1))</f>
        <v>29</v>
      </c>
      <c r="E86" s="123">
        <f t="shared" ref="E86:J86" si="15">IF(D86="","",IF(D86=$M$77,"",D86+1))</f>
        <v>30</v>
      </c>
      <c r="F86" s="123">
        <f t="shared" si="15"/>
        <v>31</v>
      </c>
      <c r="G86" s="123" t="str">
        <f t="shared" si="15"/>
        <v/>
      </c>
      <c r="H86" s="123" t="str">
        <f t="shared" si="15"/>
        <v/>
      </c>
      <c r="I86" s="123" t="str">
        <f t="shared" si="15"/>
        <v/>
      </c>
      <c r="J86" s="137" t="str">
        <f t="shared" si="15"/>
        <v/>
      </c>
      <c r="M86" s="198" t="s">
        <v>64</v>
      </c>
      <c r="N86" s="63"/>
      <c r="O86" s="65"/>
      <c r="P86" s="65"/>
      <c r="Q86" s="65"/>
      <c r="R86" s="56"/>
      <c r="S86" s="65"/>
      <c r="T86" s="65"/>
      <c r="U86" s="65"/>
      <c r="V86" s="179"/>
      <c r="W86" s="109"/>
      <c r="X86" s="109"/>
      <c r="Y86" s="220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</row>
    <row r="87" spans="2:52" s="54" customFormat="1" ht="9" customHeight="1">
      <c r="D87" s="138" t="str">
        <f>IF( D86=$N$80,$O$80,"")&amp;IF( D86=$N$83,$O$83,"")&amp;IF( D86=$N$84,$O$84,"")</f>
        <v/>
      </c>
      <c r="E87" s="139" t="str">
        <f>IF( E86=$N$80,$O$80,"")&amp;IF( E86=$N$83,$O$83,"")&amp;IF( E86=$N$84,$O$84,"")&amp;IF( D86=$N$80,$O$88,"")</f>
        <v/>
      </c>
      <c r="F87" s="139" t="str">
        <f>IF( F86=$N$80,$O$80,"")&amp;IF( F86=$N$83,$O$83,"")&amp;IF( F86=$N$84,$O$84,"")</f>
        <v/>
      </c>
      <c r="G87" s="139" t="str">
        <f>IF( G86=$N$80,$O$80,"")&amp;IF( G86=$N$83,$O$83,"")&amp;IF( G86=$N$84,$O$84,"")</f>
        <v/>
      </c>
      <c r="H87" s="139" t="str">
        <f>IF( H86=$N$80,$O$80,"")&amp;IF( H86=$N$83,$O$83,"")&amp;IF( H86=$N$84,$O$84,"")</f>
        <v/>
      </c>
      <c r="I87" s="139" t="str">
        <f>IF( I86=$N$80,$O$80,"")&amp;IF( I86=$N$83,$O$83,"")&amp;IF( I86=$N$84,$O$84,"")</f>
        <v/>
      </c>
      <c r="J87" s="139" t="str">
        <f>IF( J86=$N$80,$O$80,"")&amp;IF( J86=$N$83,$O$83,"")&amp;IF( J86=$N$84,$O$84,"")</f>
        <v/>
      </c>
      <c r="M87" s="204"/>
      <c r="N87" s="45"/>
      <c r="O87" s="65"/>
      <c r="P87" s="65"/>
      <c r="Q87" s="65"/>
      <c r="R87" s="56"/>
      <c r="S87" s="65"/>
      <c r="T87" s="65"/>
      <c r="U87" s="65"/>
      <c r="V87" s="179"/>
      <c r="W87" s="109"/>
      <c r="X87" s="109"/>
      <c r="Y87" s="220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</row>
    <row r="88" spans="2:52" s="54" customFormat="1" ht="23.25" customHeight="1">
      <c r="D88" s="133" t="str">
        <f>IF(J86="","",IF(J86=$M$77,"",J86+1))</f>
        <v/>
      </c>
      <c r="E88" s="55" t="str">
        <f t="shared" ref="E88:J88" si="16">IF(D88="","",IF(D88=$M$77,"",D88+1))</f>
        <v/>
      </c>
      <c r="F88" s="55" t="str">
        <f t="shared" si="16"/>
        <v/>
      </c>
      <c r="G88" s="55" t="str">
        <f t="shared" si="16"/>
        <v/>
      </c>
      <c r="H88" s="55" t="str">
        <f t="shared" si="16"/>
        <v/>
      </c>
      <c r="I88" s="55" t="str">
        <f t="shared" si="16"/>
        <v/>
      </c>
      <c r="J88" s="140" t="str">
        <f t="shared" si="16"/>
        <v/>
      </c>
      <c r="M88" s="198" t="s">
        <v>63</v>
      </c>
      <c r="N88" s="67">
        <f>N80+1</f>
        <v>21</v>
      </c>
      <c r="O88" s="59" t="s">
        <v>31</v>
      </c>
      <c r="P88" s="65"/>
      <c r="Q88" s="65"/>
      <c r="R88" s="56"/>
      <c r="S88" s="65"/>
      <c r="T88" s="65"/>
      <c r="U88" s="65"/>
      <c r="V88" s="179"/>
      <c r="W88" s="109"/>
      <c r="X88" s="109"/>
      <c r="Y88" s="220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</row>
    <row r="89" spans="2:52" s="54" customFormat="1" ht="9" hidden="1" customHeight="1">
      <c r="D89" s="141" t="str">
        <f>IF( D88=$N$80,$O$80,"")&amp;IF( D88=$N$83,$O$83,"")&amp;IF( D88=$N$84,$O$84,"")</f>
        <v/>
      </c>
      <c r="E89" s="142" t="str">
        <f>IF( E88=$N$80,$O$80,"")&amp;IF( E88=$N$83,$O$83,"")&amp;IF( E88=$N$84,$O$84,"")&amp;IF( D88=$N$80,$O$88,"")</f>
        <v/>
      </c>
      <c r="F89" s="142" t="str">
        <f>IF( F88=$N$80,$O$80,"")&amp;IF( F88=$N$83,$O$83,"")&amp;IF( F88=$N$84,$O$84,"")</f>
        <v/>
      </c>
      <c r="G89" s="142" t="str">
        <f>IF( G88=$N$80,$O$80,"")&amp;IF( G88=$N$83,$O$83,"")&amp;IF( G88=$N$84,$O$84,"")</f>
        <v/>
      </c>
      <c r="H89" s="142" t="str">
        <f>IF( H88=$N$80,$O$80,"")&amp;IF( H88=$N$83,$O$83,"")&amp;IF( H88=$N$84,$O$84,"")</f>
        <v/>
      </c>
      <c r="I89" s="142" t="str">
        <f>IF( I88=$N$80,$O$80,"")&amp;IF( I88=$N$83,$O$83,"")&amp;IF( I88=$N$84,$O$84,"")</f>
        <v/>
      </c>
      <c r="J89" s="142" t="str">
        <f>IF( J88=$N$80,$O$80,"")&amp;IF( J88=$N$83,$O$83,"")&amp;IF( J88=$N$84,$O$84,"")</f>
        <v/>
      </c>
      <c r="M89" s="200"/>
      <c r="N89" s="45"/>
      <c r="O89" s="65"/>
      <c r="P89" s="65"/>
      <c r="Q89" s="65"/>
      <c r="R89" s="56"/>
      <c r="S89" s="65"/>
      <c r="T89" s="65"/>
      <c r="U89" s="65"/>
      <c r="V89" s="179"/>
      <c r="W89" s="109"/>
      <c r="X89" s="109"/>
      <c r="Y89" s="220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</row>
    <row r="90" spans="2:52" s="54" customFormat="1" ht="3.95" customHeight="1">
      <c r="D90" s="133"/>
      <c r="E90" s="143"/>
      <c r="F90" s="143"/>
      <c r="G90" s="143"/>
      <c r="H90" s="143"/>
      <c r="I90" s="143"/>
      <c r="J90" s="144"/>
      <c r="M90" s="200"/>
      <c r="N90" s="45"/>
      <c r="O90" s="65"/>
      <c r="P90" s="65"/>
      <c r="Q90" s="65"/>
      <c r="R90" s="56"/>
      <c r="S90" s="65"/>
      <c r="T90" s="65"/>
      <c r="U90" s="65"/>
      <c r="V90" s="179"/>
      <c r="W90" s="109"/>
      <c r="X90" s="109"/>
      <c r="Y90" s="220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</row>
    <row r="91" spans="2:52" s="54" customFormat="1" ht="23.1" customHeight="1">
      <c r="B91" s="207"/>
      <c r="D91" s="48"/>
      <c r="E91" s="48"/>
      <c r="F91" s="127"/>
      <c r="G91" s="114"/>
      <c r="H91" s="128"/>
      <c r="I91" s="48"/>
      <c r="J91" s="48"/>
      <c r="L91" s="207"/>
      <c r="M91" s="200"/>
      <c r="N91" s="45"/>
      <c r="O91" s="64"/>
      <c r="P91" s="65"/>
      <c r="Q91" s="65"/>
      <c r="R91" s="56"/>
      <c r="S91" s="65"/>
      <c r="T91" s="65"/>
      <c r="U91" s="65"/>
      <c r="V91" s="179"/>
      <c r="W91" s="109"/>
      <c r="X91" s="109"/>
      <c r="Y91" s="220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</row>
    <row r="92" spans="2:52" ht="9.9499999999999993" customHeight="1">
      <c r="B92" s="206"/>
      <c r="L92" s="206"/>
    </row>
    <row r="93" spans="2:52" ht="28.35" customHeight="1">
      <c r="C93" s="230" t="e" vm="25">
        <f>表紙!C8</f>
        <v>#VALUE!</v>
      </c>
      <c r="D93" s="230"/>
      <c r="E93" s="230"/>
      <c r="F93" s="230"/>
      <c r="G93" s="230"/>
      <c r="H93" s="230"/>
      <c r="I93" s="230"/>
      <c r="J93" s="230"/>
      <c r="K93" s="230"/>
      <c r="O93" s="47"/>
      <c r="R93" s="178"/>
    </row>
    <row r="94" spans="2:52" ht="28.35" customHeight="1">
      <c r="C94" s="230"/>
      <c r="D94" s="230"/>
      <c r="E94" s="230"/>
      <c r="F94" s="230"/>
      <c r="G94" s="230"/>
      <c r="H94" s="230"/>
      <c r="I94" s="230"/>
      <c r="J94" s="230"/>
      <c r="K94" s="230"/>
      <c r="M94" s="201"/>
      <c r="O94" s="47"/>
      <c r="R94" s="178"/>
    </row>
    <row r="95" spans="2:52" ht="28.35" customHeight="1">
      <c r="C95" s="230"/>
      <c r="D95" s="230"/>
      <c r="E95" s="230"/>
      <c r="F95" s="230"/>
      <c r="G95" s="230"/>
      <c r="H95" s="230"/>
      <c r="I95" s="230"/>
      <c r="J95" s="230"/>
      <c r="K95" s="230"/>
      <c r="M95" s="201"/>
      <c r="O95" s="47"/>
      <c r="R95" s="178"/>
    </row>
    <row r="96" spans="2:52" ht="28.35" customHeight="1">
      <c r="C96" s="230"/>
      <c r="D96" s="230"/>
      <c r="E96" s="230"/>
      <c r="F96" s="230"/>
      <c r="G96" s="230"/>
      <c r="H96" s="230"/>
      <c r="I96" s="230"/>
      <c r="J96" s="230"/>
      <c r="K96" s="230"/>
      <c r="O96" s="47"/>
      <c r="R96" s="178"/>
    </row>
    <row r="97" spans="3:52" ht="28.35" customHeight="1">
      <c r="C97" s="230"/>
      <c r="D97" s="230"/>
      <c r="E97" s="230"/>
      <c r="F97" s="230"/>
      <c r="G97" s="230"/>
      <c r="H97" s="230"/>
      <c r="I97" s="230"/>
      <c r="J97" s="230"/>
      <c r="K97" s="230"/>
      <c r="M97" s="201"/>
      <c r="O97" s="47"/>
      <c r="R97" s="178"/>
    </row>
    <row r="98" spans="3:52" ht="28.35" customHeight="1">
      <c r="C98" s="230"/>
      <c r="D98" s="230"/>
      <c r="E98" s="230"/>
      <c r="F98" s="230"/>
      <c r="G98" s="230"/>
      <c r="H98" s="230"/>
      <c r="I98" s="230"/>
      <c r="J98" s="230"/>
      <c r="K98" s="230"/>
      <c r="O98" s="47"/>
      <c r="R98" s="178"/>
    </row>
    <row r="99" spans="3:52" ht="28.35" customHeight="1">
      <c r="C99" s="230"/>
      <c r="D99" s="230"/>
      <c r="E99" s="230"/>
      <c r="F99" s="230"/>
      <c r="G99" s="230"/>
      <c r="H99" s="230"/>
      <c r="I99" s="230"/>
      <c r="J99" s="230"/>
      <c r="K99" s="230"/>
      <c r="M99" s="201"/>
      <c r="O99" s="47"/>
      <c r="P99" s="181"/>
      <c r="Q99" s="181"/>
      <c r="R99" s="181"/>
      <c r="S99" s="181"/>
    </row>
    <row r="100" spans="3:52" ht="28.35" customHeight="1">
      <c r="C100" s="230"/>
      <c r="D100" s="230"/>
      <c r="E100" s="230"/>
      <c r="F100" s="230"/>
      <c r="G100" s="230"/>
      <c r="H100" s="230"/>
      <c r="I100" s="230"/>
      <c r="J100" s="230"/>
      <c r="K100" s="230"/>
      <c r="M100" s="222" t="str">
        <f>表紙!C1</f>
        <v>シンプル派向け</v>
      </c>
      <c r="N100" s="112">
        <v>4</v>
      </c>
      <c r="O100" s="112" cm="1">
        <f t="array" ref="O100">_xlfn.IFS(M15&lt;2026," ",M15=2026,7,M15=2027,8,M15=2028,9,M15=2029,10,M15=2030,11,M15=2031,12,M15=2032,1,M15=2033,2,M15=2034,3,M15=2035,4,M15=2036,5,M15=2037,6,M15&gt;2037," ")</f>
        <v>7</v>
      </c>
      <c r="P100" s="181"/>
      <c r="Q100" s="181"/>
      <c r="R100" s="181"/>
      <c r="S100" s="181"/>
    </row>
    <row r="101" spans="3:52" ht="28.35" customHeight="1">
      <c r="C101" s="230"/>
      <c r="D101" s="230"/>
      <c r="E101" s="230"/>
      <c r="F101" s="230"/>
      <c r="G101" s="230"/>
      <c r="H101" s="230"/>
      <c r="I101" s="230"/>
      <c r="J101" s="230"/>
      <c r="K101" s="230"/>
      <c r="M101" s="112" t="str">
        <f>M$15&amp;"年"</f>
        <v>2026年</v>
      </c>
      <c r="N101" s="112" t="str">
        <f>(G105-1)&amp;"月"</f>
        <v>3月</v>
      </c>
      <c r="O101" s="47"/>
      <c r="P101" s="181"/>
      <c r="Q101" s="181"/>
      <c r="R101" s="181"/>
      <c r="S101" s="181"/>
    </row>
    <row r="102" spans="3:52" ht="28.35" customHeight="1">
      <c r="C102" s="230"/>
      <c r="D102" s="230"/>
      <c r="E102" s="230"/>
      <c r="F102" s="230"/>
      <c r="G102" s="230"/>
      <c r="H102" s="230"/>
      <c r="I102" s="230"/>
      <c r="J102" s="230"/>
      <c r="K102" s="230"/>
      <c r="M102" s="112" t="str">
        <f>M$15&amp;"年"</f>
        <v>2026年</v>
      </c>
      <c r="N102" s="112" t="str">
        <f>(G105+1)&amp;"月"</f>
        <v>5月</v>
      </c>
      <c r="O102" s="47"/>
      <c r="P102" s="181"/>
      <c r="Q102" s="181"/>
      <c r="R102" s="181"/>
      <c r="S102" s="181"/>
    </row>
    <row r="103" spans="3:52" ht="3.95" customHeight="1">
      <c r="C103" s="230"/>
      <c r="D103" s="230"/>
      <c r="E103" s="230"/>
      <c r="F103" s="230"/>
      <c r="G103" s="230"/>
      <c r="H103" s="230"/>
      <c r="I103" s="230"/>
      <c r="J103" s="230"/>
      <c r="K103" s="230"/>
    </row>
    <row r="104" spans="3:52" ht="6.95" customHeight="1">
      <c r="C104" s="113"/>
    </row>
    <row r="105" spans="3:52" ht="29.1" customHeight="1">
      <c r="D105" s="226" t="e" cm="1" vm="22">
        <f t="array" aca="1" ref="D105" ca="1">IF(AND(M$15&gt;=2025,M$15&lt;2036),INDIRECT("_"&amp;M101) INDIRECT("_"&amp;N101),"")</f>
        <v>#VALUE!</v>
      </c>
      <c r="E105" s="226"/>
      <c r="F105" s="177">
        <f>$M$15</f>
        <v>2026</v>
      </c>
      <c r="G105" s="229">
        <v>4</v>
      </c>
      <c r="H105" s="227" t="str" cm="1">
        <f t="array" aca="1" ref="H105" ca="1">IF(M10="干支好き向け",INDIRECT(M10) INDIRECT("_"&amp;O10),INDIRECT(M10) INDIRECT("_"&amp;N100))</f>
        <v>Apr</v>
      </c>
      <c r="I105" s="228" t="e" cm="1" vm="26">
        <f t="array" aca="1" ref="I105" ca="1">IF(AND(M$15&gt;=2025,M$15&lt;2036),INDIRECT("_"&amp;M102) INDIRECT("_"&amp;N102),"")</f>
        <v>#VALUE!</v>
      </c>
      <c r="J105" s="228"/>
      <c r="M105" s="202"/>
      <c r="N105" s="49"/>
    </row>
    <row r="106" spans="3:52" ht="23.1" customHeight="1">
      <c r="D106" s="226"/>
      <c r="E106" s="226"/>
      <c r="F106" s="176" t="str">
        <f>"("&amp;TEXT($M$15&amp;"/1"&amp;"/1","ggge")&amp;")"</f>
        <v>(令和8)</v>
      </c>
      <c r="G106" s="229"/>
      <c r="H106" s="227"/>
      <c r="I106" s="228"/>
      <c r="J106" s="228"/>
      <c r="M106" s="194"/>
      <c r="N106" s="50"/>
    </row>
    <row r="107" spans="3:52" s="51" customFormat="1" ht="18" customHeight="1">
      <c r="D107" s="115" t="s">
        <v>0</v>
      </c>
      <c r="E107" s="51" t="s">
        <v>1</v>
      </c>
      <c r="F107" s="51" t="s">
        <v>2</v>
      </c>
      <c r="G107" s="51" t="s">
        <v>3</v>
      </c>
      <c r="H107" s="51" t="s">
        <v>4</v>
      </c>
      <c r="I107" s="51" t="s">
        <v>5</v>
      </c>
      <c r="J107" s="116" t="s">
        <v>6</v>
      </c>
      <c r="M107" s="195">
        <v>30</v>
      </c>
      <c r="N107" s="52" t="str">
        <f ca="1">"⇦ 　"&amp;OFFSET(G107,-2,0)&amp;"月の日数"</f>
        <v>⇦ 　4月の日数</v>
      </c>
      <c r="O107" s="182"/>
      <c r="P107" s="182"/>
      <c r="Q107" s="182"/>
      <c r="R107" s="53"/>
      <c r="S107" s="182"/>
      <c r="T107" s="182"/>
      <c r="U107" s="182"/>
      <c r="V107" s="179"/>
      <c r="W107" s="109"/>
      <c r="X107" s="109"/>
      <c r="Y107" s="220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</row>
    <row r="108" spans="3:52" s="54" customFormat="1" ht="23.25" customHeight="1">
      <c r="D108" s="117" t="str">
        <f t="shared" ref="D108:I108" si="17">IF(E108="","",IF(E108&lt;=1,"",E108-1))</f>
        <v/>
      </c>
      <c r="E108" s="118" t="str">
        <f t="shared" si="17"/>
        <v/>
      </c>
      <c r="F108" s="118" t="str">
        <f t="shared" si="17"/>
        <v/>
      </c>
      <c r="G108" s="118">
        <f t="shared" si="17"/>
        <v>1</v>
      </c>
      <c r="H108" s="118">
        <f t="shared" si="17"/>
        <v>2</v>
      </c>
      <c r="I108" s="118">
        <f t="shared" si="17"/>
        <v>3</v>
      </c>
      <c r="J108" s="119">
        <f>M108-1</f>
        <v>4</v>
      </c>
      <c r="K108" s="120"/>
      <c r="L108" s="120"/>
      <c r="M108" s="196">
        <f>IF(J86="",COUNTIF(D86:J86,"")+1,COUNTIF(D88:J88,"")+1)</f>
        <v>5</v>
      </c>
      <c r="N108" s="55"/>
      <c r="O108" s="183"/>
      <c r="P108" s="59"/>
      <c r="Q108" s="65"/>
      <c r="R108" s="56"/>
      <c r="S108" s="65"/>
      <c r="T108" s="65"/>
      <c r="U108" s="65"/>
      <c r="V108" s="179"/>
      <c r="W108" s="109"/>
      <c r="X108" s="109"/>
      <c r="Y108" s="220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</row>
    <row r="109" spans="3:52" s="57" customFormat="1" ht="9" customHeight="1">
      <c r="D109" s="136" t="str">
        <f>IF( D108=$N$110,$O$110,"")&amp;IF( D108=$N$113,$O$113,"")</f>
        <v/>
      </c>
      <c r="E109" s="136" t="str">
        <f>IF( E108=$N$110,$O$110,"")&amp;IF( E108=$N$113,$O$113,"")&amp;IF( E108=$N$118,$O$118,"")</f>
        <v/>
      </c>
      <c r="F109" s="136" t="str">
        <f>IF( F108=$N$110,$O$110,"")&amp;IF( F108=$N$113,$O$113,"")</f>
        <v/>
      </c>
      <c r="G109" s="145" t="str">
        <f>IF( G108=$N$110,$O$110,"")&amp;IF( G108=$N$113,$O$113,"")</f>
        <v>エイプリルフール</v>
      </c>
      <c r="H109" s="136" t="str">
        <f>IF( H108=$N$110,$O$110,"")&amp;IF( H108=$N$113,$O$113,"")</f>
        <v/>
      </c>
      <c r="I109" s="136" t="str">
        <f>IF( I108=$N$110,$O$110,"")&amp;IF( I108=$N$113,$O$113,"")</f>
        <v/>
      </c>
      <c r="J109" s="136" t="str">
        <f>IF( J108=$N$110,$O$110,"")&amp;IF( J108=$N$113,$O$113,"")</f>
        <v/>
      </c>
      <c r="M109" s="197"/>
      <c r="N109" s="58"/>
      <c r="O109" s="184"/>
      <c r="P109" s="185"/>
      <c r="Q109" s="185"/>
      <c r="R109" s="59"/>
      <c r="S109" s="185"/>
      <c r="T109" s="185"/>
      <c r="U109" s="185"/>
      <c r="V109" s="179"/>
      <c r="W109" s="109"/>
      <c r="X109" s="109"/>
      <c r="Y109" s="220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</row>
    <row r="110" spans="3:52" s="54" customFormat="1" ht="23.25" customHeight="1">
      <c r="D110" s="122">
        <f>IF(J108="","",IF(J108=$M$107,"",J108+1))</f>
        <v>5</v>
      </c>
      <c r="E110" s="123">
        <f t="shared" ref="E110:J110" si="18">IF(D110="","",IF(D110=$M$107,"",D110+1))</f>
        <v>6</v>
      </c>
      <c r="F110" s="123">
        <f t="shared" si="18"/>
        <v>7</v>
      </c>
      <c r="G110" s="123">
        <f t="shared" si="18"/>
        <v>8</v>
      </c>
      <c r="H110" s="123">
        <f t="shared" si="18"/>
        <v>9</v>
      </c>
      <c r="I110" s="123">
        <f t="shared" si="18"/>
        <v>10</v>
      </c>
      <c r="J110" s="124">
        <f t="shared" si="18"/>
        <v>11</v>
      </c>
      <c r="M110" s="198" t="s">
        <v>63</v>
      </c>
      <c r="N110" s="67">
        <v>29</v>
      </c>
      <c r="O110" s="59" t="s">
        <v>122</v>
      </c>
      <c r="P110" s="65"/>
      <c r="Q110" s="65"/>
      <c r="R110" s="61">
        <v>42854</v>
      </c>
      <c r="S110" s="65"/>
      <c r="T110" s="65"/>
      <c r="U110" s="65"/>
      <c r="V110" s="179"/>
      <c r="W110" s="109"/>
      <c r="X110" s="109"/>
      <c r="Y110" s="220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</row>
    <row r="111" spans="3:52" s="54" customFormat="1" ht="9" customHeight="1">
      <c r="D111" s="136" t="str">
        <f>IF( D110=$N$110,$O$110,"")&amp;IF( D110=$N$113,$O$113,"")</f>
        <v/>
      </c>
      <c r="E111" s="136" t="str">
        <f>IF( E110=$N$110,$O$110,"")&amp;IF( E110=$N$113,$O$113,"")&amp;IF( E110=$N$118,$O$118,"")</f>
        <v/>
      </c>
      <c r="F111" s="136" t="str">
        <f>IF( F110=$N$110,$O$110,"")&amp;IF( F110=$N$113,$O$113,"")</f>
        <v/>
      </c>
      <c r="G111" s="136" t="str">
        <f>IF( G110=$N$110,$O$110,"")&amp;IF( G110=$N$113,$O$113,"")</f>
        <v/>
      </c>
      <c r="H111" s="136" t="str">
        <f>IF( H110=$N$110,$O$110,"")&amp;IF( H110=$N$113,$O$113,"")</f>
        <v/>
      </c>
      <c r="I111" s="136" t="str">
        <f>IF( I110=$N$110,$O$110,"")&amp;IF( I110=$N$113,$O$113,"")</f>
        <v/>
      </c>
      <c r="J111" s="136" t="str">
        <f>IF( J110=$N$110,$O$110,"")&amp;IF( J110=$N$113,$O$113,"")</f>
        <v/>
      </c>
      <c r="M111" s="198" t="s">
        <v>63</v>
      </c>
      <c r="N111" s="67"/>
      <c r="O111" s="59"/>
      <c r="P111" s="59"/>
      <c r="Q111" s="65"/>
      <c r="R111" s="56"/>
      <c r="S111" s="65"/>
      <c r="T111" s="65"/>
      <c r="U111" s="65"/>
      <c r="V111" s="179"/>
      <c r="W111" s="109"/>
      <c r="X111" s="109"/>
      <c r="Y111" s="220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</row>
    <row r="112" spans="3:52" s="54" customFormat="1" ht="23.25" customHeight="1">
      <c r="D112" s="122">
        <f>IF(J110="","",IF(J110=$M$107,"",J110+1))</f>
        <v>12</v>
      </c>
      <c r="E112" s="123">
        <f t="shared" ref="E112:J112" si="19">IF(D112="","",IF(D112=$M$107,"",D112+1))</f>
        <v>13</v>
      </c>
      <c r="F112" s="123">
        <f t="shared" si="19"/>
        <v>14</v>
      </c>
      <c r="G112" s="123">
        <f t="shared" si="19"/>
        <v>15</v>
      </c>
      <c r="H112" s="123">
        <f t="shared" si="19"/>
        <v>16</v>
      </c>
      <c r="I112" s="123">
        <f t="shared" si="19"/>
        <v>17</v>
      </c>
      <c r="J112" s="124">
        <f t="shared" si="19"/>
        <v>18</v>
      </c>
      <c r="M112" s="198" t="s">
        <v>63</v>
      </c>
      <c r="N112" s="45"/>
      <c r="O112" s="65"/>
      <c r="P112" s="59"/>
      <c r="Q112" s="65"/>
      <c r="R112" s="56"/>
      <c r="S112" s="65"/>
      <c r="T112" s="65"/>
      <c r="U112" s="65"/>
      <c r="V112" s="179"/>
      <c r="W112" s="109"/>
      <c r="X112" s="109"/>
      <c r="Y112" s="220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</row>
    <row r="113" spans="2:52" s="54" customFormat="1" ht="9" customHeight="1">
      <c r="D113" s="136" t="str">
        <f>IF( D112=$N$110,$O$110,"")&amp;IF( D112=$N$113,$O$113,"")</f>
        <v/>
      </c>
      <c r="E113" s="136" t="str">
        <f>IF( E112=$N$110,$O$110,"")&amp;IF( E112=$N$113,$O$113,"")&amp;IF( E112=$N$118,$O$118,"")</f>
        <v/>
      </c>
      <c r="F113" s="136" t="str">
        <f>IF( F112=$N$110,$O$110,"")&amp;IF( F112=$N$113,$O$113,"")</f>
        <v/>
      </c>
      <c r="G113" s="136" t="str">
        <f>IF( G112=$N$110,$O$110,"")&amp;IF( G112=$N$113,$O$113,"")</f>
        <v/>
      </c>
      <c r="H113" s="136" t="str">
        <f>IF( H112=$N$110,$O$110,"")&amp;IF( H112=$N$113,$O$113,"")</f>
        <v/>
      </c>
      <c r="I113" s="136" t="str">
        <f>IF( I112=$N$110,$O$110,"")&amp;IF( I112=$N$113,$O$113,"")</f>
        <v/>
      </c>
      <c r="J113" s="136" t="str">
        <f>IF( J112=$N$110,$O$110,"")&amp;IF( J112=$N$113,$O$113,"")</f>
        <v/>
      </c>
      <c r="M113" s="198" t="s">
        <v>64</v>
      </c>
      <c r="N113" s="67">
        <v>1</v>
      </c>
      <c r="O113" s="59" t="s">
        <v>70</v>
      </c>
      <c r="P113" s="62"/>
      <c r="Q113" s="65"/>
      <c r="R113" s="56"/>
      <c r="S113" s="65"/>
      <c r="T113" s="65"/>
      <c r="U113" s="65"/>
      <c r="V113" s="179"/>
      <c r="W113" s="109"/>
      <c r="X113" s="109"/>
      <c r="Y113" s="220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</row>
    <row r="114" spans="2:52" s="54" customFormat="1" ht="23.25" customHeight="1">
      <c r="D114" s="122">
        <f>IF(J112="","",IF(J112=$M$107,"",J112+1))</f>
        <v>19</v>
      </c>
      <c r="E114" s="123">
        <f t="shared" ref="E114:J114" si="20">IF(D114="","",IF(D114=$M$107,"",D114+1))</f>
        <v>20</v>
      </c>
      <c r="F114" s="123">
        <f t="shared" si="20"/>
        <v>21</v>
      </c>
      <c r="G114" s="123">
        <f t="shared" si="20"/>
        <v>22</v>
      </c>
      <c r="H114" s="123">
        <f t="shared" si="20"/>
        <v>23</v>
      </c>
      <c r="I114" s="123">
        <f t="shared" si="20"/>
        <v>24</v>
      </c>
      <c r="J114" s="124">
        <f t="shared" si="20"/>
        <v>25</v>
      </c>
      <c r="M114" s="198" t="s">
        <v>64</v>
      </c>
      <c r="N114" s="67"/>
      <c r="O114" s="59"/>
      <c r="P114" s="65"/>
      <c r="Q114" s="65"/>
      <c r="R114" s="56"/>
      <c r="S114" s="65"/>
      <c r="T114" s="65"/>
      <c r="U114" s="65"/>
      <c r="V114" s="179"/>
      <c r="W114" s="109"/>
      <c r="X114" s="109"/>
      <c r="Y114" s="220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</row>
    <row r="115" spans="2:52" s="54" customFormat="1" ht="9" customHeight="1">
      <c r="D115" s="136" t="str">
        <f>IF( D114=$N$110,$O$110,"")&amp;IF( D114=$N$113,$O$113,"")</f>
        <v/>
      </c>
      <c r="E115" s="136" t="str">
        <f>IF( E114=$N$110,$O$110,"")&amp;IF( E114=$N$113,$O$113,"")&amp;IF( E114=$N$118,$O$118,"")</f>
        <v/>
      </c>
      <c r="F115" s="136" t="str">
        <f>IF( F114=$N$110,$O$110,"")&amp;IF( F114=$N$113,$O$113,"")</f>
        <v/>
      </c>
      <c r="G115" s="136" t="str">
        <f>IF( G114=$N$110,$O$110,"")&amp;IF( G114=$N$113,$O$113,"")</f>
        <v/>
      </c>
      <c r="H115" s="136" t="str">
        <f>IF( H114=$N$110,$O$110,"")&amp;IF( H114=$N$113,$O$113,"")</f>
        <v/>
      </c>
      <c r="I115" s="136" t="str">
        <f>IF( I114=$N$110,$O$110,"")&amp;IF( I114=$N$113,$O$113,"")</f>
        <v/>
      </c>
      <c r="J115" s="136" t="str">
        <f>IF( J114=$N$110,$O$110,"")&amp;IF( J114=$N$113,$O$113,"")</f>
        <v/>
      </c>
      <c r="M115" s="198" t="s">
        <v>64</v>
      </c>
      <c r="N115" s="63"/>
      <c r="O115" s="65"/>
      <c r="P115" s="65"/>
      <c r="Q115" s="65"/>
      <c r="R115" s="56"/>
      <c r="S115" s="65"/>
      <c r="T115" s="65"/>
      <c r="U115" s="65"/>
      <c r="V115" s="179"/>
      <c r="W115" s="109"/>
      <c r="X115" s="109"/>
      <c r="Y115" s="220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</row>
    <row r="116" spans="2:52" s="54" customFormat="1" ht="23.25" customHeight="1">
      <c r="D116" s="122">
        <f>IF(J114="","",IF(J114=$M$107,"",J114+1))</f>
        <v>26</v>
      </c>
      <c r="E116" s="123">
        <f t="shared" ref="E116:J116" si="21">IF(D116="","",IF(D116=$M$107,"",D116+1))</f>
        <v>27</v>
      </c>
      <c r="F116" s="123">
        <f t="shared" si="21"/>
        <v>28</v>
      </c>
      <c r="G116" s="123">
        <f t="shared" si="21"/>
        <v>29</v>
      </c>
      <c r="H116" s="123">
        <f t="shared" si="21"/>
        <v>30</v>
      </c>
      <c r="I116" s="123" t="str">
        <f t="shared" si="21"/>
        <v/>
      </c>
      <c r="J116" s="124" t="str">
        <f t="shared" si="21"/>
        <v/>
      </c>
      <c r="M116" s="198" t="s">
        <v>64</v>
      </c>
      <c r="N116" s="63"/>
      <c r="O116" s="65"/>
      <c r="P116" s="65"/>
      <c r="Q116" s="65"/>
      <c r="R116" s="56"/>
      <c r="S116" s="65"/>
      <c r="T116" s="65"/>
      <c r="U116" s="65"/>
      <c r="V116" s="179"/>
      <c r="W116" s="109"/>
      <c r="X116" s="109"/>
      <c r="Y116" s="220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</row>
    <row r="117" spans="2:52" s="54" customFormat="1" ht="9" customHeight="1">
      <c r="D117" s="139" t="str">
        <f>IF( D116=$N$110,$O$110,"")&amp;IF( D116=$N$113,$O$113,"")</f>
        <v/>
      </c>
      <c r="E117" s="139" t="str">
        <f>IF( E116=$N$110,$O$110,"")&amp;IF( E116=$N$113,$O$113,"")&amp;IF( E116=$N$118,$O$118,"")</f>
        <v/>
      </c>
      <c r="F117" s="139" t="str">
        <f>IF( F116=$N$110,$O$110,"")&amp;IF( F116=$N$113,$O$113,"")&amp;IF( F116=$N$117,$O$117,"")</f>
        <v/>
      </c>
      <c r="G117" s="139" t="str">
        <f>IF( G116=$N$110,$O$110,"")&amp;IF( G116=$N$113,$O$113,"")</f>
        <v>昭和の日</v>
      </c>
      <c r="H117" s="139" t="str">
        <f>IF( H116=$N$110,$O$110,"")&amp;IF( H116=$N$113,$O$113,"")</f>
        <v/>
      </c>
      <c r="I117" s="139" t="str">
        <f>IF( I116=$N$110,$O$110,"")&amp;IF( I116=$N$113,$O$113,"")</f>
        <v/>
      </c>
      <c r="J117" s="139" t="str">
        <f>IF( J116=$N$110,$O$110,"")&amp;IF( J116=$N$113,$O$113,"")</f>
        <v/>
      </c>
      <c r="M117" s="200" t="s">
        <v>107</v>
      </c>
      <c r="N117" s="45" t="str">
        <f>IF(M15=2019,30,"")</f>
        <v/>
      </c>
      <c r="O117" s="65" t="str">
        <f>IF(N117="","","退位の日")</f>
        <v/>
      </c>
      <c r="P117" s="65"/>
      <c r="Q117" s="65"/>
      <c r="R117" s="56" t="s">
        <v>114</v>
      </c>
      <c r="S117" s="65"/>
      <c r="T117" s="65"/>
      <c r="U117" s="65"/>
      <c r="V117" s="179"/>
      <c r="W117" s="109"/>
      <c r="X117" s="109"/>
      <c r="Y117" s="220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</row>
    <row r="118" spans="2:52" s="45" customFormat="1" ht="23.25" customHeight="1">
      <c r="D118" s="133" t="str">
        <f>IF(J116="","",IF(J116=$M$107,"",J116+1))</f>
        <v/>
      </c>
      <c r="E118" s="55" t="str">
        <f t="shared" ref="E118:J118" si="22">IF(D118="","",IF(D118=$M$107,"",D118+1))</f>
        <v/>
      </c>
      <c r="F118" s="55" t="str">
        <f t="shared" si="22"/>
        <v/>
      </c>
      <c r="G118" s="55" t="str">
        <f t="shared" si="22"/>
        <v/>
      </c>
      <c r="H118" s="55" t="str">
        <f t="shared" si="22"/>
        <v/>
      </c>
      <c r="I118" s="55" t="str">
        <f t="shared" si="22"/>
        <v/>
      </c>
      <c r="J118" s="146" t="str">
        <f t="shared" si="22"/>
        <v/>
      </c>
      <c r="M118" s="198" t="s">
        <v>71</v>
      </c>
      <c r="N118" s="60" t="str">
        <f>IF(COUNTIF(D108:D120,N110),N110+1,"")</f>
        <v/>
      </c>
      <c r="O118" s="59" t="str">
        <f>IF(N118="","","振替休日")</f>
        <v/>
      </c>
      <c r="P118" s="65" t="str">
        <f>"← 左の２つのセルには計算式あり"</f>
        <v>← 左の２つのセルには計算式あり</v>
      </c>
      <c r="Q118" s="65"/>
      <c r="R118" s="56"/>
      <c r="S118" s="65"/>
      <c r="T118" s="65"/>
      <c r="U118" s="65"/>
      <c r="V118" s="179"/>
      <c r="W118" s="109"/>
      <c r="X118" s="109"/>
      <c r="Y118" s="220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</row>
    <row r="119" spans="2:52" s="54" customFormat="1" ht="9" hidden="1" customHeight="1">
      <c r="D119" s="142" t="str">
        <f>IF( D118=$N$110,$O$110,"")&amp;IF( D118=$N$113,$O$113,"")</f>
        <v/>
      </c>
      <c r="E119" s="142" t="str">
        <f>IF( E118=$N$110,$O$110,"")&amp;IF( E118=$N$113,$O$113,"")&amp;IF( E118=$N$118,$O$118,"")</f>
        <v/>
      </c>
      <c r="F119" s="142" t="str">
        <f>IF( F118=$N$110,$O$110,"")&amp;IF( F118=$N$113,$O$113,"")</f>
        <v/>
      </c>
      <c r="G119" s="142" t="str">
        <f>IF( G118=$N$110,$O$110,"")&amp;IF( G118=$N$113,$O$113,"")</f>
        <v/>
      </c>
      <c r="H119" s="142" t="str">
        <f>IF( H118=$N$110,$O$110,"")&amp;IF( H118=$N$113,$O$113,"")</f>
        <v/>
      </c>
      <c r="I119" s="142" t="str">
        <f>IF( I118=$N$110,$O$110,"")&amp;IF( I118=$N$113,$O$113,"")</f>
        <v/>
      </c>
      <c r="J119" s="142" t="str">
        <f>IF( J118=$N$110,$O$110,"")&amp;IF( J118=$N$113,$O$113,"")</f>
        <v/>
      </c>
      <c r="M119" s="200"/>
      <c r="N119" s="45"/>
      <c r="O119" s="64"/>
      <c r="P119" s="65"/>
      <c r="Q119" s="65"/>
      <c r="R119" s="56"/>
      <c r="S119" s="65"/>
      <c r="T119" s="65"/>
      <c r="U119" s="65"/>
      <c r="V119" s="179"/>
      <c r="W119" s="109"/>
      <c r="X119" s="109"/>
      <c r="Y119" s="220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</row>
    <row r="120" spans="2:52" s="54" customFormat="1" ht="3.95" customHeight="1">
      <c r="D120" s="48"/>
      <c r="E120" s="48"/>
      <c r="F120" s="127"/>
      <c r="G120" s="114"/>
      <c r="H120" s="128"/>
      <c r="I120" s="48"/>
      <c r="J120" s="48"/>
      <c r="M120" s="200"/>
      <c r="N120" s="45"/>
      <c r="O120" s="64"/>
      <c r="P120" s="65"/>
      <c r="Q120" s="65"/>
      <c r="R120" s="56"/>
      <c r="S120" s="65"/>
      <c r="T120" s="65"/>
      <c r="U120" s="65"/>
      <c r="V120" s="179"/>
      <c r="W120" s="109"/>
      <c r="X120" s="109"/>
      <c r="Y120" s="220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</row>
    <row r="121" spans="2:52" s="54" customFormat="1" ht="23.1" customHeight="1">
      <c r="B121" s="207"/>
      <c r="D121" s="48"/>
      <c r="E121" s="48"/>
      <c r="F121" s="127"/>
      <c r="G121" s="114"/>
      <c r="H121" s="128"/>
      <c r="I121" s="48"/>
      <c r="J121" s="48"/>
      <c r="L121" s="207"/>
      <c r="M121" s="200"/>
      <c r="N121" s="45"/>
      <c r="O121" s="64"/>
      <c r="P121" s="65"/>
      <c r="Q121" s="65"/>
      <c r="R121" s="56"/>
      <c r="S121" s="65"/>
      <c r="T121" s="65"/>
      <c r="U121" s="65"/>
      <c r="V121" s="179"/>
      <c r="W121" s="109"/>
      <c r="X121" s="109"/>
      <c r="Y121" s="220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</row>
    <row r="122" spans="2:52" ht="9.9499999999999993" customHeight="1">
      <c r="B122" s="206"/>
      <c r="L122" s="206"/>
    </row>
    <row r="123" spans="2:52" ht="28.35" customHeight="1">
      <c r="C123" s="230" t="e" vm="27">
        <f>表紙!E8</f>
        <v>#VALUE!</v>
      </c>
      <c r="D123" s="230"/>
      <c r="E123" s="230"/>
      <c r="F123" s="230"/>
      <c r="G123" s="230"/>
      <c r="H123" s="230"/>
      <c r="I123" s="230"/>
      <c r="J123" s="230"/>
      <c r="K123" s="230"/>
      <c r="O123" s="47"/>
      <c r="R123" s="178"/>
    </row>
    <row r="124" spans="2:52" ht="28.35" customHeight="1">
      <c r="C124" s="230"/>
      <c r="D124" s="230"/>
      <c r="E124" s="230"/>
      <c r="F124" s="230"/>
      <c r="G124" s="230"/>
      <c r="H124" s="230"/>
      <c r="I124" s="230"/>
      <c r="J124" s="230"/>
      <c r="K124" s="230"/>
      <c r="M124" s="201"/>
      <c r="O124" s="47"/>
      <c r="R124" s="178"/>
    </row>
    <row r="125" spans="2:52" ht="28.35" customHeight="1">
      <c r="C125" s="230"/>
      <c r="D125" s="230"/>
      <c r="E125" s="230"/>
      <c r="F125" s="230"/>
      <c r="G125" s="230"/>
      <c r="H125" s="230"/>
      <c r="I125" s="230"/>
      <c r="J125" s="230"/>
      <c r="K125" s="230"/>
      <c r="M125" s="201"/>
      <c r="O125" s="47"/>
      <c r="R125" s="178"/>
    </row>
    <row r="126" spans="2:52" ht="28.35" customHeight="1">
      <c r="C126" s="230"/>
      <c r="D126" s="230"/>
      <c r="E126" s="230"/>
      <c r="F126" s="230"/>
      <c r="G126" s="230"/>
      <c r="H126" s="230"/>
      <c r="I126" s="230"/>
      <c r="J126" s="230"/>
      <c r="K126" s="230"/>
      <c r="O126" s="47"/>
      <c r="R126" s="178"/>
    </row>
    <row r="127" spans="2:52" ht="28.35" customHeight="1">
      <c r="C127" s="230"/>
      <c r="D127" s="230"/>
      <c r="E127" s="230"/>
      <c r="F127" s="230"/>
      <c r="G127" s="230"/>
      <c r="H127" s="230"/>
      <c r="I127" s="230"/>
      <c r="J127" s="230"/>
      <c r="K127" s="230"/>
      <c r="M127" s="201"/>
      <c r="O127" s="47"/>
      <c r="R127" s="178"/>
    </row>
    <row r="128" spans="2:52" ht="28.35" customHeight="1">
      <c r="C128" s="230"/>
      <c r="D128" s="230"/>
      <c r="E128" s="230"/>
      <c r="F128" s="230"/>
      <c r="G128" s="230"/>
      <c r="H128" s="230"/>
      <c r="I128" s="230"/>
      <c r="J128" s="230"/>
      <c r="K128" s="230"/>
      <c r="O128" s="47"/>
      <c r="R128" s="178"/>
    </row>
    <row r="129" spans="3:52" ht="28.35" customHeight="1">
      <c r="C129" s="230"/>
      <c r="D129" s="230"/>
      <c r="E129" s="230"/>
      <c r="F129" s="230"/>
      <c r="G129" s="230"/>
      <c r="H129" s="230"/>
      <c r="I129" s="230"/>
      <c r="J129" s="230"/>
      <c r="K129" s="230"/>
      <c r="M129" s="201"/>
      <c r="O129" s="47"/>
      <c r="P129" s="181"/>
      <c r="Q129" s="181"/>
      <c r="R129" s="181"/>
      <c r="S129" s="181"/>
    </row>
    <row r="130" spans="3:52" ht="28.35" customHeight="1">
      <c r="C130" s="230"/>
      <c r="D130" s="230"/>
      <c r="E130" s="230"/>
      <c r="F130" s="230"/>
      <c r="G130" s="230"/>
      <c r="H130" s="230"/>
      <c r="I130" s="230"/>
      <c r="J130" s="230"/>
      <c r="K130" s="230"/>
      <c r="M130" s="222" t="str">
        <f>表紙!C1</f>
        <v>シンプル派向け</v>
      </c>
      <c r="N130" s="112">
        <v>5</v>
      </c>
      <c r="O130" s="112" cm="1">
        <f t="array" ref="O130">_xlfn.IFS(M15&lt;2026," ",M15=2026,7,M15=2027,8,M15=2028,9,M15=2029,10,M15=2030,11,M15=2031,12,M15=2032,1,M15=2033,2,M15=2034,3,M15=2035,4,M15=2036,5,M15=2037,6,M15&gt;2037," ")</f>
        <v>7</v>
      </c>
      <c r="P130" s="181"/>
      <c r="Q130" s="181"/>
      <c r="R130" s="181"/>
      <c r="S130" s="181"/>
    </row>
    <row r="131" spans="3:52" ht="28.35" customHeight="1">
      <c r="C131" s="230"/>
      <c r="D131" s="230"/>
      <c r="E131" s="230"/>
      <c r="F131" s="230"/>
      <c r="G131" s="230"/>
      <c r="H131" s="230"/>
      <c r="I131" s="230"/>
      <c r="J131" s="230"/>
      <c r="K131" s="230"/>
      <c r="M131" s="112" t="str">
        <f>M$15&amp;"年"</f>
        <v>2026年</v>
      </c>
      <c r="N131" s="112" t="str">
        <f>(G135-1)&amp;"月"</f>
        <v>4月</v>
      </c>
      <c r="O131" s="47"/>
      <c r="P131" s="181"/>
      <c r="Q131" s="181"/>
      <c r="R131" s="181"/>
      <c r="S131" s="181"/>
    </row>
    <row r="132" spans="3:52" ht="28.35" customHeight="1">
      <c r="C132" s="230"/>
      <c r="D132" s="230"/>
      <c r="E132" s="230"/>
      <c r="F132" s="230"/>
      <c r="G132" s="230"/>
      <c r="H132" s="230"/>
      <c r="I132" s="230"/>
      <c r="J132" s="230"/>
      <c r="K132" s="230"/>
      <c r="M132" s="112" t="str">
        <f>M$15&amp;"年"</f>
        <v>2026年</v>
      </c>
      <c r="N132" s="112" t="str">
        <f>(G135+1)&amp;"月"</f>
        <v>6月</v>
      </c>
      <c r="O132" s="47"/>
      <c r="P132" s="181"/>
      <c r="Q132" s="181"/>
      <c r="R132" s="181"/>
      <c r="S132" s="181"/>
    </row>
    <row r="133" spans="3:52" ht="3.95" customHeight="1">
      <c r="C133" s="230"/>
      <c r="D133" s="230"/>
      <c r="E133" s="230"/>
      <c r="F133" s="230"/>
      <c r="G133" s="230"/>
      <c r="H133" s="230"/>
      <c r="I133" s="230"/>
      <c r="J133" s="230"/>
      <c r="K133" s="230"/>
      <c r="O133" s="47"/>
      <c r="R133" s="178"/>
    </row>
    <row r="134" spans="3:52" ht="6.95" customHeight="1">
      <c r="C134" s="113"/>
      <c r="O134" s="47"/>
      <c r="R134" s="178"/>
    </row>
    <row r="135" spans="3:52" ht="29.1" customHeight="1">
      <c r="D135" s="226" t="e" cm="1" vm="24">
        <f t="array" aca="1" ref="D135" ca="1">IF(AND(M$15&gt;=2025,M$15&lt;2036),INDIRECT("_"&amp;M131) INDIRECT("_"&amp;N131),"")</f>
        <v>#VALUE!</v>
      </c>
      <c r="E135" s="226"/>
      <c r="F135" s="177">
        <f>$M$15</f>
        <v>2026</v>
      </c>
      <c r="G135" s="229">
        <v>5</v>
      </c>
      <c r="H135" s="227" t="str" cm="1">
        <f t="array" aca="1" ref="H135" ca="1">IF(M10="干支好き向け",INDIRECT(M10) INDIRECT("_"&amp;O10),INDIRECT(M10) INDIRECT("_"&amp;N130))</f>
        <v>May</v>
      </c>
      <c r="I135" s="228" t="e" cm="1" vm="28">
        <f t="array" aca="1" ref="I135" ca="1">IF(AND(M$15&gt;=2025,M$15&lt;2036),INDIRECT("_"&amp;M132) INDIRECT("_"&amp;N132),"")</f>
        <v>#VALUE!</v>
      </c>
      <c r="J135" s="228"/>
      <c r="M135" s="202"/>
      <c r="N135" s="49"/>
    </row>
    <row r="136" spans="3:52" ht="23.1" customHeight="1">
      <c r="D136" s="226"/>
      <c r="E136" s="226"/>
      <c r="F136" s="176" t="str">
        <f>"("&amp;TEXT($M$15&amp;"/1"&amp;"/1","ggge")&amp;")"</f>
        <v>(令和8)</v>
      </c>
      <c r="G136" s="229"/>
      <c r="H136" s="227"/>
      <c r="I136" s="228"/>
      <c r="J136" s="228"/>
      <c r="M136" s="194"/>
      <c r="N136" s="50"/>
    </row>
    <row r="137" spans="3:52" s="51" customFormat="1" ht="18" customHeight="1">
      <c r="D137" s="115" t="s">
        <v>0</v>
      </c>
      <c r="E137" s="51" t="s">
        <v>1</v>
      </c>
      <c r="F137" s="51" t="s">
        <v>2</v>
      </c>
      <c r="G137" s="51" t="s">
        <v>3</v>
      </c>
      <c r="H137" s="51" t="s">
        <v>4</v>
      </c>
      <c r="I137" s="51" t="s">
        <v>5</v>
      </c>
      <c r="J137" s="116" t="s">
        <v>6</v>
      </c>
      <c r="M137" s="195">
        <v>31</v>
      </c>
      <c r="N137" s="52" t="str">
        <f ca="1">"⇦ 　"&amp;OFFSET(G137,-2,0)&amp;"月の日数"</f>
        <v>⇦ 　5月の日数</v>
      </c>
      <c r="O137" s="182"/>
      <c r="P137" s="182">
        <f>$M$15</f>
        <v>2026</v>
      </c>
      <c r="Q137" s="182">
        <v>5</v>
      </c>
      <c r="R137" s="53">
        <v>1</v>
      </c>
      <c r="S137" s="182"/>
      <c r="T137" s="182"/>
      <c r="U137" s="182"/>
      <c r="V137" s="179"/>
      <c r="W137" s="109"/>
      <c r="X137" s="109"/>
      <c r="Y137" s="220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</row>
    <row r="138" spans="3:52" s="54" customFormat="1" ht="23.25" customHeight="1">
      <c r="D138" s="117" t="str">
        <f t="shared" ref="D138:I138" si="23">IF(E138="","",IF(E138&lt;=1,"",E138-1))</f>
        <v/>
      </c>
      <c r="E138" s="118" t="str">
        <f t="shared" si="23"/>
        <v/>
      </c>
      <c r="F138" s="118" t="str">
        <f t="shared" si="23"/>
        <v/>
      </c>
      <c r="G138" s="118" t="str">
        <f t="shared" si="23"/>
        <v/>
      </c>
      <c r="H138" s="118" t="str">
        <f t="shared" si="23"/>
        <v/>
      </c>
      <c r="I138" s="118">
        <f t="shared" si="23"/>
        <v>1</v>
      </c>
      <c r="J138" s="134">
        <f>M138-1</f>
        <v>2</v>
      </c>
      <c r="K138" s="120"/>
      <c r="L138" s="120"/>
      <c r="M138" s="196">
        <f>IF(J116="",COUNTIF(D116:J116,"")+1,COUNTIF(D118:J118,"")+1)</f>
        <v>3</v>
      </c>
      <c r="N138" s="55">
        <f>DAY(R138)</f>
        <v>10</v>
      </c>
      <c r="O138" s="208"/>
      <c r="P138" s="52"/>
      <c r="Q138" s="209">
        <f>DATE(P137,Q137,R137)</f>
        <v>46143</v>
      </c>
      <c r="R138" s="56">
        <f>DATE(YEAR(Q138),MONTH(Q138),1)+1-WEEKDAY(DATE(YEAR(Q138),MONTH(Q138),1)) +(7*2)</f>
        <v>46152</v>
      </c>
      <c r="S138" s="209" t="s">
        <v>75</v>
      </c>
      <c r="T138" s="209" t="s">
        <v>76</v>
      </c>
      <c r="U138" s="45"/>
      <c r="V138" s="109"/>
      <c r="W138" s="109"/>
      <c r="X138" s="109"/>
      <c r="Y138" s="220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</row>
    <row r="139" spans="3:52" s="57" customFormat="1" ht="9" customHeight="1">
      <c r="D139" s="135" t="str">
        <f t="shared" ref="D139:J139" si="24">IF( D138=$N$140,$O$140,"")&amp;IF( D138=$N$141,$O$141,"")&amp;IF( D138=$N$142,$O$142,"")&amp;IF( D138=$N$143,$O$143,"")&amp;IF( D138=$N$144,$O$144,"")</f>
        <v/>
      </c>
      <c r="E139" s="135" t="str">
        <f t="shared" si="24"/>
        <v/>
      </c>
      <c r="F139" s="135" t="str">
        <f t="shared" si="24"/>
        <v/>
      </c>
      <c r="G139" s="135" t="str">
        <f>O147</f>
        <v/>
      </c>
      <c r="H139" s="135" t="str">
        <f>IF(M15=2019,"祝日","")</f>
        <v/>
      </c>
      <c r="I139" s="135" t="str">
        <f t="shared" si="24"/>
        <v/>
      </c>
      <c r="J139" s="135" t="str">
        <f t="shared" si="24"/>
        <v/>
      </c>
      <c r="M139" s="197"/>
      <c r="N139" s="58"/>
      <c r="O139" s="210"/>
      <c r="P139" s="211"/>
      <c r="Q139" s="211"/>
      <c r="R139" s="59"/>
      <c r="S139" s="211"/>
      <c r="T139" s="211"/>
      <c r="U139" s="211"/>
      <c r="V139" s="109"/>
      <c r="W139" s="109"/>
      <c r="X139" s="109"/>
      <c r="Y139" s="220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</row>
    <row r="140" spans="3:52" s="54" customFormat="1" ht="23.25" customHeight="1">
      <c r="D140" s="122">
        <f>IF(J138="","",IF(J138=$M$77,"",J138+1))</f>
        <v>3</v>
      </c>
      <c r="E140" s="123">
        <f t="shared" ref="E140:J140" si="25">IF(D140="","",IF(D140=$M$77,"",D140+1))</f>
        <v>4</v>
      </c>
      <c r="F140" s="123">
        <f t="shared" si="25"/>
        <v>5</v>
      </c>
      <c r="G140" s="123">
        <f t="shared" si="25"/>
        <v>6</v>
      </c>
      <c r="H140" s="123">
        <f t="shared" si="25"/>
        <v>7</v>
      </c>
      <c r="I140" s="123">
        <f t="shared" si="25"/>
        <v>8</v>
      </c>
      <c r="J140" s="137">
        <f t="shared" si="25"/>
        <v>9</v>
      </c>
      <c r="M140" s="198" t="s">
        <v>63</v>
      </c>
      <c r="N140" s="67">
        <v>3</v>
      </c>
      <c r="O140" s="59" t="s">
        <v>123</v>
      </c>
      <c r="P140" s="45"/>
      <c r="Q140" s="45"/>
      <c r="R140" s="61"/>
      <c r="S140" s="45"/>
      <c r="T140" s="45"/>
      <c r="U140" s="45"/>
      <c r="V140" s="109"/>
      <c r="W140" s="109"/>
      <c r="X140" s="109"/>
      <c r="Y140" s="220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</row>
    <row r="141" spans="3:52" s="54" customFormat="1" ht="9" customHeight="1">
      <c r="D141" s="135" t="str">
        <f>IF( D140=$N$140,$O$140,"")&amp;IF( D140=$N$141,$O$141,"")&amp;IF( D140=$N$142,$O$142,"")&amp;IF( D140=$N$143,$O$143,"")&amp;IF( D140=$N$148,$O$148,"")&amp;IF( D140=$N$144,$O$144,"")</f>
        <v>憲法記念日</v>
      </c>
      <c r="E141" s="135" t="str">
        <f>IF( E140=$N$140,$O$140,"")&amp;IF( E140=$N$141,$O$141,"")&amp;IF( E140=$N$142,$O$142,"")&amp;IF( E140=$N$143,$O$143,"")&amp;IF( E140=$N$148,$O$148,"")&amp;IF( E140=$N$144,$O$144,"")</f>
        <v>みどりの日</v>
      </c>
      <c r="F141" s="135" t="str">
        <f>IF( F140=$N$140,$O$140,"")&amp;IF( F140=$N$141,$O$141,"")&amp;IF( F140=$N$142,$O$142,"")&amp;IF( F140=$N$143,$O$143,"")&amp;IF( F140=$N$144,$O$144,"")&amp;IF( F140=$N$148,$O$148,"")</f>
        <v>こどもの日 立夏</v>
      </c>
      <c r="G141" s="135" t="str">
        <f>IF( G140=$N$140,$O$140,"")&amp;IF( G140=$N$141,$O$141,"")&amp;IF( G140=$N$142,$O$142,"")&amp;IF( G140=$N$143,$O$143,"")&amp;IF( G140=$N$144,$O$144,"")&amp;IF( G140=$N$148,$O$148,"")</f>
        <v>振替休日</v>
      </c>
      <c r="H141" s="135" t="str">
        <f>IF( H140=$N$140,$O$140,"")&amp;IF( H140=$N$141,$O$141,"")&amp;IF( H140=$N$142,$O$142,"")&amp;IF( H140=$N$143,$O$143,"")&amp;IF( H140=$N$144,$O$144,"")&amp;IF( H140=$N$148,$O$148,"")</f>
        <v/>
      </c>
      <c r="I141" s="135" t="str">
        <f>IF( I140=$N$140,$O$140,"")&amp;IF( I140=$N$141,$O$141,"")&amp;IF( I140=$N$142,$O$142,"")&amp;IF( I140=$N$143,$O$143,"")&amp;IF( I140=$N$144,$O$144,"")&amp;IF( I140=$N$148,$O$148,"")</f>
        <v/>
      </c>
      <c r="J141" s="135" t="str">
        <f>IF( J140=$N$140,$O$140,"")&amp;IF( J140=$N$141,$O$141,"")&amp;IF( J140=$N$142,$O$142,"")&amp;IF( J140=$N$143,$O$143,"")&amp;IF( J140=$N$144,$O$144,"")</f>
        <v/>
      </c>
      <c r="M141" s="198" t="s">
        <v>63</v>
      </c>
      <c r="N141" s="67">
        <v>4</v>
      </c>
      <c r="O141" s="59" t="s">
        <v>72</v>
      </c>
      <c r="P141" s="59"/>
      <c r="Q141" s="45"/>
      <c r="R141" s="56"/>
      <c r="S141" s="45"/>
      <c r="T141" s="45"/>
      <c r="U141" s="45"/>
      <c r="V141" s="109"/>
      <c r="W141" s="109"/>
      <c r="X141" s="109"/>
      <c r="Y141" s="220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</row>
    <row r="142" spans="3:52" s="54" customFormat="1" ht="23.25" customHeight="1">
      <c r="D142" s="122">
        <f>IF(J140="","",IF(J140=$M$77,"",J140+1))</f>
        <v>10</v>
      </c>
      <c r="E142" s="123">
        <f t="shared" ref="E142:J142" si="26">IF(D142="","",IF(D142=$M$77,"",D142+1))</f>
        <v>11</v>
      </c>
      <c r="F142" s="123">
        <f t="shared" si="26"/>
        <v>12</v>
      </c>
      <c r="G142" s="123">
        <f t="shared" si="26"/>
        <v>13</v>
      </c>
      <c r="H142" s="123">
        <f t="shared" si="26"/>
        <v>14</v>
      </c>
      <c r="I142" s="123">
        <f t="shared" si="26"/>
        <v>15</v>
      </c>
      <c r="J142" s="137">
        <f t="shared" si="26"/>
        <v>16</v>
      </c>
      <c r="M142" s="198" t="s">
        <v>63</v>
      </c>
      <c r="N142" s="63">
        <v>5</v>
      </c>
      <c r="O142" s="63" t="s">
        <v>73</v>
      </c>
      <c r="P142" s="59"/>
      <c r="Q142" s="45"/>
      <c r="R142" s="56"/>
      <c r="S142" s="45"/>
      <c r="T142" s="45"/>
      <c r="U142" s="45"/>
      <c r="V142" s="109"/>
      <c r="W142" s="109"/>
      <c r="X142" s="109"/>
      <c r="Y142" s="220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</row>
    <row r="143" spans="3:52" s="54" customFormat="1" ht="9" customHeight="1">
      <c r="D143" s="135" t="str">
        <f t="shared" ref="D143:J143" si="27">IF( D142=$N$140,$O$140,"")&amp;IF( D142=$N$141,$O$141,"")&amp;IF( D142=$N$142,$O$142,"")&amp;IF( D142=$N$143,$O$143,"")</f>
        <v>母の日</v>
      </c>
      <c r="E143" s="135" t="str">
        <f t="shared" si="27"/>
        <v/>
      </c>
      <c r="F143" s="135" t="str">
        <f t="shared" si="27"/>
        <v/>
      </c>
      <c r="G143" s="135" t="str">
        <f t="shared" si="27"/>
        <v/>
      </c>
      <c r="H143" s="135" t="str">
        <f t="shared" si="27"/>
        <v/>
      </c>
      <c r="I143" s="135" t="str">
        <f t="shared" si="27"/>
        <v/>
      </c>
      <c r="J143" s="135" t="str">
        <f t="shared" si="27"/>
        <v/>
      </c>
      <c r="M143" s="198" t="s">
        <v>64</v>
      </c>
      <c r="N143" s="67">
        <f>IF(D138=1,D140,D140+7)</f>
        <v>10</v>
      </c>
      <c r="O143" s="59" t="s">
        <v>74</v>
      </c>
      <c r="P143" s="62" t="str">
        <f>"⇦5月2第日曜日（計算式は第１週の日曜日の日付（C140)を基準に、+7とする）"</f>
        <v>⇦5月2第日曜日（計算式は第１週の日曜日の日付（C140)を基準に、+7とする）</v>
      </c>
      <c r="Q143" s="45"/>
      <c r="R143" s="56"/>
      <c r="S143" s="45"/>
      <c r="T143" s="45"/>
      <c r="U143" s="45"/>
      <c r="V143" s="109"/>
      <c r="W143" s="109"/>
      <c r="X143" s="109"/>
      <c r="Y143" s="220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</row>
    <row r="144" spans="3:52" s="54" customFormat="1" ht="23.25" customHeight="1">
      <c r="D144" s="122">
        <f>IF(J142="","",IF(J142=$M$77,"",J142+1))</f>
        <v>17</v>
      </c>
      <c r="E144" s="123">
        <f t="shared" ref="E144:J144" si="28">IF(D144="","",IF(D144=$M$77,"",D144+1))</f>
        <v>18</v>
      </c>
      <c r="F144" s="123">
        <f t="shared" si="28"/>
        <v>19</v>
      </c>
      <c r="G144" s="123">
        <f t="shared" si="28"/>
        <v>20</v>
      </c>
      <c r="H144" s="123">
        <f t="shared" si="28"/>
        <v>21</v>
      </c>
      <c r="I144" s="123">
        <f t="shared" si="28"/>
        <v>22</v>
      </c>
      <c r="J144" s="137">
        <f t="shared" si="28"/>
        <v>23</v>
      </c>
      <c r="M144" s="198" t="s">
        <v>64</v>
      </c>
      <c r="N144" s="67">
        <f>koyomi!C46</f>
        <v>5</v>
      </c>
      <c r="O144" s="59" t="s">
        <v>105</v>
      </c>
      <c r="P144" s="45"/>
      <c r="Q144" s="45"/>
      <c r="R144" s="56"/>
      <c r="S144" s="45"/>
      <c r="T144" s="45"/>
      <c r="U144" s="45"/>
      <c r="V144" s="109"/>
      <c r="W144" s="109"/>
      <c r="X144" s="109"/>
      <c r="Y144" s="220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</row>
    <row r="145" spans="2:52" s="54" customFormat="1" ht="9" customHeight="1">
      <c r="D145" s="135" t="str">
        <f t="shared" ref="D145:J145" si="29">IF( D144=$N$140,$O$140,"")&amp;IF( D144=$N$141,$O$141,"")&amp;IF( D144=$N$142,$O$142,"")&amp;IF( D144=$N$143,$O$143,"")</f>
        <v/>
      </c>
      <c r="E145" s="135" t="str">
        <f t="shared" si="29"/>
        <v/>
      </c>
      <c r="F145" s="135" t="str">
        <f t="shared" si="29"/>
        <v/>
      </c>
      <c r="G145" s="135" t="str">
        <f t="shared" si="29"/>
        <v/>
      </c>
      <c r="H145" s="135" t="str">
        <f t="shared" si="29"/>
        <v/>
      </c>
      <c r="I145" s="135" t="str">
        <f t="shared" si="29"/>
        <v/>
      </c>
      <c r="J145" s="135" t="str">
        <f t="shared" si="29"/>
        <v/>
      </c>
      <c r="M145" s="198" t="s">
        <v>64</v>
      </c>
      <c r="N145" s="63"/>
      <c r="O145" s="45"/>
      <c r="P145" s="45"/>
      <c r="Q145" s="45"/>
      <c r="R145" s="56"/>
      <c r="S145" s="45"/>
      <c r="T145" s="45"/>
      <c r="U145" s="45"/>
      <c r="V145" s="109"/>
      <c r="W145" s="109"/>
      <c r="X145" s="109"/>
      <c r="Y145" s="220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</row>
    <row r="146" spans="2:52" s="54" customFormat="1" ht="23.25" customHeight="1">
      <c r="D146" s="122">
        <f>IF(J144="","",IF(J144=$M$77,"",J144+1))</f>
        <v>24</v>
      </c>
      <c r="E146" s="123">
        <f t="shared" ref="E146:J146" si="30">IF(D146="","",IF(D146=$M$77,"",D146+1))</f>
        <v>25</v>
      </c>
      <c r="F146" s="123">
        <f t="shared" si="30"/>
        <v>26</v>
      </c>
      <c r="G146" s="123">
        <f t="shared" si="30"/>
        <v>27</v>
      </c>
      <c r="H146" s="123">
        <f t="shared" si="30"/>
        <v>28</v>
      </c>
      <c r="I146" s="123">
        <f t="shared" si="30"/>
        <v>29</v>
      </c>
      <c r="J146" s="137">
        <f t="shared" si="30"/>
        <v>30</v>
      </c>
      <c r="M146" s="198" t="s">
        <v>64</v>
      </c>
      <c r="N146" s="63"/>
      <c r="O146" s="45"/>
      <c r="P146" s="45"/>
      <c r="Q146" s="45"/>
      <c r="R146" s="56"/>
      <c r="S146" s="45"/>
      <c r="T146" s="45"/>
      <c r="U146" s="45"/>
      <c r="V146" s="109"/>
      <c r="W146" s="109"/>
      <c r="X146" s="109"/>
      <c r="Y146" s="220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</row>
    <row r="147" spans="2:52" s="54" customFormat="1" ht="9" customHeight="1">
      <c r="D147" s="135" t="str">
        <f t="shared" ref="D147:J147" si="31">IF( D146=$N$140,$O$140,"")&amp;IF( D146=$N$141,$O$141,"")&amp;IF( D146=$N$142,$O$142,"")&amp;IF( D146=$N$143,$O$143,"")</f>
        <v/>
      </c>
      <c r="E147" s="138" t="str">
        <f t="shared" si="31"/>
        <v/>
      </c>
      <c r="F147" s="138" t="str">
        <f t="shared" si="31"/>
        <v/>
      </c>
      <c r="G147" s="138" t="str">
        <f t="shared" si="31"/>
        <v/>
      </c>
      <c r="H147" s="138" t="str">
        <f t="shared" si="31"/>
        <v/>
      </c>
      <c r="I147" s="138" t="str">
        <f t="shared" si="31"/>
        <v/>
      </c>
      <c r="J147" s="138" t="str">
        <f t="shared" si="31"/>
        <v/>
      </c>
      <c r="M147" s="212" t="s">
        <v>107</v>
      </c>
      <c r="N147" s="45" t="str">
        <f>IF(M15=2019,1,"")</f>
        <v/>
      </c>
      <c r="O147" s="45" t="str">
        <f>IF(M15=2019,"即位の日","")</f>
        <v/>
      </c>
      <c r="P147" s="63" t="s">
        <v>113</v>
      </c>
      <c r="Q147" s="45"/>
      <c r="R147" s="56"/>
      <c r="S147" s="45"/>
      <c r="T147" s="45"/>
      <c r="U147" s="45"/>
      <c r="V147" s="109"/>
      <c r="W147" s="109"/>
      <c r="X147" s="109"/>
      <c r="Y147" s="220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</row>
    <row r="148" spans="2:52" s="45" customFormat="1" ht="23.25" customHeight="1">
      <c r="D148" s="213">
        <f>IF(J146="","",IF(J146=$M$77,"",J146+1))</f>
        <v>31</v>
      </c>
      <c r="E148" s="55" t="str">
        <f t="shared" ref="E148:J148" si="32">IF(D148="","",IF(D148=$M$77,"",D148+1))</f>
        <v/>
      </c>
      <c r="F148" s="55" t="str">
        <f t="shared" si="32"/>
        <v/>
      </c>
      <c r="G148" s="55" t="str">
        <f t="shared" si="32"/>
        <v/>
      </c>
      <c r="H148" s="55" t="str">
        <f t="shared" si="32"/>
        <v/>
      </c>
      <c r="I148" s="55" t="str">
        <f t="shared" si="32"/>
        <v/>
      </c>
      <c r="J148" s="140" t="str">
        <f t="shared" si="32"/>
        <v/>
      </c>
      <c r="M148" s="198" t="s">
        <v>71</v>
      </c>
      <c r="N148" s="60">
        <f>IF(COUNTIF(E140:G140,6),6,"")</f>
        <v>6</v>
      </c>
      <c r="O148" s="59" t="str">
        <f>IF(N148="","","振替休日")</f>
        <v>振替休日</v>
      </c>
      <c r="P148" s="45" t="str">
        <f>"← 左の２つのセルには計算式あり"</f>
        <v>← 左の２つのセルには計算式あり</v>
      </c>
      <c r="R148" s="56"/>
      <c r="V148" s="109"/>
      <c r="W148" s="109"/>
      <c r="X148" s="109"/>
      <c r="Y148" s="220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</row>
    <row r="149" spans="2:52" s="54" customFormat="1" ht="9" customHeight="1">
      <c r="D149" s="141" t="str">
        <f t="shared" ref="D149:J149" si="33">IF( D148=$N$140,$O$140,"")&amp;IF( D148=$N$141,$O$141,"")&amp;IF( D148=$N$142,$O$142,"")&amp;IF( D148=$N$143,$O$143,"")</f>
        <v/>
      </c>
      <c r="E149" s="141" t="str">
        <f t="shared" si="33"/>
        <v/>
      </c>
      <c r="F149" s="141" t="str">
        <f t="shared" si="33"/>
        <v/>
      </c>
      <c r="G149" s="141" t="str">
        <f t="shared" si="33"/>
        <v/>
      </c>
      <c r="H149" s="141" t="str">
        <f t="shared" si="33"/>
        <v/>
      </c>
      <c r="I149" s="141" t="str">
        <f t="shared" si="33"/>
        <v/>
      </c>
      <c r="J149" s="141" t="str">
        <f t="shared" si="33"/>
        <v/>
      </c>
      <c r="M149" s="200"/>
      <c r="N149" s="45"/>
      <c r="O149" s="64"/>
      <c r="P149" s="45"/>
      <c r="Q149" s="45"/>
      <c r="R149" s="56"/>
      <c r="S149" s="45"/>
      <c r="T149" s="45"/>
      <c r="U149" s="45"/>
      <c r="V149" s="109"/>
      <c r="W149" s="109"/>
      <c r="X149" s="109"/>
      <c r="Y149" s="220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</row>
    <row r="150" spans="2:52" s="54" customFormat="1" ht="3.95" customHeight="1">
      <c r="D150" s="133"/>
      <c r="E150" s="143"/>
      <c r="F150" s="143"/>
      <c r="G150" s="143"/>
      <c r="H150" s="143"/>
      <c r="I150" s="143"/>
      <c r="J150" s="144"/>
      <c r="M150" s="200"/>
      <c r="N150" s="45"/>
      <c r="O150" s="65"/>
      <c r="P150" s="65"/>
      <c r="Q150" s="65"/>
      <c r="R150" s="56"/>
      <c r="S150" s="65"/>
      <c r="T150" s="65"/>
      <c r="U150" s="65"/>
      <c r="V150" s="179"/>
      <c r="W150" s="109"/>
      <c r="X150" s="109"/>
      <c r="Y150" s="220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</row>
    <row r="151" spans="2:52" s="54" customFormat="1" ht="23.1" customHeight="1">
      <c r="B151" s="207"/>
      <c r="D151" s="48"/>
      <c r="E151" s="48"/>
      <c r="F151" s="127"/>
      <c r="G151" s="114"/>
      <c r="H151" s="128"/>
      <c r="I151" s="48"/>
      <c r="J151" s="48"/>
      <c r="L151" s="207"/>
      <c r="M151" s="200"/>
      <c r="N151" s="45"/>
      <c r="O151" s="64"/>
      <c r="P151" s="65"/>
      <c r="Q151" s="65"/>
      <c r="R151" s="56"/>
      <c r="S151" s="65"/>
      <c r="T151" s="65"/>
      <c r="U151" s="65"/>
      <c r="V151" s="179"/>
      <c r="W151" s="109"/>
      <c r="X151" s="109"/>
      <c r="Y151" s="220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</row>
    <row r="152" spans="2:52" ht="9.9499999999999993" customHeight="1">
      <c r="B152" s="206"/>
      <c r="L152" s="206"/>
    </row>
    <row r="153" spans="2:52" ht="28.35" customHeight="1">
      <c r="C153" s="230" t="e" vm="29">
        <f>表紙!G8</f>
        <v>#VALUE!</v>
      </c>
      <c r="D153" s="230"/>
      <c r="E153" s="230"/>
      <c r="F153" s="230"/>
      <c r="G153" s="230"/>
      <c r="H153" s="230"/>
      <c r="I153" s="230"/>
      <c r="J153" s="230"/>
      <c r="K153" s="230"/>
      <c r="O153" s="47"/>
      <c r="R153" s="178"/>
    </row>
    <row r="154" spans="2:52" ht="28.35" customHeight="1">
      <c r="C154" s="230"/>
      <c r="D154" s="230"/>
      <c r="E154" s="230"/>
      <c r="F154" s="230"/>
      <c r="G154" s="230"/>
      <c r="H154" s="230"/>
      <c r="I154" s="230"/>
      <c r="J154" s="230"/>
      <c r="K154" s="230"/>
      <c r="M154" s="201"/>
      <c r="O154" s="47"/>
      <c r="R154" s="178"/>
    </row>
    <row r="155" spans="2:52" ht="28.35" customHeight="1">
      <c r="C155" s="230"/>
      <c r="D155" s="230"/>
      <c r="E155" s="230"/>
      <c r="F155" s="230"/>
      <c r="G155" s="230"/>
      <c r="H155" s="230"/>
      <c r="I155" s="230"/>
      <c r="J155" s="230"/>
      <c r="K155" s="230"/>
      <c r="M155" s="201"/>
      <c r="O155" s="47"/>
      <c r="R155" s="178"/>
    </row>
    <row r="156" spans="2:52" ht="28.35" customHeight="1">
      <c r="C156" s="230"/>
      <c r="D156" s="230"/>
      <c r="E156" s="230"/>
      <c r="F156" s="230"/>
      <c r="G156" s="230"/>
      <c r="H156" s="230"/>
      <c r="I156" s="230"/>
      <c r="J156" s="230"/>
      <c r="K156" s="230"/>
      <c r="O156" s="47"/>
      <c r="R156" s="178"/>
    </row>
    <row r="157" spans="2:52" ht="28.35" customHeight="1">
      <c r="C157" s="230"/>
      <c r="D157" s="230"/>
      <c r="E157" s="230"/>
      <c r="F157" s="230"/>
      <c r="G157" s="230"/>
      <c r="H157" s="230"/>
      <c r="I157" s="230"/>
      <c r="J157" s="230"/>
      <c r="K157" s="230"/>
      <c r="M157" s="201"/>
      <c r="O157" s="47"/>
      <c r="R157" s="178"/>
    </row>
    <row r="158" spans="2:52" ht="28.35" customHeight="1">
      <c r="C158" s="230"/>
      <c r="D158" s="230"/>
      <c r="E158" s="230"/>
      <c r="F158" s="230"/>
      <c r="G158" s="230"/>
      <c r="H158" s="230"/>
      <c r="I158" s="230"/>
      <c r="J158" s="230"/>
      <c r="K158" s="230"/>
      <c r="O158" s="47"/>
      <c r="R158" s="178"/>
    </row>
    <row r="159" spans="2:52" ht="28.35" customHeight="1">
      <c r="C159" s="230"/>
      <c r="D159" s="230"/>
      <c r="E159" s="230"/>
      <c r="F159" s="230"/>
      <c r="G159" s="230"/>
      <c r="H159" s="230"/>
      <c r="I159" s="230"/>
      <c r="J159" s="230"/>
      <c r="K159" s="230"/>
      <c r="M159" s="201"/>
      <c r="O159" s="47"/>
      <c r="P159" s="181"/>
      <c r="Q159" s="181"/>
      <c r="R159" s="181"/>
      <c r="S159" s="181"/>
    </row>
    <row r="160" spans="2:52" ht="28.35" customHeight="1">
      <c r="C160" s="230"/>
      <c r="D160" s="230"/>
      <c r="E160" s="230"/>
      <c r="F160" s="230"/>
      <c r="G160" s="230"/>
      <c r="H160" s="230"/>
      <c r="I160" s="230"/>
      <c r="J160" s="230"/>
      <c r="K160" s="230"/>
      <c r="M160" s="222" t="str">
        <f>表紙!C1</f>
        <v>シンプル派向け</v>
      </c>
      <c r="N160" s="112">
        <v>6</v>
      </c>
      <c r="O160" s="112" cm="1">
        <f t="array" ref="O160">_xlfn.IFS(M15&lt;2026," ",M15=2026,7,M15=2027,8,M15=2028,9,M15=2029,10,M15=2030,11,M15=2031,12,M15=2032,1,M15=2033,2,M15=2034,3,M15=2035,4,M15=2036,5,M15=2037,6,M15&gt;2037," ")</f>
        <v>7</v>
      </c>
      <c r="P160" s="181"/>
      <c r="Q160" s="181"/>
      <c r="R160" s="181"/>
      <c r="S160" s="181"/>
    </row>
    <row r="161" spans="3:52" ht="28.35" customHeight="1">
      <c r="C161" s="230"/>
      <c r="D161" s="230"/>
      <c r="E161" s="230"/>
      <c r="F161" s="230"/>
      <c r="G161" s="230"/>
      <c r="H161" s="230"/>
      <c r="I161" s="230"/>
      <c r="J161" s="230"/>
      <c r="K161" s="230"/>
      <c r="M161" s="112" t="str">
        <f>M$15&amp;"年"</f>
        <v>2026年</v>
      </c>
      <c r="N161" s="112" t="str">
        <f>(G165-1)&amp;"月"</f>
        <v>5月</v>
      </c>
      <c r="O161" s="47"/>
      <c r="P161" s="181"/>
      <c r="Q161" s="181"/>
      <c r="R161" s="181"/>
      <c r="S161" s="181"/>
    </row>
    <row r="162" spans="3:52" ht="28.35" customHeight="1">
      <c r="C162" s="230"/>
      <c r="D162" s="230"/>
      <c r="E162" s="230"/>
      <c r="F162" s="230"/>
      <c r="G162" s="230"/>
      <c r="H162" s="230"/>
      <c r="I162" s="230"/>
      <c r="J162" s="230"/>
      <c r="K162" s="230"/>
      <c r="M162" s="112" t="str">
        <f>M$15&amp;"年"</f>
        <v>2026年</v>
      </c>
      <c r="N162" s="112" t="str">
        <f>(G165+1)&amp;"月"</f>
        <v>7月</v>
      </c>
      <c r="O162" s="47"/>
      <c r="P162" s="181"/>
      <c r="Q162" s="181"/>
      <c r="R162" s="181"/>
      <c r="S162" s="181"/>
    </row>
    <row r="163" spans="3:52" ht="3.95" customHeight="1"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3:52" ht="6.95" customHeight="1">
      <c r="C164" s="113"/>
    </row>
    <row r="165" spans="3:52" ht="29.1" customHeight="1">
      <c r="D165" s="226" t="e" cm="1" vm="26">
        <f t="array" aca="1" ref="D165" ca="1">IF(AND(M$15&gt;=2025,M$15&lt;2036),INDIRECT("_"&amp;M161) INDIRECT("_"&amp;N161),"")</f>
        <v>#VALUE!</v>
      </c>
      <c r="E165" s="226"/>
      <c r="F165" s="177">
        <f>$M$15</f>
        <v>2026</v>
      </c>
      <c r="G165" s="229">
        <v>6</v>
      </c>
      <c r="H165" s="227" t="str" cm="1">
        <f t="array" aca="1" ref="H165" ca="1">IF(M10="干支好き向け",INDIRECT(M10) INDIRECT("_"&amp;O10),INDIRECT(M10) INDIRECT("_"&amp;N160))</f>
        <v>Jun</v>
      </c>
      <c r="I165" s="228" t="e" cm="1" vm="30">
        <f t="array" aca="1" ref="I165" ca="1">IF(AND(M$15&gt;=2025,M$15&lt;2036),INDIRECT("_"&amp;M162) INDIRECT("_"&amp;N162),"")</f>
        <v>#VALUE!</v>
      </c>
      <c r="J165" s="228"/>
      <c r="M165" s="202"/>
      <c r="N165" s="49"/>
    </row>
    <row r="166" spans="3:52" ht="23.1" customHeight="1">
      <c r="D166" s="226"/>
      <c r="E166" s="226"/>
      <c r="F166" s="176" t="str">
        <f>"("&amp;TEXT($M$15&amp;"/1"&amp;"/1","ggge")&amp;")"</f>
        <v>(令和8)</v>
      </c>
      <c r="G166" s="229"/>
      <c r="H166" s="227"/>
      <c r="I166" s="228"/>
      <c r="J166" s="228"/>
      <c r="M166" s="194"/>
      <c r="N166" s="50"/>
    </row>
    <row r="167" spans="3:52" s="51" customFormat="1" ht="18" customHeight="1">
      <c r="D167" s="115" t="s">
        <v>0</v>
      </c>
      <c r="E167" s="51" t="s">
        <v>1</v>
      </c>
      <c r="F167" s="51" t="s">
        <v>2</v>
      </c>
      <c r="G167" s="51" t="s">
        <v>3</v>
      </c>
      <c r="H167" s="51" t="s">
        <v>4</v>
      </c>
      <c r="I167" s="51" t="s">
        <v>5</v>
      </c>
      <c r="J167" s="116" t="s">
        <v>6</v>
      </c>
      <c r="M167" s="195">
        <v>30</v>
      </c>
      <c r="N167" s="52" t="str">
        <f ca="1">"⇦ 　"&amp;OFFSET(G167,-2,0)&amp;"月の日数"</f>
        <v>⇦ 　6月の日数</v>
      </c>
      <c r="O167" s="182"/>
      <c r="P167" s="182"/>
      <c r="Q167" s="182"/>
      <c r="R167" s="53"/>
      <c r="S167" s="182"/>
      <c r="T167" s="182"/>
      <c r="U167" s="182"/>
      <c r="V167" s="179"/>
      <c r="W167" s="109"/>
      <c r="X167" s="109"/>
      <c r="Y167" s="220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</row>
    <row r="168" spans="3:52" s="54" customFormat="1" ht="23.25" customHeight="1">
      <c r="D168" s="117" t="str">
        <f t="shared" ref="D168:I168" si="34">IF(E168="","",IF(E168&lt;=1,"",E168-1))</f>
        <v/>
      </c>
      <c r="E168" s="118">
        <f t="shared" si="34"/>
        <v>1</v>
      </c>
      <c r="F168" s="118">
        <f t="shared" si="34"/>
        <v>2</v>
      </c>
      <c r="G168" s="118">
        <f t="shared" si="34"/>
        <v>3</v>
      </c>
      <c r="H168" s="118">
        <f t="shared" si="34"/>
        <v>4</v>
      </c>
      <c r="I168" s="118">
        <f t="shared" si="34"/>
        <v>5</v>
      </c>
      <c r="J168" s="134">
        <f>M168-1</f>
        <v>6</v>
      </c>
      <c r="K168" s="120"/>
      <c r="L168" s="120"/>
      <c r="M168" s="196">
        <f>IF(J146="",COUNTIF(D146:J146,"")+1,COUNTIF(D148:J148,"")+1)</f>
        <v>7</v>
      </c>
      <c r="N168" s="55"/>
      <c r="O168" s="183"/>
      <c r="P168" s="59"/>
      <c r="Q168" s="65"/>
      <c r="R168" s="56"/>
      <c r="S168" s="65"/>
      <c r="T168" s="65"/>
      <c r="U168" s="65"/>
      <c r="V168" s="179"/>
      <c r="W168" s="109"/>
      <c r="X168" s="109"/>
      <c r="Y168" s="220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</row>
    <row r="169" spans="3:52" s="57" customFormat="1" ht="9" customHeight="1">
      <c r="D169" s="136" t="str">
        <f t="shared" ref="D169:J169" si="35">IF( D168=$N$173,$O$173,"")&amp;IF( D168=$N$174,$O$174,"")&amp;IF( D168=$N$175,$O$175,"")&amp;IF( D168=$N$176,$O$176,"")</f>
        <v/>
      </c>
      <c r="E169" s="136" t="str">
        <f t="shared" si="35"/>
        <v>衣替え</v>
      </c>
      <c r="F169" s="136" t="str">
        <f t="shared" si="35"/>
        <v/>
      </c>
      <c r="G169" s="136" t="str">
        <f t="shared" si="35"/>
        <v/>
      </c>
      <c r="H169" s="136" t="str">
        <f t="shared" si="35"/>
        <v/>
      </c>
      <c r="I169" s="136" t="str">
        <f t="shared" si="35"/>
        <v/>
      </c>
      <c r="J169" s="136" t="str">
        <f t="shared" si="35"/>
        <v/>
      </c>
      <c r="M169" s="197"/>
      <c r="N169" s="58"/>
      <c r="O169" s="184"/>
      <c r="P169" s="185"/>
      <c r="Q169" s="185"/>
      <c r="R169" s="59"/>
      <c r="S169" s="185"/>
      <c r="T169" s="185"/>
      <c r="U169" s="185"/>
      <c r="V169" s="179"/>
      <c r="W169" s="109"/>
      <c r="X169" s="109"/>
      <c r="Y169" s="220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</row>
    <row r="170" spans="3:52" s="54" customFormat="1" ht="23.25" customHeight="1">
      <c r="D170" s="122">
        <f>IF(J168="","",IF(J168=$M$167,"",J168+1))</f>
        <v>7</v>
      </c>
      <c r="E170" s="123">
        <f t="shared" ref="E170:J170" si="36">IF(D170="","",IF(D170=$M$167,"",D170+1))</f>
        <v>8</v>
      </c>
      <c r="F170" s="123">
        <f t="shared" si="36"/>
        <v>9</v>
      </c>
      <c r="G170" s="123">
        <f t="shared" si="36"/>
        <v>10</v>
      </c>
      <c r="H170" s="123">
        <f t="shared" si="36"/>
        <v>11</v>
      </c>
      <c r="I170" s="123">
        <f t="shared" si="36"/>
        <v>12</v>
      </c>
      <c r="J170" s="137">
        <f t="shared" si="36"/>
        <v>13</v>
      </c>
      <c r="M170" s="198" t="s">
        <v>63</v>
      </c>
      <c r="N170" s="60"/>
      <c r="O170" s="59"/>
      <c r="P170" s="65"/>
      <c r="Q170" s="65"/>
      <c r="R170" s="61"/>
      <c r="S170" s="65"/>
      <c r="T170" s="65"/>
      <c r="U170" s="65"/>
      <c r="V170" s="179"/>
      <c r="W170" s="109"/>
      <c r="X170" s="109"/>
      <c r="Y170" s="220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</row>
    <row r="171" spans="3:52" s="54" customFormat="1" ht="9" customHeight="1">
      <c r="D171" s="136" t="str">
        <f t="shared" ref="D171:J171" si="37">IF( D170=$N$173,$O$173,"")&amp;IF( D170=$N$174,$O$174,"")&amp;IF( D170=$N$175,$O$175,"")&amp;IF( D170=$N$176,$O$176,"")</f>
        <v/>
      </c>
      <c r="E171" s="136" t="str">
        <f t="shared" si="37"/>
        <v/>
      </c>
      <c r="F171" s="136" t="str">
        <f t="shared" si="37"/>
        <v/>
      </c>
      <c r="G171" s="136" t="str">
        <f t="shared" si="37"/>
        <v/>
      </c>
      <c r="H171" s="136" t="str">
        <f t="shared" si="37"/>
        <v>入梅</v>
      </c>
      <c r="I171" s="136" t="str">
        <f t="shared" si="37"/>
        <v/>
      </c>
      <c r="J171" s="136" t="str">
        <f t="shared" si="37"/>
        <v/>
      </c>
      <c r="M171" s="198" t="s">
        <v>63</v>
      </c>
      <c r="N171" s="60"/>
      <c r="O171" s="59"/>
      <c r="P171" s="59"/>
      <c r="Q171" s="65"/>
      <c r="R171" s="56"/>
      <c r="S171" s="65"/>
      <c r="T171" s="65"/>
      <c r="U171" s="65"/>
      <c r="V171" s="179"/>
      <c r="W171" s="109"/>
      <c r="X171" s="109"/>
      <c r="Y171" s="220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</row>
    <row r="172" spans="3:52" s="54" customFormat="1" ht="23.25" customHeight="1">
      <c r="D172" s="122">
        <f>IF(J170="","",IF(J170=$M$167,"",J170+1))</f>
        <v>14</v>
      </c>
      <c r="E172" s="123">
        <f t="shared" ref="E172:J172" si="38">IF(D172="","",IF(D172=$M$167,"",D172+1))</f>
        <v>15</v>
      </c>
      <c r="F172" s="123">
        <f t="shared" si="38"/>
        <v>16</v>
      </c>
      <c r="G172" s="123">
        <f t="shared" si="38"/>
        <v>17</v>
      </c>
      <c r="H172" s="123">
        <f t="shared" si="38"/>
        <v>18</v>
      </c>
      <c r="I172" s="123">
        <f t="shared" si="38"/>
        <v>19</v>
      </c>
      <c r="J172" s="137">
        <f t="shared" si="38"/>
        <v>20</v>
      </c>
      <c r="M172" s="198" t="s">
        <v>63</v>
      </c>
      <c r="N172" s="45"/>
      <c r="O172" s="65"/>
      <c r="P172" s="59"/>
      <c r="Q172" s="65"/>
      <c r="R172" s="56"/>
      <c r="S172" s="65"/>
      <c r="T172" s="65"/>
      <c r="U172" s="65"/>
      <c r="V172" s="179"/>
      <c r="W172" s="109"/>
      <c r="X172" s="109"/>
      <c r="Y172" s="220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</row>
    <row r="173" spans="3:52" s="54" customFormat="1" ht="9" customHeight="1">
      <c r="D173" s="136" t="str">
        <f t="shared" ref="D173:J173" si="39">IF( D172=$N$173,$O$173,"")&amp;IF( D172=$N$174,$O$174,"")&amp;IF( D172=$N$175,$O$175,"")&amp;IF( D172=$N$176,$O$176,"")</f>
        <v/>
      </c>
      <c r="E173" s="136" t="str">
        <f t="shared" si="39"/>
        <v/>
      </c>
      <c r="F173" s="136" t="str">
        <f t="shared" si="39"/>
        <v/>
      </c>
      <c r="G173" s="136" t="str">
        <f t="shared" si="39"/>
        <v/>
      </c>
      <c r="H173" s="136" t="str">
        <f t="shared" si="39"/>
        <v/>
      </c>
      <c r="I173" s="136" t="str">
        <f t="shared" si="39"/>
        <v/>
      </c>
      <c r="J173" s="136" t="str">
        <f t="shared" si="39"/>
        <v/>
      </c>
      <c r="M173" s="198" t="s">
        <v>64</v>
      </c>
      <c r="N173" s="67">
        <v>1</v>
      </c>
      <c r="O173" s="59" t="s">
        <v>77</v>
      </c>
      <c r="P173" s="62"/>
      <c r="Q173" s="65"/>
      <c r="R173" s="56"/>
      <c r="S173" s="65"/>
      <c r="T173" s="65"/>
      <c r="U173" s="65"/>
      <c r="V173" s="179"/>
      <c r="W173" s="109"/>
      <c r="X173" s="109"/>
      <c r="Y173" s="220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</row>
    <row r="174" spans="3:52" s="54" customFormat="1" ht="23.25" customHeight="1">
      <c r="D174" s="122">
        <f>IF(J172="","",IF(J172=$M$167,"",J172+1))</f>
        <v>21</v>
      </c>
      <c r="E174" s="123">
        <f t="shared" ref="E174:J174" si="40">IF(D174="","",IF(D174=$M$167,"",D174+1))</f>
        <v>22</v>
      </c>
      <c r="F174" s="123">
        <f t="shared" si="40"/>
        <v>23</v>
      </c>
      <c r="G174" s="123">
        <f t="shared" si="40"/>
        <v>24</v>
      </c>
      <c r="H174" s="123">
        <f t="shared" si="40"/>
        <v>25</v>
      </c>
      <c r="I174" s="123">
        <f t="shared" si="40"/>
        <v>26</v>
      </c>
      <c r="J174" s="137">
        <f t="shared" si="40"/>
        <v>27</v>
      </c>
      <c r="M174" s="198" t="s">
        <v>64</v>
      </c>
      <c r="N174" s="67">
        <f>koyomi!C47</f>
        <v>11</v>
      </c>
      <c r="O174" s="59" t="s">
        <v>78</v>
      </c>
      <c r="P174" s="65" t="s">
        <v>203</v>
      </c>
      <c r="Q174" s="65"/>
      <c r="R174" s="56"/>
      <c r="S174" s="65"/>
      <c r="T174" s="65"/>
      <c r="U174" s="65"/>
      <c r="V174" s="179"/>
      <c r="W174" s="109"/>
      <c r="X174" s="109"/>
      <c r="Y174" s="220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</row>
    <row r="175" spans="3:52" s="54" customFormat="1" ht="9" customHeight="1">
      <c r="D175" s="136" t="str">
        <f t="shared" ref="D175:J175" si="41">IF( D174=$N$173,$O$173,"")&amp;IF( D174=$N$174,$O$174,"")&amp;IF( D174=$N$175,$O$175,"")&amp;IF( D174=$N$176,$O$176,"")</f>
        <v>父の日夏至</v>
      </c>
      <c r="E175" s="136" t="str">
        <f t="shared" si="41"/>
        <v/>
      </c>
      <c r="F175" s="136" t="str">
        <f t="shared" si="41"/>
        <v/>
      </c>
      <c r="G175" s="136" t="str">
        <f t="shared" si="41"/>
        <v/>
      </c>
      <c r="H175" s="136" t="str">
        <f t="shared" si="41"/>
        <v/>
      </c>
      <c r="I175" s="136" t="str">
        <f t="shared" si="41"/>
        <v/>
      </c>
      <c r="J175" s="136" t="str">
        <f t="shared" si="41"/>
        <v/>
      </c>
      <c r="M175" s="198" t="s">
        <v>64</v>
      </c>
      <c r="N175" s="63">
        <f>IF(D168=1,D168+14,D170+14)</f>
        <v>21</v>
      </c>
      <c r="O175" s="59" t="s">
        <v>79</v>
      </c>
      <c r="P175" s="190" t="s">
        <v>206</v>
      </c>
      <c r="Q175" s="65"/>
      <c r="R175" s="56"/>
      <c r="S175" s="65"/>
      <c r="T175" s="65"/>
      <c r="U175" s="65"/>
      <c r="V175" s="179"/>
      <c r="W175" s="109"/>
      <c r="X175" s="109"/>
      <c r="Y175" s="220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</row>
    <row r="176" spans="3:52" s="54" customFormat="1" ht="23.25" customHeight="1">
      <c r="D176" s="122">
        <f>IF(J174="","",IF(J174=$M$167,"",J174+1))</f>
        <v>28</v>
      </c>
      <c r="E176" s="123">
        <f t="shared" ref="E176:J176" si="42">IF(D176="","",IF(D176=$M$167,"",D176+1))</f>
        <v>29</v>
      </c>
      <c r="F176" s="123">
        <f t="shared" si="42"/>
        <v>30</v>
      </c>
      <c r="G176" s="123" t="str">
        <f t="shared" si="42"/>
        <v/>
      </c>
      <c r="H176" s="123" t="str">
        <f t="shared" si="42"/>
        <v/>
      </c>
      <c r="I176" s="123" t="str">
        <f t="shared" si="42"/>
        <v/>
      </c>
      <c r="J176" s="137" t="str">
        <f t="shared" si="42"/>
        <v/>
      </c>
      <c r="M176" s="198" t="s">
        <v>64</v>
      </c>
      <c r="N176" s="63">
        <f>INT(22.2747+(0.24162603*($M$15-1900))-INT(($M$15-1900)/4))</f>
        <v>21</v>
      </c>
      <c r="O176" s="64" t="s">
        <v>169</v>
      </c>
      <c r="P176" s="191" t="s">
        <v>207</v>
      </c>
      <c r="Q176" s="65"/>
      <c r="R176" s="56"/>
      <c r="S176" s="65"/>
      <c r="T176" s="65"/>
      <c r="U176" s="65"/>
      <c r="V176" s="179"/>
      <c r="W176" s="109"/>
      <c r="X176" s="109"/>
      <c r="Y176" s="220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</row>
    <row r="177" spans="2:52" s="54" customFormat="1" ht="9" customHeight="1">
      <c r="D177" s="139" t="str">
        <f t="shared" ref="D177:J177" si="43">IF( D176=$N$173,$O$173,"")&amp;IF( D176=$N$174,$O$174,"")&amp;IF( D176=$N$175,$O$175,"")&amp;IF( D176=$N$176,$O$176,"")</f>
        <v/>
      </c>
      <c r="E177" s="139" t="str">
        <f t="shared" si="43"/>
        <v/>
      </c>
      <c r="F177" s="139" t="str">
        <f t="shared" si="43"/>
        <v/>
      </c>
      <c r="G177" s="139" t="str">
        <f t="shared" si="43"/>
        <v/>
      </c>
      <c r="H177" s="139" t="str">
        <f t="shared" si="43"/>
        <v/>
      </c>
      <c r="I177" s="139" t="str">
        <f t="shared" si="43"/>
        <v/>
      </c>
      <c r="J177" s="139" t="str">
        <f t="shared" si="43"/>
        <v/>
      </c>
      <c r="M177" s="200"/>
      <c r="N177" s="45"/>
      <c r="O177" s="65"/>
      <c r="P177" s="65"/>
      <c r="Q177" s="65"/>
      <c r="R177" s="56"/>
      <c r="S177" s="65"/>
      <c r="T177" s="65"/>
      <c r="U177" s="65"/>
      <c r="V177" s="179"/>
      <c r="W177" s="109"/>
      <c r="X177" s="109"/>
      <c r="Y177" s="220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</row>
    <row r="178" spans="2:52" s="45" customFormat="1" ht="23.25" customHeight="1">
      <c r="D178" s="125" t="str">
        <f>IF(J176="","",IF(J176=$M$167,"",J176+1))</f>
        <v/>
      </c>
      <c r="E178" s="126" t="str">
        <f t="shared" ref="E178:J178" si="44">IF(D178="","",IF(D178=$M$167,"",D178+1))</f>
        <v/>
      </c>
      <c r="F178" s="126" t="str">
        <f t="shared" si="44"/>
        <v/>
      </c>
      <c r="G178" s="126" t="str">
        <f t="shared" si="44"/>
        <v/>
      </c>
      <c r="H178" s="126" t="str">
        <f t="shared" si="44"/>
        <v/>
      </c>
      <c r="I178" s="126" t="str">
        <f t="shared" si="44"/>
        <v/>
      </c>
      <c r="J178" s="147" t="str">
        <f t="shared" si="44"/>
        <v/>
      </c>
      <c r="M178" s="198" t="s">
        <v>71</v>
      </c>
      <c r="N178" s="60"/>
      <c r="O178" s="59"/>
      <c r="P178" s="65"/>
      <c r="Q178" s="65"/>
      <c r="R178" s="56"/>
      <c r="S178" s="65"/>
      <c r="T178" s="65"/>
      <c r="U178" s="65"/>
      <c r="V178" s="179"/>
      <c r="W178" s="109"/>
      <c r="X178" s="109"/>
      <c r="Y178" s="220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</row>
    <row r="179" spans="2:52" s="54" customFormat="1" ht="9" hidden="1" customHeight="1">
      <c r="D179" s="142" t="str">
        <f t="shared" ref="D179:J179" si="45">IF( D178=$N$173,$O$173,"")&amp;IF( D178=$N$174,$O$174,"")&amp;IF( D178=$N$175,$O$175,"")&amp;IF( D178=$N$176,$O$176,"")</f>
        <v/>
      </c>
      <c r="E179" s="142" t="str">
        <f t="shared" si="45"/>
        <v/>
      </c>
      <c r="F179" s="142" t="str">
        <f t="shared" si="45"/>
        <v/>
      </c>
      <c r="G179" s="142" t="str">
        <f t="shared" si="45"/>
        <v/>
      </c>
      <c r="H179" s="142" t="str">
        <f t="shared" si="45"/>
        <v/>
      </c>
      <c r="I179" s="142" t="str">
        <f t="shared" si="45"/>
        <v/>
      </c>
      <c r="J179" s="142" t="str">
        <f t="shared" si="45"/>
        <v/>
      </c>
      <c r="M179" s="200"/>
      <c r="N179" s="45"/>
      <c r="O179" s="64"/>
      <c r="P179" s="65"/>
      <c r="Q179" s="65"/>
      <c r="R179" s="56"/>
      <c r="S179" s="65"/>
      <c r="T179" s="65"/>
      <c r="U179" s="65"/>
      <c r="V179" s="179"/>
      <c r="W179" s="109"/>
      <c r="X179" s="109"/>
      <c r="Y179" s="220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</row>
    <row r="180" spans="2:52" s="54" customFormat="1" ht="3.95" customHeight="1">
      <c r="D180" s="48"/>
      <c r="E180" s="48"/>
      <c r="F180" s="127"/>
      <c r="G180" s="114"/>
      <c r="H180" s="128"/>
      <c r="I180" s="48"/>
      <c r="J180" s="48"/>
      <c r="M180" s="200"/>
      <c r="N180" s="45"/>
      <c r="O180" s="64"/>
      <c r="P180" s="65"/>
      <c r="Q180" s="65"/>
      <c r="R180" s="56"/>
      <c r="S180" s="65"/>
      <c r="T180" s="65"/>
      <c r="U180" s="65"/>
      <c r="V180" s="179"/>
      <c r="W180" s="109"/>
      <c r="X180" s="109"/>
      <c r="Y180" s="220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</row>
    <row r="181" spans="2:52" s="54" customFormat="1" ht="23.1" customHeight="1">
      <c r="B181" s="207"/>
      <c r="D181" s="48"/>
      <c r="E181" s="48"/>
      <c r="F181" s="127"/>
      <c r="G181" s="114"/>
      <c r="H181" s="128"/>
      <c r="I181" s="48"/>
      <c r="J181" s="48"/>
      <c r="L181" s="207"/>
      <c r="M181" s="200"/>
      <c r="N181" s="45"/>
      <c r="O181" s="64"/>
      <c r="P181" s="65"/>
      <c r="Q181" s="65"/>
      <c r="R181" s="56"/>
      <c r="S181" s="65"/>
      <c r="T181" s="65"/>
      <c r="U181" s="65"/>
      <c r="V181" s="179"/>
      <c r="W181" s="109"/>
      <c r="X181" s="109"/>
      <c r="Y181" s="220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</row>
    <row r="182" spans="2:52" ht="9.9499999999999993" customHeight="1">
      <c r="B182" s="206"/>
      <c r="L182" s="206"/>
    </row>
    <row r="183" spans="2:52" ht="28.35" customHeight="1">
      <c r="C183" s="230" t="e" vm="31">
        <f>表紙!C11</f>
        <v>#VALUE!</v>
      </c>
      <c r="D183" s="230"/>
      <c r="E183" s="230"/>
      <c r="F183" s="230"/>
      <c r="G183" s="230"/>
      <c r="H183" s="230"/>
      <c r="I183" s="230"/>
      <c r="J183" s="230"/>
      <c r="K183" s="230"/>
      <c r="O183" s="47"/>
      <c r="R183" s="178"/>
    </row>
    <row r="184" spans="2:52" ht="28.35" customHeight="1">
      <c r="C184" s="230"/>
      <c r="D184" s="230"/>
      <c r="E184" s="230"/>
      <c r="F184" s="230"/>
      <c r="G184" s="230"/>
      <c r="H184" s="230"/>
      <c r="I184" s="230"/>
      <c r="J184" s="230"/>
      <c r="K184" s="230"/>
      <c r="M184" s="201"/>
      <c r="O184" s="47"/>
      <c r="R184" s="178"/>
    </row>
    <row r="185" spans="2:52" ht="28.35" customHeight="1">
      <c r="C185" s="230"/>
      <c r="D185" s="230"/>
      <c r="E185" s="230"/>
      <c r="F185" s="230"/>
      <c r="G185" s="230"/>
      <c r="H185" s="230"/>
      <c r="I185" s="230"/>
      <c r="J185" s="230"/>
      <c r="K185" s="230"/>
      <c r="M185" s="201"/>
      <c r="O185" s="47"/>
      <c r="R185" s="178"/>
    </row>
    <row r="186" spans="2:52" ht="28.35" customHeight="1">
      <c r="C186" s="230"/>
      <c r="D186" s="230"/>
      <c r="E186" s="230"/>
      <c r="F186" s="230"/>
      <c r="G186" s="230"/>
      <c r="H186" s="230"/>
      <c r="I186" s="230"/>
      <c r="J186" s="230"/>
      <c r="K186" s="230"/>
      <c r="O186" s="47"/>
      <c r="R186" s="178"/>
    </row>
    <row r="187" spans="2:52" ht="28.35" customHeight="1">
      <c r="C187" s="230"/>
      <c r="D187" s="230"/>
      <c r="E187" s="230"/>
      <c r="F187" s="230"/>
      <c r="G187" s="230"/>
      <c r="H187" s="230"/>
      <c r="I187" s="230"/>
      <c r="J187" s="230"/>
      <c r="K187" s="230"/>
      <c r="M187" s="201"/>
      <c r="O187" s="47"/>
      <c r="R187" s="178"/>
    </row>
    <row r="188" spans="2:52" ht="28.35" customHeight="1">
      <c r="C188" s="230"/>
      <c r="D188" s="230"/>
      <c r="E188" s="230"/>
      <c r="F188" s="230"/>
      <c r="G188" s="230"/>
      <c r="H188" s="230"/>
      <c r="I188" s="230"/>
      <c r="J188" s="230"/>
      <c r="K188" s="230"/>
      <c r="O188" s="47"/>
      <c r="R188" s="178"/>
    </row>
    <row r="189" spans="2:52" ht="28.35" customHeight="1">
      <c r="C189" s="230"/>
      <c r="D189" s="230"/>
      <c r="E189" s="230"/>
      <c r="F189" s="230"/>
      <c r="G189" s="230"/>
      <c r="H189" s="230"/>
      <c r="I189" s="230"/>
      <c r="J189" s="230"/>
      <c r="K189" s="230"/>
      <c r="M189" s="201"/>
      <c r="O189" s="47"/>
      <c r="P189" s="181"/>
      <c r="Q189" s="181"/>
      <c r="R189" s="181"/>
      <c r="S189" s="181"/>
    </row>
    <row r="190" spans="2:52" ht="28.35" customHeight="1">
      <c r="C190" s="230"/>
      <c r="D190" s="230"/>
      <c r="E190" s="230"/>
      <c r="F190" s="230"/>
      <c r="G190" s="230"/>
      <c r="H190" s="230"/>
      <c r="I190" s="230"/>
      <c r="J190" s="230"/>
      <c r="K190" s="230"/>
      <c r="M190" s="222" t="str">
        <f>表紙!C1</f>
        <v>シンプル派向け</v>
      </c>
      <c r="N190" s="112">
        <v>7</v>
      </c>
      <c r="O190" s="112" cm="1">
        <f t="array" ref="O190">_xlfn.IFS(M15&lt;2026," ",M15=2026,7,M15=2027,8,M15=2028,9,M15=2029,10,M15=2030,11,M15=2031,12,M15=2032,1,M15=2033,2,M15=2034,3,M15=2035,4,M15=2036,5,M15=2037,6,M15&gt;2037," ")</f>
        <v>7</v>
      </c>
      <c r="P190" s="181"/>
      <c r="Q190" s="181"/>
      <c r="R190" s="181"/>
      <c r="S190" s="181"/>
    </row>
    <row r="191" spans="2:52" ht="28.35" customHeight="1">
      <c r="C191" s="230"/>
      <c r="D191" s="230"/>
      <c r="E191" s="230"/>
      <c r="F191" s="230"/>
      <c r="G191" s="230"/>
      <c r="H191" s="230"/>
      <c r="I191" s="230"/>
      <c r="J191" s="230"/>
      <c r="K191" s="230"/>
      <c r="M191" s="112" t="str">
        <f>M$15&amp;"年"</f>
        <v>2026年</v>
      </c>
      <c r="N191" s="112" t="str">
        <f>(G195-1)&amp;"月"</f>
        <v>6月</v>
      </c>
      <c r="O191" s="47"/>
      <c r="P191" s="181"/>
      <c r="Q191" s="181"/>
      <c r="R191" s="181"/>
      <c r="S191" s="181"/>
    </row>
    <row r="192" spans="2:52" ht="28.35" customHeight="1">
      <c r="C192" s="230"/>
      <c r="D192" s="230"/>
      <c r="E192" s="230"/>
      <c r="F192" s="230"/>
      <c r="G192" s="230"/>
      <c r="H192" s="230"/>
      <c r="I192" s="230"/>
      <c r="J192" s="230"/>
      <c r="K192" s="230"/>
      <c r="M192" s="112" t="str">
        <f>M$15&amp;"年"</f>
        <v>2026年</v>
      </c>
      <c r="N192" s="112" t="str">
        <f>(G195+1)&amp;"月"</f>
        <v>8月</v>
      </c>
      <c r="O192" s="47"/>
      <c r="P192" s="181"/>
      <c r="Q192" s="181"/>
      <c r="R192" s="181"/>
      <c r="S192" s="181"/>
    </row>
    <row r="193" spans="3:52" ht="3.95" customHeight="1">
      <c r="C193" s="230"/>
      <c r="D193" s="230"/>
      <c r="E193" s="230"/>
      <c r="F193" s="230"/>
      <c r="G193" s="230"/>
      <c r="H193" s="230"/>
      <c r="I193" s="230"/>
      <c r="J193" s="230"/>
      <c r="K193" s="230"/>
    </row>
    <row r="194" spans="3:52" ht="6.95" customHeight="1">
      <c r="C194" s="113"/>
    </row>
    <row r="195" spans="3:52" ht="29.1" customHeight="1">
      <c r="D195" s="226" t="e" cm="1" vm="28">
        <f t="array" aca="1" ref="D195" ca="1">IF(AND(M$15&gt;=2025,M$15&lt;2036),INDIRECT("_"&amp;M191) INDIRECT("_"&amp;N191),"")</f>
        <v>#VALUE!</v>
      </c>
      <c r="E195" s="226"/>
      <c r="F195" s="177">
        <f>$M$15</f>
        <v>2026</v>
      </c>
      <c r="G195" s="229">
        <v>7</v>
      </c>
      <c r="H195" s="227" t="str" cm="1">
        <f t="array" aca="1" ref="H195" ca="1">IF(M10="干支好き向け",INDIRECT(M10) INDIRECT("_"&amp;O10),INDIRECT(M10) INDIRECT("_"&amp;N190))</f>
        <v>Jul</v>
      </c>
      <c r="I195" s="228" t="e" cm="1" vm="32">
        <f t="array" aca="1" ref="I195" ca="1">IF(AND(M$15&gt;=2025,M$15&lt;2036),INDIRECT("_"&amp;M192) INDIRECT("_"&amp;N192),"")</f>
        <v>#VALUE!</v>
      </c>
      <c r="J195" s="228"/>
      <c r="M195" s="202"/>
      <c r="N195" s="49"/>
    </row>
    <row r="196" spans="3:52" ht="23.1" customHeight="1">
      <c r="D196" s="226"/>
      <c r="E196" s="226"/>
      <c r="F196" s="176" t="str">
        <f>"("&amp;TEXT($M$15&amp;"/1"&amp;"/1","ggge")&amp;")"</f>
        <v>(令和8)</v>
      </c>
      <c r="G196" s="229"/>
      <c r="H196" s="227"/>
      <c r="I196" s="228"/>
      <c r="J196" s="228"/>
      <c r="M196" s="194"/>
      <c r="N196" s="50"/>
    </row>
    <row r="197" spans="3:52" s="51" customFormat="1" ht="18" customHeight="1">
      <c r="D197" s="115" t="s">
        <v>0</v>
      </c>
      <c r="E197" s="51" t="s">
        <v>1</v>
      </c>
      <c r="F197" s="51" t="s">
        <v>2</v>
      </c>
      <c r="G197" s="51" t="s">
        <v>3</v>
      </c>
      <c r="H197" s="51" t="s">
        <v>4</v>
      </c>
      <c r="I197" s="51" t="s">
        <v>5</v>
      </c>
      <c r="J197" s="116" t="s">
        <v>6</v>
      </c>
      <c r="M197" s="195">
        <v>31</v>
      </c>
      <c r="N197" s="52" t="str">
        <f ca="1">"⇦ 　"&amp;OFFSET(G197,-2,0)&amp;"月の日数"</f>
        <v>⇦ 　7月の日数</v>
      </c>
      <c r="O197" s="182"/>
      <c r="P197" s="182"/>
      <c r="Q197" s="182"/>
      <c r="R197" s="53"/>
      <c r="S197" s="182"/>
      <c r="T197" s="182"/>
      <c r="U197" s="182"/>
      <c r="V197" s="179"/>
      <c r="W197" s="109"/>
      <c r="X197" s="109"/>
      <c r="Y197" s="220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</row>
    <row r="198" spans="3:52" s="54" customFormat="1" ht="23.25" customHeight="1">
      <c r="D198" s="148" t="str">
        <f t="shared" ref="D198:I198" si="46">IF(E198="","",IF(E198&lt;=1,"",E198-1))</f>
        <v/>
      </c>
      <c r="E198" s="149" t="str">
        <f t="shared" si="46"/>
        <v/>
      </c>
      <c r="F198" s="149" t="str">
        <f t="shared" si="46"/>
        <v/>
      </c>
      <c r="G198" s="149">
        <f t="shared" si="46"/>
        <v>1</v>
      </c>
      <c r="H198" s="149">
        <f t="shared" si="46"/>
        <v>2</v>
      </c>
      <c r="I198" s="149">
        <f t="shared" si="46"/>
        <v>3</v>
      </c>
      <c r="J198" s="150">
        <f>M198-1</f>
        <v>4</v>
      </c>
      <c r="K198" s="120"/>
      <c r="L198" s="120"/>
      <c r="M198" s="196">
        <f>IF(J176="",COUNTIF(D176:J176,"")+1,COUNTIF(D178:J178,"")+1)</f>
        <v>5</v>
      </c>
      <c r="N198" s="188" t="s">
        <v>81</v>
      </c>
      <c r="O198" s="183">
        <f>IF(M15=2020,23,21-WEEKDAY(DATE(M15,7,0),3))</f>
        <v>20</v>
      </c>
      <c r="P198" s="59" t="str">
        <f>"⇦　"&amp;M15&amp;"年の海の日"</f>
        <v>⇦　2026年の海の日</v>
      </c>
      <c r="Q198" s="65"/>
      <c r="R198" s="56"/>
      <c r="S198" s="65"/>
      <c r="T198" s="65"/>
      <c r="U198" s="65"/>
      <c r="V198" s="179"/>
      <c r="W198" s="109"/>
      <c r="X198" s="109"/>
      <c r="Y198" s="220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</row>
    <row r="199" spans="3:52" s="57" customFormat="1" ht="9" customHeight="1">
      <c r="D199" s="151" t="str">
        <f t="shared" ref="D199:J199" si="47">IF( D198=$N$200,$O$200,"")&amp;IF( D198=$N$203,$O$203,"")&amp;IF( D198=$N$204,$O$204,"")&amp;IF( D198=$N$205,$O$205,"")</f>
        <v/>
      </c>
      <c r="E199" s="151" t="str">
        <f t="shared" si="47"/>
        <v/>
      </c>
      <c r="F199" s="151" t="str">
        <f t="shared" si="47"/>
        <v/>
      </c>
      <c r="G199" s="151" t="str">
        <f t="shared" si="47"/>
        <v/>
      </c>
      <c r="H199" s="151" t="str">
        <f t="shared" si="47"/>
        <v/>
      </c>
      <c r="I199" s="151" t="str">
        <f t="shared" si="47"/>
        <v/>
      </c>
      <c r="J199" s="151" t="str">
        <f t="shared" si="47"/>
        <v/>
      </c>
      <c r="M199" s="197"/>
      <c r="N199" s="58"/>
      <c r="O199" s="184"/>
      <c r="P199" s="185"/>
      <c r="Q199" s="185"/>
      <c r="R199" s="59"/>
      <c r="S199" s="185"/>
      <c r="T199" s="185"/>
      <c r="U199" s="185"/>
      <c r="V199" s="179"/>
      <c r="W199" s="109"/>
      <c r="X199" s="109"/>
      <c r="Y199" s="220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</row>
    <row r="200" spans="3:52" s="54" customFormat="1" ht="23.25" customHeight="1">
      <c r="D200" s="152">
        <f>IF(J198="","",IF(J198=$M$197,"",J198+1))</f>
        <v>5</v>
      </c>
      <c r="E200" s="153">
        <f t="shared" ref="E200:J200" si="48">IF(D200="","",IF(D200=$M$197,"",D200+1))</f>
        <v>6</v>
      </c>
      <c r="F200" s="153">
        <f t="shared" si="48"/>
        <v>7</v>
      </c>
      <c r="G200" s="153">
        <f t="shared" si="48"/>
        <v>8</v>
      </c>
      <c r="H200" s="153">
        <f t="shared" si="48"/>
        <v>9</v>
      </c>
      <c r="I200" s="153">
        <f t="shared" si="48"/>
        <v>10</v>
      </c>
      <c r="J200" s="154">
        <f t="shared" si="48"/>
        <v>11</v>
      </c>
      <c r="M200" s="198" t="s">
        <v>63</v>
      </c>
      <c r="N200" s="67">
        <f>O198</f>
        <v>20</v>
      </c>
      <c r="O200" s="59" t="s">
        <v>124</v>
      </c>
      <c r="P200" s="65"/>
      <c r="Q200" s="65"/>
      <c r="R200" s="61" t="s">
        <v>111</v>
      </c>
      <c r="S200" s="65"/>
      <c r="T200" s="65"/>
      <c r="U200" s="65"/>
      <c r="V200" s="179"/>
      <c r="W200" s="109"/>
      <c r="X200" s="109"/>
      <c r="Y200" s="220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</row>
    <row r="201" spans="3:52" s="54" customFormat="1" ht="9" customHeight="1">
      <c r="D201" s="151" t="str">
        <f t="shared" ref="D201:J201" si="49">IF( D200=$N$200,$O$200,"")&amp;IF( D200=$N$203,$O$203,"")&amp;IF( D200=$N$204,$O$204,"")&amp;IF( D200=$N$205,$O$205,"")</f>
        <v/>
      </c>
      <c r="E201" s="151" t="str">
        <f t="shared" si="49"/>
        <v/>
      </c>
      <c r="F201" s="151" t="str">
        <f t="shared" si="49"/>
        <v>七夕</v>
      </c>
      <c r="G201" s="151" t="str">
        <f t="shared" si="49"/>
        <v/>
      </c>
      <c r="H201" s="151" t="str">
        <f t="shared" si="49"/>
        <v/>
      </c>
      <c r="I201" s="151" t="str">
        <f t="shared" si="49"/>
        <v/>
      </c>
      <c r="J201" s="151" t="str">
        <f t="shared" si="49"/>
        <v/>
      </c>
      <c r="M201" s="198" t="s">
        <v>63</v>
      </c>
      <c r="N201" s="67" t="str">
        <f>IF(M15=2020,24,"")</f>
        <v/>
      </c>
      <c r="O201" s="59" t="s">
        <v>109</v>
      </c>
      <c r="P201" s="59"/>
      <c r="Q201" s="65"/>
      <c r="R201" s="56" t="s">
        <v>110</v>
      </c>
      <c r="S201" s="65"/>
      <c r="T201" s="65"/>
      <c r="U201" s="65"/>
      <c r="V201" s="179"/>
      <c r="W201" s="109"/>
      <c r="X201" s="109"/>
      <c r="Y201" s="220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</row>
    <row r="202" spans="3:52" s="54" customFormat="1" ht="23.25" customHeight="1">
      <c r="D202" s="152">
        <f>IF(J200="","",IF(J200=$M$197,"",J200+1))</f>
        <v>12</v>
      </c>
      <c r="E202" s="153">
        <f t="shared" ref="E202:J202" si="50">IF(D202="","",IF(D202=$M$197,"",D202+1))</f>
        <v>13</v>
      </c>
      <c r="F202" s="153">
        <f t="shared" si="50"/>
        <v>14</v>
      </c>
      <c r="G202" s="153">
        <f t="shared" si="50"/>
        <v>15</v>
      </c>
      <c r="H202" s="153">
        <f t="shared" si="50"/>
        <v>16</v>
      </c>
      <c r="I202" s="153">
        <f t="shared" si="50"/>
        <v>17</v>
      </c>
      <c r="J202" s="154">
        <f t="shared" si="50"/>
        <v>18</v>
      </c>
      <c r="M202" s="198" t="s">
        <v>63</v>
      </c>
      <c r="N202" s="45"/>
      <c r="O202" s="65"/>
      <c r="P202" s="59"/>
      <c r="Q202" s="65"/>
      <c r="R202" s="56"/>
      <c r="S202" s="65"/>
      <c r="T202" s="65"/>
      <c r="U202" s="65"/>
      <c r="V202" s="179"/>
      <c r="W202" s="109"/>
      <c r="X202" s="109"/>
      <c r="Y202" s="220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</row>
    <row r="203" spans="3:52" s="54" customFormat="1" ht="9" customHeight="1">
      <c r="D203" s="151" t="str">
        <f t="shared" ref="D203:J203" si="51">IF( D202=$N$200,$O$200,"")&amp;IF( D202=$N$203,$O$203,"")&amp;IF( D202=$N$204,$O$204,"")&amp;IF( D202=$N$205,$O$205,"")</f>
        <v/>
      </c>
      <c r="E203" s="151" t="str">
        <f t="shared" si="51"/>
        <v/>
      </c>
      <c r="F203" s="151" t="str">
        <f t="shared" si="51"/>
        <v/>
      </c>
      <c r="G203" s="151" t="str">
        <f t="shared" si="51"/>
        <v/>
      </c>
      <c r="H203" s="151" t="str">
        <f t="shared" si="51"/>
        <v/>
      </c>
      <c r="I203" s="151" t="str">
        <f t="shared" si="51"/>
        <v/>
      </c>
      <c r="J203" s="151" t="str">
        <f t="shared" si="51"/>
        <v/>
      </c>
      <c r="M203" s="198" t="s">
        <v>64</v>
      </c>
      <c r="N203" s="67">
        <v>7</v>
      </c>
      <c r="O203" s="59" t="s">
        <v>80</v>
      </c>
      <c r="P203" s="62"/>
      <c r="Q203" s="65"/>
      <c r="R203" s="56"/>
      <c r="S203" s="65"/>
      <c r="T203" s="65"/>
      <c r="U203" s="65"/>
      <c r="V203" s="179"/>
      <c r="W203" s="109"/>
      <c r="X203" s="109"/>
      <c r="Y203" s="220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</row>
    <row r="204" spans="3:52" s="54" customFormat="1" ht="23.25" customHeight="1">
      <c r="D204" s="152">
        <f>IF(J202="","",IF(J202=$M$197,"",J202+1))</f>
        <v>19</v>
      </c>
      <c r="E204" s="153">
        <f t="shared" ref="E204:J204" si="52">IF(D204="","",IF(D204=$M$197,"",D204+1))</f>
        <v>20</v>
      </c>
      <c r="F204" s="153">
        <f t="shared" si="52"/>
        <v>21</v>
      </c>
      <c r="G204" s="153">
        <f t="shared" si="52"/>
        <v>22</v>
      </c>
      <c r="H204" s="153">
        <f t="shared" si="52"/>
        <v>23</v>
      </c>
      <c r="I204" s="153">
        <f t="shared" si="52"/>
        <v>24</v>
      </c>
      <c r="J204" s="154">
        <f t="shared" si="52"/>
        <v>25</v>
      </c>
      <c r="M204" s="198" t="s">
        <v>64</v>
      </c>
      <c r="N204" s="67">
        <f>DAY(koyomi!C37)</f>
        <v>26</v>
      </c>
      <c r="O204" s="59" t="s">
        <v>108</v>
      </c>
      <c r="P204" s="65" t="s">
        <v>82</v>
      </c>
      <c r="Q204" s="65"/>
      <c r="R204" s="56"/>
      <c r="S204" s="65"/>
      <c r="T204" s="65"/>
      <c r="U204" s="65"/>
      <c r="V204" s="179"/>
      <c r="W204" s="109"/>
      <c r="X204" s="109"/>
      <c r="Y204" s="220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</row>
    <row r="205" spans="3:52" s="54" customFormat="1" ht="9" customHeight="1">
      <c r="D205" s="151" t="str">
        <f t="shared" ref="D205:J205" si="53">IF( D204=$N$200,$O$200,"")&amp;IF( D204=$N$203,$O$203,"")&amp;IF( D204=$N$204,$O$204,"")&amp;IF( D204=$N$205,$O$205,"")</f>
        <v/>
      </c>
      <c r="E205" s="151" t="str">
        <f t="shared" si="53"/>
        <v>海の日</v>
      </c>
      <c r="F205" s="151" t="str">
        <f t="shared" si="53"/>
        <v/>
      </c>
      <c r="G205" s="151" t="str">
        <f t="shared" si="53"/>
        <v/>
      </c>
      <c r="H205" s="151" t="str">
        <f t="shared" si="53"/>
        <v/>
      </c>
      <c r="I205" s="151" t="str">
        <f>IF( I204=$N$200,$O$200,"")&amp;IF( I204=$N$201,$O$201,"")&amp;IF( I204=$N$203,$O$203,"")&amp;IF( I204=$N$204,$O$204,"")&amp;IF( I204=$N$205,$O$205,"")</f>
        <v/>
      </c>
      <c r="J205" s="151" t="str">
        <f t="shared" si="53"/>
        <v/>
      </c>
      <c r="M205" s="198" t="s">
        <v>64</v>
      </c>
      <c r="N205" s="63">
        <f>DAY(IF(koyomi!E37&gt;Q205,"0",koyomi!E37))</f>
        <v>0</v>
      </c>
      <c r="O205" s="64" t="s">
        <v>108</v>
      </c>
      <c r="P205" s="65" t="s">
        <v>83</v>
      </c>
      <c r="Q205" s="65">
        <v>42947</v>
      </c>
      <c r="R205" s="59" t="s">
        <v>132</v>
      </c>
      <c r="S205" s="65"/>
      <c r="T205" s="65"/>
      <c r="U205" s="65"/>
      <c r="V205" s="179"/>
      <c r="W205" s="109"/>
      <c r="X205" s="109"/>
      <c r="Y205" s="220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</row>
    <row r="206" spans="3:52" s="54" customFormat="1" ht="23.25" customHeight="1">
      <c r="D206" s="152">
        <f>IF(J204="","",IF(J204=$M$197,"",J204+1))</f>
        <v>26</v>
      </c>
      <c r="E206" s="153">
        <f t="shared" ref="E206:J206" si="54">IF(D206="","",IF(D206=$M$197,"",D206+1))</f>
        <v>27</v>
      </c>
      <c r="F206" s="153">
        <f t="shared" si="54"/>
        <v>28</v>
      </c>
      <c r="G206" s="153">
        <f t="shared" si="54"/>
        <v>29</v>
      </c>
      <c r="H206" s="153">
        <f t="shared" si="54"/>
        <v>30</v>
      </c>
      <c r="I206" s="153">
        <f t="shared" si="54"/>
        <v>31</v>
      </c>
      <c r="J206" s="154" t="str">
        <f t="shared" si="54"/>
        <v/>
      </c>
      <c r="M206" s="198" t="s">
        <v>64</v>
      </c>
      <c r="N206" s="63"/>
      <c r="O206" s="65"/>
      <c r="P206" s="65"/>
      <c r="Q206" s="65"/>
      <c r="R206" s="56"/>
      <c r="S206" s="65"/>
      <c r="T206" s="65"/>
      <c r="U206" s="65"/>
      <c r="V206" s="179"/>
      <c r="W206" s="109"/>
      <c r="X206" s="109"/>
      <c r="Y206" s="220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</row>
    <row r="207" spans="3:52" s="54" customFormat="1" ht="9" customHeight="1">
      <c r="D207" s="155" t="str">
        <f t="shared" ref="D207:J207" si="55">IF( D206=$N$200,$O$200,"")&amp;IF( D206=$N$203,$O$203,"")&amp;IF( D206=$N$204,$O$204,"")&amp;IF( D206=$N$205,$O$205,"")</f>
        <v xml:space="preserve"> 土用の丑の日</v>
      </c>
      <c r="E207" s="155" t="str">
        <f t="shared" si="55"/>
        <v/>
      </c>
      <c r="F207" s="155" t="str">
        <f t="shared" si="55"/>
        <v/>
      </c>
      <c r="G207" s="155" t="str">
        <f t="shared" si="55"/>
        <v/>
      </c>
      <c r="H207" s="155" t="str">
        <f t="shared" si="55"/>
        <v/>
      </c>
      <c r="I207" s="155" t="str">
        <f t="shared" si="55"/>
        <v/>
      </c>
      <c r="J207" s="155" t="str">
        <f t="shared" si="55"/>
        <v/>
      </c>
      <c r="M207" s="200"/>
      <c r="N207" s="45"/>
      <c r="O207" s="65"/>
      <c r="P207" s="65"/>
      <c r="Q207" s="65"/>
      <c r="R207" s="56"/>
      <c r="S207" s="65"/>
      <c r="T207" s="65"/>
      <c r="U207" s="65"/>
      <c r="V207" s="179"/>
      <c r="W207" s="109"/>
      <c r="X207" s="109"/>
      <c r="Y207" s="220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</row>
    <row r="208" spans="3:52" s="45" customFormat="1" ht="23.25" customHeight="1">
      <c r="D208" s="156" t="str">
        <f>IF(J206="","",IF(J206=$M$197,"",J206+1))</f>
        <v/>
      </c>
      <c r="E208" s="157" t="str">
        <f t="shared" ref="E208:J208" si="56">IF(D208="","",IF(D208=$M$197,"",D208+1))</f>
        <v/>
      </c>
      <c r="F208" s="157" t="str">
        <f t="shared" si="56"/>
        <v/>
      </c>
      <c r="G208" s="157" t="str">
        <f t="shared" si="56"/>
        <v/>
      </c>
      <c r="H208" s="157" t="str">
        <f t="shared" si="56"/>
        <v/>
      </c>
      <c r="I208" s="157" t="str">
        <f t="shared" si="56"/>
        <v/>
      </c>
      <c r="J208" s="157" t="str">
        <f t="shared" si="56"/>
        <v/>
      </c>
      <c r="M208" s="198" t="s">
        <v>71</v>
      </c>
      <c r="N208" s="60"/>
      <c r="O208" s="59"/>
      <c r="P208" s="65"/>
      <c r="Q208" s="65"/>
      <c r="R208" s="56"/>
      <c r="S208" s="65"/>
      <c r="T208" s="65"/>
      <c r="U208" s="65"/>
      <c r="V208" s="179"/>
      <c r="W208" s="109"/>
      <c r="X208" s="109"/>
      <c r="Y208" s="220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</row>
    <row r="209" spans="2:52" s="54" customFormat="1" ht="9" hidden="1" customHeight="1">
      <c r="D209" s="141" t="str">
        <f t="shared" ref="D209:J209" si="57">IF( D208=$N$200,$O$200,"")&amp;IF( D208=$N$203,$O$203,"")&amp;IF( D208=$N$204,$O$204,"")&amp;IF( D208=$N$205,$O$205,"")</f>
        <v/>
      </c>
      <c r="E209" s="141" t="str">
        <f t="shared" si="57"/>
        <v/>
      </c>
      <c r="F209" s="141" t="str">
        <f t="shared" si="57"/>
        <v/>
      </c>
      <c r="G209" s="141" t="str">
        <f t="shared" si="57"/>
        <v/>
      </c>
      <c r="H209" s="141" t="str">
        <f t="shared" si="57"/>
        <v/>
      </c>
      <c r="I209" s="141" t="str">
        <f t="shared" si="57"/>
        <v/>
      </c>
      <c r="J209" s="141" t="str">
        <f t="shared" si="57"/>
        <v/>
      </c>
      <c r="M209" s="200"/>
      <c r="N209" s="45"/>
      <c r="O209" s="64"/>
      <c r="P209" s="65"/>
      <c r="Q209" s="65"/>
      <c r="R209" s="56"/>
      <c r="S209" s="65"/>
      <c r="T209" s="65"/>
      <c r="U209" s="65"/>
      <c r="V209" s="179"/>
      <c r="W209" s="109"/>
      <c r="X209" s="109"/>
      <c r="Y209" s="220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</row>
    <row r="210" spans="2:52" s="54" customFormat="1" ht="3.95" customHeight="1">
      <c r="D210" s="48"/>
      <c r="E210" s="48"/>
      <c r="F210" s="127"/>
      <c r="G210" s="114"/>
      <c r="H210" s="128"/>
      <c r="I210" s="48"/>
      <c r="J210" s="48"/>
      <c r="M210" s="200"/>
      <c r="N210" s="45"/>
      <c r="O210" s="64"/>
      <c r="P210" s="65"/>
      <c r="Q210" s="65"/>
      <c r="R210" s="56"/>
      <c r="S210" s="65"/>
      <c r="T210" s="65"/>
      <c r="U210" s="65"/>
      <c r="V210" s="179"/>
      <c r="W210" s="109"/>
      <c r="X210" s="109"/>
      <c r="Y210" s="220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</row>
    <row r="211" spans="2:52" s="54" customFormat="1" ht="23.1" customHeight="1">
      <c r="B211" s="207"/>
      <c r="D211" s="48"/>
      <c r="E211" s="48"/>
      <c r="F211" s="127"/>
      <c r="G211" s="114"/>
      <c r="H211" s="128"/>
      <c r="I211" s="48"/>
      <c r="J211" s="48"/>
      <c r="L211" s="207"/>
      <c r="M211" s="200"/>
      <c r="N211" s="45"/>
      <c r="O211" s="64"/>
      <c r="P211" s="65"/>
      <c r="Q211" s="65"/>
      <c r="R211" s="56"/>
      <c r="S211" s="65"/>
      <c r="T211" s="65"/>
      <c r="U211" s="65"/>
      <c r="V211" s="179"/>
      <c r="W211" s="109"/>
      <c r="X211" s="109"/>
      <c r="Y211" s="220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</row>
    <row r="212" spans="2:52" ht="9.9499999999999993" customHeight="1">
      <c r="B212" s="206"/>
      <c r="L212" s="206"/>
    </row>
    <row r="213" spans="2:52" ht="28.35" customHeight="1">
      <c r="C213" s="230" t="e" vm="33">
        <f>表紙!E11</f>
        <v>#VALUE!</v>
      </c>
      <c r="D213" s="230"/>
      <c r="E213" s="230"/>
      <c r="F213" s="230"/>
      <c r="G213" s="230"/>
      <c r="H213" s="230"/>
      <c r="I213" s="230"/>
      <c r="J213" s="230"/>
      <c r="K213" s="230"/>
      <c r="O213" s="47"/>
      <c r="R213" s="178"/>
    </row>
    <row r="214" spans="2:52" ht="28.35" customHeight="1">
      <c r="C214" s="230"/>
      <c r="D214" s="230"/>
      <c r="E214" s="230"/>
      <c r="F214" s="230"/>
      <c r="G214" s="230"/>
      <c r="H214" s="230"/>
      <c r="I214" s="230"/>
      <c r="J214" s="230"/>
      <c r="K214" s="230"/>
      <c r="M214" s="201"/>
      <c r="O214" s="47"/>
      <c r="R214" s="178"/>
    </row>
    <row r="215" spans="2:52" ht="28.35" customHeight="1">
      <c r="C215" s="230"/>
      <c r="D215" s="230"/>
      <c r="E215" s="230"/>
      <c r="F215" s="230"/>
      <c r="G215" s="230"/>
      <c r="H215" s="230"/>
      <c r="I215" s="230"/>
      <c r="J215" s="230"/>
      <c r="K215" s="230"/>
      <c r="M215" s="201"/>
      <c r="O215" s="47"/>
      <c r="R215" s="178"/>
    </row>
    <row r="216" spans="2:52" ht="28.35" customHeight="1">
      <c r="C216" s="230"/>
      <c r="D216" s="230"/>
      <c r="E216" s="230"/>
      <c r="F216" s="230"/>
      <c r="G216" s="230"/>
      <c r="H216" s="230"/>
      <c r="I216" s="230"/>
      <c r="J216" s="230"/>
      <c r="K216" s="230"/>
      <c r="O216" s="47"/>
      <c r="R216" s="178"/>
    </row>
    <row r="217" spans="2:52" ht="28.35" customHeight="1">
      <c r="C217" s="230"/>
      <c r="D217" s="230"/>
      <c r="E217" s="230"/>
      <c r="F217" s="230"/>
      <c r="G217" s="230"/>
      <c r="H217" s="230"/>
      <c r="I217" s="230"/>
      <c r="J217" s="230"/>
      <c r="K217" s="230"/>
      <c r="M217" s="201"/>
      <c r="O217" s="47"/>
      <c r="R217" s="178"/>
    </row>
    <row r="218" spans="2:52" ht="28.35" customHeight="1">
      <c r="C218" s="230"/>
      <c r="D218" s="230"/>
      <c r="E218" s="230"/>
      <c r="F218" s="230"/>
      <c r="G218" s="230"/>
      <c r="H218" s="230"/>
      <c r="I218" s="230"/>
      <c r="J218" s="230"/>
      <c r="K218" s="230"/>
      <c r="O218" s="47"/>
      <c r="R218" s="178"/>
    </row>
    <row r="219" spans="2:52" ht="28.35" customHeight="1">
      <c r="C219" s="230"/>
      <c r="D219" s="230"/>
      <c r="E219" s="230"/>
      <c r="F219" s="230"/>
      <c r="G219" s="230"/>
      <c r="H219" s="230"/>
      <c r="I219" s="230"/>
      <c r="J219" s="230"/>
      <c r="K219" s="230"/>
      <c r="M219" s="201"/>
      <c r="O219" s="47"/>
      <c r="P219" s="181"/>
      <c r="Q219" s="181"/>
      <c r="R219" s="181"/>
      <c r="S219" s="181"/>
    </row>
    <row r="220" spans="2:52" ht="28.35" customHeight="1">
      <c r="C220" s="230"/>
      <c r="D220" s="230"/>
      <c r="E220" s="230"/>
      <c r="F220" s="230"/>
      <c r="G220" s="230"/>
      <c r="H220" s="230"/>
      <c r="I220" s="230"/>
      <c r="J220" s="230"/>
      <c r="K220" s="230"/>
      <c r="M220" s="222" t="str">
        <f>表紙!C1</f>
        <v>シンプル派向け</v>
      </c>
      <c r="N220" s="112">
        <v>8</v>
      </c>
      <c r="O220" s="112" cm="1">
        <f t="array" ref="O220">_xlfn.IFS(M15&lt;2026," ",M15=2026,7,M15=2027,8,M15=2028,9,M15=2029,10,M15=2030,11,M15=2031,12,M15=2032,1,M15=2033,2,M15=2034,3,M15=2035,4,M15=2036,5,M15=2037,6,M15&gt;2037," ")</f>
        <v>7</v>
      </c>
      <c r="P220" s="181"/>
      <c r="Q220" s="181"/>
      <c r="R220" s="181"/>
      <c r="S220" s="181"/>
    </row>
    <row r="221" spans="2:52" ht="28.35" customHeight="1">
      <c r="C221" s="230"/>
      <c r="D221" s="230"/>
      <c r="E221" s="230"/>
      <c r="F221" s="230"/>
      <c r="G221" s="230"/>
      <c r="H221" s="230"/>
      <c r="I221" s="230"/>
      <c r="J221" s="230"/>
      <c r="K221" s="230"/>
      <c r="M221" s="112" t="str">
        <f>M$15&amp;"年"</f>
        <v>2026年</v>
      </c>
      <c r="N221" s="112" t="str">
        <f>(G225-1)&amp;"月"</f>
        <v>7月</v>
      </c>
      <c r="O221" s="47"/>
      <c r="P221" s="181"/>
      <c r="Q221" s="181"/>
      <c r="R221" s="181"/>
      <c r="S221" s="181"/>
    </row>
    <row r="222" spans="2:52" ht="28.35" customHeight="1">
      <c r="C222" s="230"/>
      <c r="D222" s="230"/>
      <c r="E222" s="230"/>
      <c r="F222" s="230"/>
      <c r="G222" s="230"/>
      <c r="H222" s="230"/>
      <c r="I222" s="230"/>
      <c r="J222" s="230"/>
      <c r="K222" s="230"/>
      <c r="M222" s="112" t="str">
        <f>M$15&amp;"年"</f>
        <v>2026年</v>
      </c>
      <c r="N222" s="112" t="str">
        <f>(G225+1)&amp;"月"</f>
        <v>9月</v>
      </c>
      <c r="O222" s="47"/>
      <c r="P222" s="181"/>
      <c r="Q222" s="181"/>
      <c r="R222" s="181"/>
      <c r="S222" s="181"/>
    </row>
    <row r="223" spans="2:52" ht="3.95" customHeight="1">
      <c r="C223" s="230"/>
      <c r="D223" s="230"/>
      <c r="E223" s="230"/>
      <c r="F223" s="230"/>
      <c r="G223" s="230"/>
      <c r="H223" s="230"/>
      <c r="I223" s="230"/>
      <c r="J223" s="230"/>
      <c r="K223" s="230"/>
    </row>
    <row r="224" spans="2:52" ht="6.95" customHeight="1">
      <c r="C224" s="113"/>
    </row>
    <row r="225" spans="4:52" ht="29.1" customHeight="1">
      <c r="D225" s="226" t="e" cm="1" vm="30">
        <f t="array" aca="1" ref="D225" ca="1">IF(AND(M$15&gt;=2025,M$15&lt;2036),INDIRECT("_"&amp;M221) INDIRECT("_"&amp;N221),"")</f>
        <v>#VALUE!</v>
      </c>
      <c r="E225" s="226"/>
      <c r="F225" s="177">
        <f>$M$15</f>
        <v>2026</v>
      </c>
      <c r="G225" s="229">
        <v>8</v>
      </c>
      <c r="H225" s="227" t="str" cm="1">
        <f t="array" aca="1" ref="H225" ca="1">IF(M10="干支好き向け",INDIRECT(M10) INDIRECT("_"&amp;O10),INDIRECT(M10) INDIRECT("_"&amp;N220))</f>
        <v>Aug</v>
      </c>
      <c r="I225" s="228" t="e" cm="1" vm="34">
        <f t="array" aca="1" ref="I225" ca="1">IF(AND(M$15&gt;=2025,M$15&lt;2036),INDIRECT("_"&amp;M222) INDIRECT("_"&amp;N222),"")</f>
        <v>#VALUE!</v>
      </c>
      <c r="J225" s="228"/>
      <c r="M225" s="202"/>
      <c r="N225" s="49"/>
    </row>
    <row r="226" spans="4:52" ht="23.1" customHeight="1">
      <c r="D226" s="226"/>
      <c r="E226" s="226"/>
      <c r="F226" s="176" t="str">
        <f>"("&amp;TEXT($M$15&amp;"/1"&amp;"/1","ggge")&amp;")"</f>
        <v>(令和8)</v>
      </c>
      <c r="G226" s="229"/>
      <c r="H226" s="227"/>
      <c r="I226" s="228"/>
      <c r="J226" s="228"/>
      <c r="M226" s="194"/>
      <c r="N226" s="50"/>
    </row>
    <row r="227" spans="4:52" s="51" customFormat="1" ht="18" customHeight="1">
      <c r="D227" s="115" t="s">
        <v>0</v>
      </c>
      <c r="E227" s="51" t="s">
        <v>1</v>
      </c>
      <c r="F227" s="51" t="s">
        <v>2</v>
      </c>
      <c r="G227" s="51" t="s">
        <v>3</v>
      </c>
      <c r="H227" s="51" t="s">
        <v>4</v>
      </c>
      <c r="I227" s="51" t="s">
        <v>5</v>
      </c>
      <c r="J227" s="116" t="s">
        <v>6</v>
      </c>
      <c r="M227" s="195">
        <v>31</v>
      </c>
      <c r="N227" s="52" t="str">
        <f ca="1">"⇦ 　"&amp;OFFSET(G227,-2,0)&amp;"月の日数"</f>
        <v>⇦ 　8月の日数</v>
      </c>
      <c r="O227" s="182"/>
      <c r="P227" s="182"/>
      <c r="Q227" s="182"/>
      <c r="R227" s="53"/>
      <c r="S227" s="182"/>
      <c r="T227" s="182"/>
      <c r="U227" s="182"/>
      <c r="V227" s="179"/>
      <c r="W227" s="109"/>
      <c r="X227" s="109"/>
      <c r="Y227" s="220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</row>
    <row r="228" spans="4:52" s="54" customFormat="1" ht="23.25" customHeight="1">
      <c r="D228" s="148" t="str">
        <f t="shared" ref="D228:I228" si="58">IF(E228="","",IF(E228&lt;=1,"",E228-1))</f>
        <v/>
      </c>
      <c r="E228" s="149" t="str">
        <f t="shared" si="58"/>
        <v/>
      </c>
      <c r="F228" s="149" t="str">
        <f t="shared" si="58"/>
        <v/>
      </c>
      <c r="G228" s="149" t="str">
        <f t="shared" si="58"/>
        <v/>
      </c>
      <c r="H228" s="149" t="str">
        <f t="shared" si="58"/>
        <v/>
      </c>
      <c r="I228" s="149" t="str">
        <f t="shared" si="58"/>
        <v/>
      </c>
      <c r="J228" s="150">
        <f>M228-1</f>
        <v>1</v>
      </c>
      <c r="K228" s="120"/>
      <c r="L228" s="120"/>
      <c r="M228" s="196">
        <f>IF(J206="",COUNTIF(D206:J206,"")+1,COUNTIF(D208:J208,"")+1)</f>
        <v>2</v>
      </c>
      <c r="N228" s="55" t="s">
        <v>129</v>
      </c>
      <c r="O228" s="183"/>
      <c r="P228" s="59"/>
      <c r="Q228" s="65"/>
      <c r="R228" s="56"/>
      <c r="S228" s="65"/>
      <c r="T228" s="65"/>
      <c r="U228" s="65"/>
      <c r="V228" s="179"/>
      <c r="W228" s="109"/>
      <c r="X228" s="109"/>
      <c r="Y228" s="220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</row>
    <row r="229" spans="4:52" s="57" customFormat="1" ht="9" customHeight="1">
      <c r="D229" s="151" t="str">
        <f t="shared" ref="D229:J229" si="59">IF( D228=$N$230,$O$230,"")&amp;IF( D228=$N$233,$O$233,"")&amp;IF( D228=$N$234,$O$234,"")&amp;IF( D228=$N$235,$O$235,"")</f>
        <v/>
      </c>
      <c r="E229" s="151" t="str">
        <f t="shared" si="59"/>
        <v/>
      </c>
      <c r="F229" s="151" t="str">
        <f t="shared" si="59"/>
        <v/>
      </c>
      <c r="G229" s="151" t="str">
        <f t="shared" si="59"/>
        <v/>
      </c>
      <c r="H229" s="151" t="str">
        <f t="shared" si="59"/>
        <v/>
      </c>
      <c r="I229" s="151" t="str">
        <f t="shared" si="59"/>
        <v/>
      </c>
      <c r="J229" s="151" t="str">
        <f t="shared" si="59"/>
        <v/>
      </c>
      <c r="M229" s="197"/>
      <c r="N229" s="58"/>
      <c r="O229" s="184"/>
      <c r="P229" s="185"/>
      <c r="Q229" s="185"/>
      <c r="R229" s="59"/>
      <c r="S229" s="185"/>
      <c r="T229" s="185"/>
      <c r="U229" s="185"/>
      <c r="V229" s="179"/>
      <c r="W229" s="109"/>
      <c r="X229" s="109"/>
      <c r="Y229" s="220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</row>
    <row r="230" spans="4:52" s="54" customFormat="1" ht="23.25" customHeight="1">
      <c r="D230" s="152">
        <f>IF(J228="","",IF(J228=$M$227,"",J228+1))</f>
        <v>2</v>
      </c>
      <c r="E230" s="153">
        <f t="shared" ref="E230:J230" si="60">IF(D230="","",IF(D230=$M$227,"",D230+1))</f>
        <v>3</v>
      </c>
      <c r="F230" s="153">
        <f t="shared" si="60"/>
        <v>4</v>
      </c>
      <c r="G230" s="153">
        <f t="shared" si="60"/>
        <v>5</v>
      </c>
      <c r="H230" s="153">
        <f t="shared" si="60"/>
        <v>6</v>
      </c>
      <c r="I230" s="153">
        <f t="shared" si="60"/>
        <v>7</v>
      </c>
      <c r="J230" s="154">
        <f t="shared" si="60"/>
        <v>8</v>
      </c>
      <c r="M230" s="198" t="s">
        <v>63</v>
      </c>
      <c r="N230" s="67">
        <f>IF(M15=2020,10,11)</f>
        <v>11</v>
      </c>
      <c r="O230" s="59" t="s">
        <v>84</v>
      </c>
      <c r="P230" s="65"/>
      <c r="Q230" s="65"/>
      <c r="R230" s="61" t="s">
        <v>125</v>
      </c>
      <c r="S230" s="65"/>
      <c r="T230" s="65"/>
      <c r="U230" s="65"/>
      <c r="V230" s="179"/>
      <c r="W230" s="109"/>
      <c r="X230" s="109"/>
      <c r="Y230" s="220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</row>
    <row r="231" spans="4:52" s="54" customFormat="1" ht="9" customHeight="1">
      <c r="D231" s="151" t="str">
        <f t="shared" ref="D231:J231" si="61">IF( D230=$N$230,$O$230,"")&amp;IF( D230=$N$233,$O$233,"")&amp;IF( D230=$N$234,$O$234,"")&amp;IF( D230=$N$235,$O$235,"")</f>
        <v/>
      </c>
      <c r="E231" s="151" t="str">
        <f t="shared" si="61"/>
        <v/>
      </c>
      <c r="F231" s="151" t="str">
        <f t="shared" si="61"/>
        <v/>
      </c>
      <c r="G231" s="151" t="str">
        <f t="shared" si="61"/>
        <v/>
      </c>
      <c r="H231" s="151" t="str">
        <f t="shared" si="61"/>
        <v/>
      </c>
      <c r="I231" s="151" t="str">
        <f t="shared" si="61"/>
        <v>立秋</v>
      </c>
      <c r="J231" s="151" t="str">
        <f t="shared" si="61"/>
        <v/>
      </c>
      <c r="M231" s="198" t="s">
        <v>63</v>
      </c>
      <c r="N231" s="67"/>
      <c r="O231" s="59"/>
      <c r="P231" s="59"/>
      <c r="Q231" s="65"/>
      <c r="R231" s="56"/>
      <c r="S231" s="65"/>
      <c r="T231" s="65"/>
      <c r="U231" s="65"/>
      <c r="V231" s="179"/>
      <c r="W231" s="109"/>
      <c r="X231" s="109"/>
      <c r="Y231" s="220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</row>
    <row r="232" spans="4:52" s="54" customFormat="1" ht="23.25" customHeight="1">
      <c r="D232" s="152">
        <f>IF(J230="","",IF(J230=$M$227,"",J230+1))</f>
        <v>9</v>
      </c>
      <c r="E232" s="153">
        <f t="shared" ref="E232:J232" si="62">IF(D232="","",IF(D232=$M$227,"",D232+1))</f>
        <v>10</v>
      </c>
      <c r="F232" s="153">
        <f t="shared" si="62"/>
        <v>11</v>
      </c>
      <c r="G232" s="153">
        <f t="shared" si="62"/>
        <v>12</v>
      </c>
      <c r="H232" s="153">
        <f t="shared" si="62"/>
        <v>13</v>
      </c>
      <c r="I232" s="153">
        <f t="shared" si="62"/>
        <v>14</v>
      </c>
      <c r="J232" s="154">
        <f t="shared" si="62"/>
        <v>15</v>
      </c>
      <c r="M232" s="198" t="s">
        <v>63</v>
      </c>
      <c r="N232" s="45"/>
      <c r="O232" s="65"/>
      <c r="P232" s="59"/>
      <c r="Q232" s="65"/>
      <c r="R232" s="56"/>
      <c r="S232" s="65"/>
      <c r="T232" s="65"/>
      <c r="U232" s="65"/>
      <c r="V232" s="179"/>
      <c r="W232" s="109"/>
      <c r="X232" s="109"/>
      <c r="Y232" s="220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</row>
    <row r="233" spans="4:52" s="54" customFormat="1" ht="9" customHeight="1">
      <c r="D233" s="151" t="str">
        <f>IF( D232=$N$230,$O$230,"")&amp;IF( D232=$N$233,$O$233,"")&amp;IF( D232=$N$234,$O$234,"")&amp;IF( D232=$N$235,$O$235,"")</f>
        <v/>
      </c>
      <c r="E233" s="151" t="str">
        <f>IF( E232=$N$230,$O$230,"")&amp;IF( E232=$N$233,$O$233,"")&amp;IF( E232=$N$234,$O$234,"")&amp;IF( E232=$N$235,$O$235,"")&amp;IF( E232=$N$238,$O$238,"")</f>
        <v/>
      </c>
      <c r="F233" s="151" t="str">
        <f>IF( F232=$N$230,$O$230,"")&amp;IF( F232=$N$233,$O$233,"")&amp;IF( F232=$N$234,$O$234,"")&amp;IF( F232=$N$235,$O$235,"")</f>
        <v>山の日</v>
      </c>
      <c r="G233" s="151" t="str">
        <f>IF( G232=$N$230,$O$230,"")&amp;IF( G232=$N$233,$O$233,"")&amp;IF( G232=$N$234,$O$234,"")&amp;IF( G232=$N$235,$O$235,"")</f>
        <v/>
      </c>
      <c r="H233" s="151" t="str">
        <f>IF( H232=$N$230,$O$230,"")&amp;IF( H232=$N$233,$O$233,"")&amp;IF( H232=$N$234,$O$234,"")&amp;IF( H232=$N$235,$O$235,"")</f>
        <v/>
      </c>
      <c r="I233" s="151" t="str">
        <f>IF( I232=$N$230,$O$230,"")&amp;IF( I232=$N$233,$O$233,"")&amp;IF( I232=$N$234,$O$234,"")&amp;IF( I232=$N$235,$O$235,"")</f>
        <v/>
      </c>
      <c r="J233" s="151" t="str">
        <f>IF( J232=$N$230,$O$230,"")&amp;IF( J232=$N$233,$O$233,"")&amp;IF( J232=$N$234,$O$234,"")&amp;IF( J232=$N$235,$O$235,"")</f>
        <v>終戦記念日</v>
      </c>
      <c r="M233" s="198" t="s">
        <v>64</v>
      </c>
      <c r="N233" s="67">
        <f>koyomi!C41</f>
        <v>7</v>
      </c>
      <c r="O233" s="59" t="s">
        <v>85</v>
      </c>
      <c r="P233" s="62"/>
      <c r="Q233" s="65"/>
      <c r="R233" s="56"/>
      <c r="S233" s="65"/>
      <c r="T233" s="65"/>
      <c r="U233" s="65"/>
      <c r="V233" s="179"/>
      <c r="W233" s="109"/>
      <c r="X233" s="109"/>
      <c r="Y233" s="220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</row>
    <row r="234" spans="4:52" s="54" customFormat="1" ht="23.25" customHeight="1">
      <c r="D234" s="152">
        <f>IF(J232="","",IF(J232=$M$227,"",J232+1))</f>
        <v>16</v>
      </c>
      <c r="E234" s="153">
        <f t="shared" ref="E234:J234" si="63">IF(D234="","",IF(D234=$M$227,"",D234+1))</f>
        <v>17</v>
      </c>
      <c r="F234" s="153">
        <f t="shared" si="63"/>
        <v>18</v>
      </c>
      <c r="G234" s="153">
        <f t="shared" si="63"/>
        <v>19</v>
      </c>
      <c r="H234" s="153">
        <f t="shared" si="63"/>
        <v>20</v>
      </c>
      <c r="I234" s="153">
        <f t="shared" si="63"/>
        <v>21</v>
      </c>
      <c r="J234" s="154">
        <f t="shared" si="63"/>
        <v>22</v>
      </c>
      <c r="M234" s="198" t="s">
        <v>64</v>
      </c>
      <c r="N234" s="67">
        <v>15</v>
      </c>
      <c r="O234" s="59" t="s">
        <v>86</v>
      </c>
      <c r="P234" s="65"/>
      <c r="Q234" s="65"/>
      <c r="R234" s="56"/>
      <c r="S234" s="65"/>
      <c r="T234" s="65"/>
      <c r="U234" s="65"/>
      <c r="V234" s="179"/>
      <c r="W234" s="109"/>
      <c r="X234" s="109"/>
      <c r="Y234" s="220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</row>
    <row r="235" spans="4:52" s="54" customFormat="1" ht="9" customHeight="1">
      <c r="D235" s="151" t="str">
        <f t="shared" ref="D235:J235" si="64">IF( D234=$N$230,$O$230,"")&amp;IF( D234=$N$233,$O$233,"")&amp;IF( D234=$N$234,$O$234,"")&amp;IF( D234=$N$235,$O$235,"")</f>
        <v/>
      </c>
      <c r="E235" s="151" t="str">
        <f t="shared" si="64"/>
        <v/>
      </c>
      <c r="F235" s="151" t="str">
        <f t="shared" si="64"/>
        <v/>
      </c>
      <c r="G235" s="151" t="str">
        <f t="shared" si="64"/>
        <v/>
      </c>
      <c r="H235" s="151" t="str">
        <f t="shared" si="64"/>
        <v/>
      </c>
      <c r="I235" s="151" t="str">
        <f t="shared" si="64"/>
        <v/>
      </c>
      <c r="J235" s="151" t="str">
        <f t="shared" si="64"/>
        <v/>
      </c>
      <c r="M235" s="198" t="s">
        <v>64</v>
      </c>
      <c r="N235" s="63" t="str">
        <f>IFERROR(DAY(IF(koyomi!E37&gt;Q235,koyomi!E37,"0")),"該当なし")</f>
        <v>該当なし</v>
      </c>
      <c r="O235" s="59" t="s">
        <v>112</v>
      </c>
      <c r="P235" s="59" t="s">
        <v>87</v>
      </c>
      <c r="Q235" s="59">
        <v>42947</v>
      </c>
      <c r="R235" s="189" t="s">
        <v>205</v>
      </c>
      <c r="S235" s="65"/>
      <c r="T235" s="65"/>
      <c r="U235" s="65"/>
      <c r="V235" s="179"/>
      <c r="W235" s="109"/>
      <c r="X235" s="109"/>
      <c r="Y235" s="220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</row>
    <row r="236" spans="4:52" s="54" customFormat="1" ht="23.25" customHeight="1">
      <c r="D236" s="152">
        <f>IF(J234="","",IF(J234=$M$227,"",J234+1))</f>
        <v>23</v>
      </c>
      <c r="E236" s="153">
        <f t="shared" ref="E236:J236" si="65">IF(D236="","",IF(D236=$M$227,"",D236+1))</f>
        <v>24</v>
      </c>
      <c r="F236" s="153">
        <f t="shared" si="65"/>
        <v>25</v>
      </c>
      <c r="G236" s="153">
        <f t="shared" si="65"/>
        <v>26</v>
      </c>
      <c r="H236" s="153">
        <f t="shared" si="65"/>
        <v>27</v>
      </c>
      <c r="I236" s="153">
        <f t="shared" si="65"/>
        <v>28</v>
      </c>
      <c r="J236" s="154">
        <f t="shared" si="65"/>
        <v>29</v>
      </c>
      <c r="M236" s="198" t="s">
        <v>64</v>
      </c>
      <c r="N236" s="63"/>
      <c r="O236" s="65"/>
      <c r="P236" s="65"/>
      <c r="Q236" s="65"/>
      <c r="R236" s="56"/>
      <c r="S236" s="65"/>
      <c r="T236" s="65"/>
      <c r="U236" s="65"/>
      <c r="V236" s="179"/>
      <c r="W236" s="109"/>
      <c r="X236" s="109"/>
      <c r="Y236" s="220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</row>
    <row r="237" spans="4:52" s="54" customFormat="1" ht="9" customHeight="1">
      <c r="D237" s="158" t="str">
        <f t="shared" ref="D237:J237" si="66">IF( D236=$N$230,$O$230,"")&amp;IF( D236=$N$233,$O$233,"")&amp;IF( D236=$N$234,$O$234,"")&amp;IF( D236=$N$235,$O$235,"")</f>
        <v/>
      </c>
      <c r="E237" s="158" t="str">
        <f t="shared" si="66"/>
        <v/>
      </c>
      <c r="F237" s="158" t="str">
        <f t="shared" si="66"/>
        <v/>
      </c>
      <c r="G237" s="158" t="str">
        <f t="shared" si="66"/>
        <v/>
      </c>
      <c r="H237" s="158" t="str">
        <f t="shared" si="66"/>
        <v/>
      </c>
      <c r="I237" s="158" t="str">
        <f t="shared" si="66"/>
        <v/>
      </c>
      <c r="J237" s="158" t="str">
        <f t="shared" si="66"/>
        <v/>
      </c>
      <c r="M237" s="204"/>
      <c r="N237" s="45"/>
      <c r="O237" s="65"/>
      <c r="P237" s="65"/>
      <c r="Q237" s="65"/>
      <c r="R237" s="56"/>
      <c r="S237" s="65"/>
      <c r="T237" s="65"/>
      <c r="U237" s="65"/>
      <c r="V237" s="179"/>
      <c r="W237" s="109"/>
      <c r="X237" s="109"/>
      <c r="Y237" s="220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</row>
    <row r="238" spans="4:52" s="54" customFormat="1" ht="23.25" customHeight="1">
      <c r="D238" s="156">
        <f>IF(J236="","",IF(J236=$M$227,"",J236+1))</f>
        <v>30</v>
      </c>
      <c r="E238" s="157">
        <f t="shared" ref="E238:J238" si="67">IF(D238="","",IF(D238=$M$227,"",D238+1))</f>
        <v>31</v>
      </c>
      <c r="F238" s="157" t="str">
        <f t="shared" si="67"/>
        <v/>
      </c>
      <c r="G238" s="157" t="str">
        <f t="shared" si="67"/>
        <v/>
      </c>
      <c r="H238" s="157" t="str">
        <f t="shared" si="67"/>
        <v/>
      </c>
      <c r="I238" s="157" t="str">
        <f t="shared" si="67"/>
        <v/>
      </c>
      <c r="J238" s="159" t="str">
        <f t="shared" si="67"/>
        <v/>
      </c>
      <c r="M238" s="198" t="s">
        <v>63</v>
      </c>
      <c r="N238" s="67">
        <f>IF(M15=2020,"",N230+1)</f>
        <v>12</v>
      </c>
      <c r="O238" s="59" t="str">
        <f>IF(N238="","","振替休日")</f>
        <v>振替休日</v>
      </c>
      <c r="P238" s="65" t="s">
        <v>130</v>
      </c>
      <c r="Q238" s="65"/>
      <c r="R238" s="56"/>
      <c r="S238" s="65"/>
      <c r="T238" s="65"/>
      <c r="U238" s="65"/>
      <c r="V238" s="179"/>
      <c r="W238" s="109"/>
      <c r="X238" s="109"/>
      <c r="Y238" s="220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</row>
    <row r="239" spans="4:52" s="54" customFormat="1" ht="9" customHeight="1">
      <c r="D239" s="160" t="str">
        <f t="shared" ref="D239:J239" si="68">IF( D234=$N$230,$O$230,"")&amp;IF( D234=$N$233,$O$233,"")&amp;IF( D234=$N$234,$O$234,"")&amp;IF( D234=$N$235,$O$235,"")</f>
        <v/>
      </c>
      <c r="E239" s="160" t="str">
        <f t="shared" si="68"/>
        <v/>
      </c>
      <c r="F239" s="160" t="str">
        <f t="shared" si="68"/>
        <v/>
      </c>
      <c r="G239" s="160" t="str">
        <f t="shared" si="68"/>
        <v/>
      </c>
      <c r="H239" s="160" t="str">
        <f t="shared" si="68"/>
        <v/>
      </c>
      <c r="I239" s="160" t="str">
        <f t="shared" si="68"/>
        <v/>
      </c>
      <c r="J239" s="160" t="str">
        <f t="shared" si="68"/>
        <v/>
      </c>
      <c r="M239" s="200"/>
      <c r="N239" s="45"/>
      <c r="O239" s="65"/>
      <c r="P239" s="65"/>
      <c r="Q239" s="65"/>
      <c r="R239" s="56"/>
      <c r="S239" s="65"/>
      <c r="T239" s="65"/>
      <c r="U239" s="65"/>
      <c r="V239" s="179"/>
      <c r="W239" s="109"/>
      <c r="X239" s="109"/>
      <c r="Y239" s="220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</row>
    <row r="240" spans="4:52" s="54" customFormat="1" ht="3.95" customHeight="1">
      <c r="D240" s="133"/>
      <c r="E240" s="143"/>
      <c r="F240" s="143"/>
      <c r="G240" s="143"/>
      <c r="H240" s="143"/>
      <c r="I240" s="143"/>
      <c r="J240" s="144"/>
      <c r="M240" s="200"/>
      <c r="N240" s="45"/>
      <c r="O240" s="65"/>
      <c r="P240" s="65"/>
      <c r="Q240" s="65"/>
      <c r="R240" s="56"/>
      <c r="S240" s="65"/>
      <c r="T240" s="65"/>
      <c r="U240" s="65"/>
      <c r="V240" s="179"/>
      <c r="W240" s="109"/>
      <c r="X240" s="109"/>
      <c r="Y240" s="220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</row>
    <row r="241" spans="2:52" s="54" customFormat="1" ht="23.1" customHeight="1">
      <c r="B241" s="207"/>
      <c r="D241" s="48"/>
      <c r="E241" s="48"/>
      <c r="F241" s="127"/>
      <c r="G241" s="114"/>
      <c r="H241" s="128"/>
      <c r="I241" s="48"/>
      <c r="J241" s="48"/>
      <c r="L241" s="207"/>
      <c r="M241" s="200"/>
      <c r="N241" s="45"/>
      <c r="O241" s="64"/>
      <c r="P241" s="65"/>
      <c r="Q241" s="65"/>
      <c r="R241" s="56"/>
      <c r="S241" s="65"/>
      <c r="T241" s="65"/>
      <c r="U241" s="65"/>
      <c r="V241" s="179"/>
      <c r="W241" s="109"/>
      <c r="X241" s="109"/>
      <c r="Y241" s="220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</row>
    <row r="242" spans="2:52" ht="9.9499999999999993" customHeight="1">
      <c r="B242" s="206"/>
      <c r="L242" s="206"/>
    </row>
    <row r="243" spans="2:52" ht="28.35" customHeight="1">
      <c r="C243" s="230" t="e" vm="35">
        <f>表紙!G11</f>
        <v>#VALUE!</v>
      </c>
      <c r="D243" s="230"/>
      <c r="E243" s="230"/>
      <c r="F243" s="230"/>
      <c r="G243" s="230"/>
      <c r="H243" s="230"/>
      <c r="I243" s="230"/>
      <c r="J243" s="230"/>
      <c r="K243" s="230"/>
      <c r="O243" s="47"/>
      <c r="R243" s="178"/>
    </row>
    <row r="244" spans="2:52" ht="28.35" customHeight="1">
      <c r="C244" s="230"/>
      <c r="D244" s="230"/>
      <c r="E244" s="230"/>
      <c r="F244" s="230"/>
      <c r="G244" s="230"/>
      <c r="H244" s="230"/>
      <c r="I244" s="230"/>
      <c r="J244" s="230"/>
      <c r="K244" s="230"/>
      <c r="M244" s="201"/>
      <c r="O244" s="47"/>
      <c r="R244" s="178"/>
    </row>
    <row r="245" spans="2:52" ht="28.35" customHeight="1">
      <c r="C245" s="230"/>
      <c r="D245" s="230"/>
      <c r="E245" s="230"/>
      <c r="F245" s="230"/>
      <c r="G245" s="230"/>
      <c r="H245" s="230"/>
      <c r="I245" s="230"/>
      <c r="J245" s="230"/>
      <c r="K245" s="230"/>
      <c r="M245" s="201"/>
      <c r="O245" s="47"/>
      <c r="R245" s="178"/>
    </row>
    <row r="246" spans="2:52" ht="28.35" customHeight="1">
      <c r="C246" s="230"/>
      <c r="D246" s="230"/>
      <c r="E246" s="230"/>
      <c r="F246" s="230"/>
      <c r="G246" s="230"/>
      <c r="H246" s="230"/>
      <c r="I246" s="230"/>
      <c r="J246" s="230"/>
      <c r="K246" s="230"/>
      <c r="O246" s="47"/>
      <c r="R246" s="178"/>
    </row>
    <row r="247" spans="2:52" ht="28.35" customHeight="1">
      <c r="C247" s="230"/>
      <c r="D247" s="230"/>
      <c r="E247" s="230"/>
      <c r="F247" s="230"/>
      <c r="G247" s="230"/>
      <c r="H247" s="230"/>
      <c r="I247" s="230"/>
      <c r="J247" s="230"/>
      <c r="K247" s="230"/>
      <c r="M247" s="201"/>
      <c r="O247" s="47"/>
      <c r="R247" s="178"/>
    </row>
    <row r="248" spans="2:52" ht="28.35" customHeight="1">
      <c r="C248" s="230"/>
      <c r="D248" s="230"/>
      <c r="E248" s="230"/>
      <c r="F248" s="230"/>
      <c r="G248" s="230"/>
      <c r="H248" s="230"/>
      <c r="I248" s="230"/>
      <c r="J248" s="230"/>
      <c r="K248" s="230"/>
      <c r="O248" s="47"/>
      <c r="R248" s="178"/>
    </row>
    <row r="249" spans="2:52" ht="28.35" customHeight="1">
      <c r="C249" s="230"/>
      <c r="D249" s="230"/>
      <c r="E249" s="230"/>
      <c r="F249" s="230"/>
      <c r="G249" s="230"/>
      <c r="H249" s="230"/>
      <c r="I249" s="230"/>
      <c r="J249" s="230"/>
      <c r="K249" s="230"/>
      <c r="M249" s="201"/>
      <c r="O249" s="47"/>
      <c r="P249" s="181"/>
      <c r="Q249" s="181"/>
      <c r="R249" s="181"/>
      <c r="S249" s="181"/>
    </row>
    <row r="250" spans="2:52" ht="28.35" customHeight="1">
      <c r="C250" s="230"/>
      <c r="D250" s="230"/>
      <c r="E250" s="230"/>
      <c r="F250" s="230"/>
      <c r="G250" s="230"/>
      <c r="H250" s="230"/>
      <c r="I250" s="230"/>
      <c r="J250" s="230"/>
      <c r="K250" s="230"/>
      <c r="M250" s="222" t="str">
        <f>表紙!C1</f>
        <v>シンプル派向け</v>
      </c>
      <c r="N250" s="112">
        <v>9</v>
      </c>
      <c r="O250" s="112" cm="1">
        <f t="array" ref="O250">_xlfn.IFS(M15&lt;2026," ",M15=2026,7,M15=2027,8,M15=2028,9,M15=2029,10,M15=2030,11,M15=2031,12,M15=2032,1,M15=2033,2,M15=2034,3,M15=2035,4,M15=2036,5,M15=2037,6,M15&gt;2037," ")</f>
        <v>7</v>
      </c>
      <c r="P250" s="181"/>
      <c r="Q250" s="181"/>
      <c r="R250" s="181"/>
      <c r="S250" s="181"/>
    </row>
    <row r="251" spans="2:52" ht="28.35" customHeight="1">
      <c r="C251" s="230"/>
      <c r="D251" s="230"/>
      <c r="E251" s="230"/>
      <c r="F251" s="230"/>
      <c r="G251" s="230"/>
      <c r="H251" s="230"/>
      <c r="I251" s="230"/>
      <c r="J251" s="230"/>
      <c r="K251" s="230"/>
      <c r="M251" s="112" t="str">
        <f>M$15&amp;"年"</f>
        <v>2026年</v>
      </c>
      <c r="N251" s="112" t="str">
        <f>(G255-1)&amp;"月"</f>
        <v>8月</v>
      </c>
      <c r="O251" s="47"/>
      <c r="P251" s="181"/>
      <c r="Q251" s="181"/>
      <c r="R251" s="181"/>
      <c r="S251" s="181"/>
    </row>
    <row r="252" spans="2:52" ht="28.35" customHeight="1">
      <c r="C252" s="230"/>
      <c r="D252" s="230"/>
      <c r="E252" s="230"/>
      <c r="F252" s="230"/>
      <c r="G252" s="230"/>
      <c r="H252" s="230"/>
      <c r="I252" s="230"/>
      <c r="J252" s="230"/>
      <c r="K252" s="230"/>
      <c r="M252" s="112" t="str">
        <f>M$15&amp;"年"</f>
        <v>2026年</v>
      </c>
      <c r="N252" s="112" t="str">
        <f>(G255+1)&amp;"月"</f>
        <v>10月</v>
      </c>
      <c r="O252" s="47"/>
      <c r="P252" s="181"/>
      <c r="Q252" s="181"/>
      <c r="R252" s="181"/>
      <c r="S252" s="181"/>
    </row>
    <row r="253" spans="2:52" ht="3.95" customHeight="1">
      <c r="C253" s="230"/>
      <c r="D253" s="230"/>
      <c r="E253" s="230"/>
      <c r="F253" s="230"/>
      <c r="G253" s="230"/>
      <c r="H253" s="230"/>
      <c r="I253" s="230"/>
      <c r="J253" s="230"/>
      <c r="K253" s="230"/>
    </row>
    <row r="254" spans="2:52" ht="6.95" customHeight="1">
      <c r="C254" s="113"/>
    </row>
    <row r="255" spans="2:52" ht="29.1" customHeight="1">
      <c r="D255" s="226" t="e" cm="1" vm="32">
        <f t="array" aca="1" ref="D255" ca="1">IF(AND(M$15&gt;=2025,M$15&lt;2036),INDIRECT("_"&amp;M251) INDIRECT("_"&amp;N251),"")</f>
        <v>#VALUE!</v>
      </c>
      <c r="E255" s="226"/>
      <c r="F255" s="177">
        <f>$M$15</f>
        <v>2026</v>
      </c>
      <c r="G255" s="229">
        <v>9</v>
      </c>
      <c r="H255" s="227" t="str" cm="1">
        <f t="array" aca="1" ref="H255" ca="1">IF(M10="干支好き向け",INDIRECT(M10) INDIRECT("_"&amp;O10),INDIRECT(M10) INDIRECT("_"&amp;N250))</f>
        <v>Sep</v>
      </c>
      <c r="I255" s="228" t="e" cm="1" vm="36">
        <f t="array" aca="1" ref="I255" ca="1">IF(AND(M$15&gt;=2025,M$15&lt;2036),INDIRECT("_"&amp;M252) INDIRECT("_"&amp;N252),"")</f>
        <v>#VALUE!</v>
      </c>
      <c r="J255" s="228"/>
      <c r="M255" s="202"/>
      <c r="N255" s="49"/>
    </row>
    <row r="256" spans="2:52" ht="23.1" customHeight="1">
      <c r="D256" s="226"/>
      <c r="E256" s="226"/>
      <c r="F256" s="176" t="str">
        <f>"("&amp;TEXT($M$15&amp;"/1"&amp;"/1","ggge")&amp;")"</f>
        <v>(令和8)</v>
      </c>
      <c r="G256" s="229"/>
      <c r="H256" s="227"/>
      <c r="I256" s="228"/>
      <c r="J256" s="228"/>
      <c r="M256" s="194"/>
      <c r="N256" s="50"/>
    </row>
    <row r="257" spans="2:52" s="51" customFormat="1" ht="18" customHeight="1">
      <c r="D257" s="115" t="s">
        <v>0</v>
      </c>
      <c r="E257" s="51" t="s">
        <v>1</v>
      </c>
      <c r="F257" s="51" t="s">
        <v>2</v>
      </c>
      <c r="G257" s="51" t="s">
        <v>3</v>
      </c>
      <c r="H257" s="51" t="s">
        <v>4</v>
      </c>
      <c r="I257" s="51" t="s">
        <v>5</v>
      </c>
      <c r="J257" s="116" t="s">
        <v>6</v>
      </c>
      <c r="M257" s="195">
        <v>30</v>
      </c>
      <c r="N257" s="52" t="str">
        <f ca="1">"⇦ 　"&amp;OFFSET(G257,-2,0)&amp;"月の日数"</f>
        <v>⇦ 　9月の日数</v>
      </c>
      <c r="O257" s="182"/>
      <c r="P257" s="182"/>
      <c r="Q257" s="182"/>
      <c r="R257" s="53"/>
      <c r="S257" s="182"/>
      <c r="T257" s="182"/>
      <c r="U257" s="182"/>
      <c r="V257" s="179"/>
      <c r="W257" s="109"/>
      <c r="X257" s="109"/>
      <c r="Y257" s="220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</row>
    <row r="258" spans="2:52" s="54" customFormat="1" ht="23.25" customHeight="1">
      <c r="D258" s="148" t="str">
        <f t="shared" ref="D258:I258" si="69">IF(E258="","",IF(E258&lt;=1,"",E258-1))</f>
        <v/>
      </c>
      <c r="E258" s="149" t="str">
        <f t="shared" si="69"/>
        <v/>
      </c>
      <c r="F258" s="149">
        <f t="shared" si="69"/>
        <v>1</v>
      </c>
      <c r="G258" s="149">
        <f t="shared" si="69"/>
        <v>2</v>
      </c>
      <c r="H258" s="149">
        <f t="shared" si="69"/>
        <v>3</v>
      </c>
      <c r="I258" s="149">
        <f t="shared" si="69"/>
        <v>4</v>
      </c>
      <c r="J258" s="150">
        <f>M258-1</f>
        <v>5</v>
      </c>
      <c r="K258" s="120"/>
      <c r="L258" s="120"/>
      <c r="M258" s="196">
        <f>IF(J236="",COUNTIF(D236:J236,"")+1,COUNTIF(D238:J238,"")+1)</f>
        <v>6</v>
      </c>
      <c r="N258" s="68"/>
      <c r="O258" s="183">
        <f>INT(23.2488+0.242194*(M15-1980))-INT((M15-1980)/4)</f>
        <v>23</v>
      </c>
      <c r="P258" s="59" t="str">
        <f>"⇦"&amp;M15&amp;"年の秋分の日"</f>
        <v>⇦2026年の秋分の日</v>
      </c>
      <c r="Q258" s="65"/>
      <c r="R258" s="56"/>
      <c r="S258" s="65"/>
      <c r="T258" s="65"/>
      <c r="U258" s="65"/>
      <c r="V258" s="179"/>
      <c r="W258" s="109"/>
      <c r="X258" s="109"/>
      <c r="Y258" s="220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</row>
    <row r="259" spans="2:52" s="57" customFormat="1" ht="9" customHeight="1">
      <c r="D259" s="161" t="str">
        <f t="shared" ref="D259:J259" si="70">IF( D258=$N$260,$O$260,"")&amp;IF( D258=$N$261,$O$261,"")&amp;IF( D258=$N$263,$O$263,"")</f>
        <v/>
      </c>
      <c r="E259" s="161" t="str">
        <f t="shared" si="70"/>
        <v/>
      </c>
      <c r="F259" s="161" t="str">
        <f t="shared" si="70"/>
        <v/>
      </c>
      <c r="G259" s="161" t="str">
        <f t="shared" si="70"/>
        <v/>
      </c>
      <c r="H259" s="161" t="str">
        <f t="shared" si="70"/>
        <v/>
      </c>
      <c r="I259" s="161" t="str">
        <f t="shared" si="70"/>
        <v/>
      </c>
      <c r="J259" s="161" t="str">
        <f t="shared" si="70"/>
        <v/>
      </c>
      <c r="M259" s="197"/>
      <c r="N259" s="58"/>
      <c r="O259" s="186">
        <f>21-WEEKDAY(DATE(M15,9,0),3)</f>
        <v>21</v>
      </c>
      <c r="P259" s="185" t="str">
        <f>"⇦"&amp;M15&amp;"年の敬老の日"</f>
        <v>⇦2026年の敬老の日</v>
      </c>
      <c r="Q259" s="185"/>
      <c r="R259" s="59"/>
      <c r="S259" s="185"/>
      <c r="T259" s="185"/>
      <c r="U259" s="185"/>
      <c r="V259" s="179"/>
      <c r="W259" s="109"/>
      <c r="X259" s="109"/>
      <c r="Y259" s="220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</row>
    <row r="260" spans="2:52" s="54" customFormat="1" ht="23.25" customHeight="1">
      <c r="D260" s="152">
        <f>IF(J258="","",IF(J258=$M$257,"",J258+1))</f>
        <v>6</v>
      </c>
      <c r="E260" s="153">
        <f t="shared" ref="E260:J260" si="71">IF(D260="","",IF(D260=$M$257,"",D260+1))</f>
        <v>7</v>
      </c>
      <c r="F260" s="153">
        <f t="shared" si="71"/>
        <v>8</v>
      </c>
      <c r="G260" s="153">
        <f t="shared" si="71"/>
        <v>9</v>
      </c>
      <c r="H260" s="153">
        <f t="shared" si="71"/>
        <v>10</v>
      </c>
      <c r="I260" s="153">
        <f t="shared" si="71"/>
        <v>11</v>
      </c>
      <c r="J260" s="154">
        <f t="shared" si="71"/>
        <v>12</v>
      </c>
      <c r="M260" s="198" t="s">
        <v>63</v>
      </c>
      <c r="N260" s="67">
        <f>O259</f>
        <v>21</v>
      </c>
      <c r="O260" s="59" t="s">
        <v>126</v>
      </c>
      <c r="P260" s="65"/>
      <c r="Q260" s="65"/>
      <c r="R260" s="61" t="s">
        <v>127</v>
      </c>
      <c r="S260" s="65"/>
      <c r="T260" s="65"/>
      <c r="U260" s="65"/>
      <c r="V260" s="179"/>
      <c r="W260" s="109"/>
      <c r="X260" s="109"/>
      <c r="Y260" s="220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</row>
    <row r="261" spans="2:52" s="54" customFormat="1" ht="9" customHeight="1">
      <c r="D261" s="161" t="str">
        <f t="shared" ref="D261:J261" si="72">IF( D260=$N$260,$O$260,"")&amp;IF( D260=$N$261,$O$261,"")&amp;IF( D260=$N$263,$O$263,"")</f>
        <v/>
      </c>
      <c r="E261" s="161" t="str">
        <f t="shared" si="72"/>
        <v/>
      </c>
      <c r="F261" s="161" t="str">
        <f t="shared" si="72"/>
        <v/>
      </c>
      <c r="G261" s="161" t="str">
        <f t="shared" si="72"/>
        <v/>
      </c>
      <c r="H261" s="161" t="str">
        <f t="shared" si="72"/>
        <v/>
      </c>
      <c r="I261" s="161" t="str">
        <f t="shared" si="72"/>
        <v/>
      </c>
      <c r="J261" s="161" t="str">
        <f t="shared" si="72"/>
        <v/>
      </c>
      <c r="M261" s="198" t="s">
        <v>63</v>
      </c>
      <c r="N261" s="67">
        <f>O258</f>
        <v>23</v>
      </c>
      <c r="O261" s="59" t="s">
        <v>88</v>
      </c>
      <c r="P261" s="59"/>
      <c r="Q261" s="65"/>
      <c r="R261" s="56" t="s">
        <v>204</v>
      </c>
      <c r="S261" s="65"/>
      <c r="T261" s="65"/>
      <c r="U261" s="65"/>
      <c r="V261" s="179"/>
      <c r="W261" s="109"/>
      <c r="X261" s="109"/>
      <c r="Y261" s="220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</row>
    <row r="262" spans="2:52" s="54" customFormat="1" ht="23.25" customHeight="1">
      <c r="D262" s="152">
        <f>IF(J260="","",IF(J260=$M$257,"",J260+1))</f>
        <v>13</v>
      </c>
      <c r="E262" s="153">
        <f t="shared" ref="E262:J262" si="73">IF(D262="","",IF(D262=$M$257,"",D262+1))</f>
        <v>14</v>
      </c>
      <c r="F262" s="153">
        <f t="shared" si="73"/>
        <v>15</v>
      </c>
      <c r="G262" s="153">
        <f t="shared" si="73"/>
        <v>16</v>
      </c>
      <c r="H262" s="153">
        <f t="shared" si="73"/>
        <v>17</v>
      </c>
      <c r="I262" s="153">
        <f t="shared" si="73"/>
        <v>18</v>
      </c>
      <c r="J262" s="154">
        <f t="shared" si="73"/>
        <v>19</v>
      </c>
      <c r="M262" s="198" t="s">
        <v>63</v>
      </c>
      <c r="N262" s="63">
        <f>O258-1</f>
        <v>22</v>
      </c>
      <c r="O262" s="65" t="s">
        <v>96</v>
      </c>
      <c r="P262" s="59"/>
      <c r="Q262" s="65"/>
      <c r="R262" s="56"/>
      <c r="S262" s="65"/>
      <c r="T262" s="65"/>
      <c r="U262" s="65"/>
      <c r="V262" s="179"/>
      <c r="W262" s="109"/>
      <c r="X262" s="109"/>
      <c r="Y262" s="220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</row>
    <row r="263" spans="2:52" s="54" customFormat="1" ht="9" customHeight="1">
      <c r="D263" s="161" t="str">
        <f t="shared" ref="D263:J263" si="74">IF( D262=$N$260,$O$260,"")&amp;IF( D262=$N$261,$O$261,"")&amp;IF( D262=$N$263,$O$263,"")</f>
        <v/>
      </c>
      <c r="E263" s="161" t="str">
        <f t="shared" si="74"/>
        <v/>
      </c>
      <c r="F263" s="161" t="str">
        <f t="shared" si="74"/>
        <v/>
      </c>
      <c r="G263" s="161" t="str">
        <f t="shared" si="74"/>
        <v/>
      </c>
      <c r="H263" s="161" t="str">
        <f t="shared" si="74"/>
        <v/>
      </c>
      <c r="I263" s="161" t="str">
        <f t="shared" si="74"/>
        <v/>
      </c>
      <c r="J263" s="161" t="str">
        <f t="shared" si="74"/>
        <v/>
      </c>
      <c r="M263" s="198" t="s">
        <v>64</v>
      </c>
      <c r="N263" s="60">
        <f>IF(MONTH(koyomi!C45)=9,DAY(koyomi!C45),"see 10月")</f>
        <v>25</v>
      </c>
      <c r="O263" s="59" t="s">
        <v>97</v>
      </c>
      <c r="P263" s="62"/>
      <c r="Q263" s="65"/>
      <c r="R263" s="56"/>
      <c r="S263" s="65"/>
      <c r="T263" s="65"/>
      <c r="U263" s="65"/>
      <c r="V263" s="179"/>
      <c r="W263" s="109"/>
      <c r="X263" s="109"/>
      <c r="Y263" s="220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</row>
    <row r="264" spans="2:52" s="54" customFormat="1" ht="23.25" customHeight="1">
      <c r="D264" s="152">
        <f>IF(J262="","",IF(J262=$M$257,"",J262+1))</f>
        <v>20</v>
      </c>
      <c r="E264" s="153">
        <f t="shared" ref="E264:J264" si="75">IF(D264="","",IF(D264=$M$257,"",D264+1))</f>
        <v>21</v>
      </c>
      <c r="F264" s="153">
        <f t="shared" si="75"/>
        <v>22</v>
      </c>
      <c r="G264" s="153">
        <f t="shared" si="75"/>
        <v>23</v>
      </c>
      <c r="H264" s="153">
        <f t="shared" si="75"/>
        <v>24</v>
      </c>
      <c r="I264" s="153">
        <f t="shared" si="75"/>
        <v>25</v>
      </c>
      <c r="J264" s="154">
        <f t="shared" si="75"/>
        <v>26</v>
      </c>
      <c r="M264" s="198" t="s">
        <v>64</v>
      </c>
      <c r="N264" s="60"/>
      <c r="O264" s="59"/>
      <c r="P264" s="65"/>
      <c r="Q264" s="65"/>
      <c r="R264" s="56"/>
      <c r="S264" s="65"/>
      <c r="T264" s="65"/>
      <c r="U264" s="65"/>
      <c r="V264" s="179"/>
      <c r="W264" s="109"/>
      <c r="X264" s="109"/>
      <c r="Y264" s="220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</row>
    <row r="265" spans="2:52" s="54" customFormat="1" ht="9" customHeight="1">
      <c r="D265" s="161" t="str">
        <f>IF( D264=$N$260,$O$260,"")&amp;IF( D264=$N$261,$O$261,"")&amp;IF( D264=$N$263,$O$263,"")</f>
        <v/>
      </c>
      <c r="E265" s="161" t="str">
        <f>IF( E264=$N$260,$O$260,"")&amp;IF( E264=$N$261,$O$261,"")&amp;IF( E264=$N$263,$O$263,"")&amp;IF( E264=$N$269,$O$269,"")</f>
        <v>敬老の日</v>
      </c>
      <c r="F265" s="161" t="str">
        <f>IF( F264=$N$260,$O$260,"")&amp;IF( F264=$N$261,$O$261,"")&amp;IF( F264=$N$263,$O$263,"")&amp;IF( F264=$N$262,$O$262,"")</f>
        <v>国民の休日</v>
      </c>
      <c r="G265" s="161" t="str">
        <f>IF( G264=$N$260,$O$260,"")&amp;IF( G264=$N$261,$O$261,"")&amp;IF( G264=$N$263,$O$263,"")</f>
        <v>秋分の日</v>
      </c>
      <c r="H265" s="161" t="str">
        <f>IF( H264=$N$260,$O$260,"")&amp;IF( H264=$N$261,$O$261,"")&amp;IF( H264=$N$263,$O$263,"")</f>
        <v/>
      </c>
      <c r="I265" s="161" t="str">
        <f>IF( I264=$N$260,$O$260,"")&amp;IF( I264=$N$261,$O$261,"")&amp;IF( I264=$N$263,$O$263,"")</f>
        <v xml:space="preserve"> 十五夜</v>
      </c>
      <c r="J265" s="161" t="str">
        <f>IF( J264=$N$260,$O$260,"")&amp;IF( J264=$N$261,$O$261,"")&amp;IF( J264=$N$263,$O$263,"")</f>
        <v/>
      </c>
      <c r="M265" s="198" t="s">
        <v>64</v>
      </c>
      <c r="N265" s="63"/>
      <c r="O265" s="65"/>
      <c r="P265" s="65"/>
      <c r="Q265" s="65"/>
      <c r="R265" s="56"/>
      <c r="S265" s="65"/>
      <c r="T265" s="65"/>
      <c r="U265" s="65"/>
      <c r="V265" s="179"/>
      <c r="W265" s="109"/>
      <c r="X265" s="109"/>
      <c r="Y265" s="220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</row>
    <row r="266" spans="2:52" s="54" customFormat="1" ht="23.25" customHeight="1">
      <c r="D266" s="152">
        <f>IF(J264="","",IF(J264=$M$257,"",J264+1))</f>
        <v>27</v>
      </c>
      <c r="E266" s="153">
        <f t="shared" ref="E266:J266" si="76">IF(D266="","",IF(D266=$M$257,"",D266+1))</f>
        <v>28</v>
      </c>
      <c r="F266" s="153">
        <f t="shared" si="76"/>
        <v>29</v>
      </c>
      <c r="G266" s="153">
        <f t="shared" si="76"/>
        <v>30</v>
      </c>
      <c r="H266" s="153" t="str">
        <f t="shared" si="76"/>
        <v/>
      </c>
      <c r="I266" s="153" t="str">
        <f t="shared" si="76"/>
        <v/>
      </c>
      <c r="J266" s="154" t="str">
        <f t="shared" si="76"/>
        <v/>
      </c>
      <c r="M266" s="198" t="s">
        <v>64</v>
      </c>
      <c r="N266" s="63"/>
      <c r="O266" s="65"/>
      <c r="P266" s="65"/>
      <c r="Q266" s="65"/>
      <c r="R266" s="56"/>
      <c r="S266" s="65"/>
      <c r="T266" s="65"/>
      <c r="U266" s="65"/>
      <c r="V266" s="179"/>
      <c r="W266" s="109"/>
      <c r="X266" s="109"/>
      <c r="Y266" s="220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</row>
    <row r="267" spans="2:52" s="54" customFormat="1" ht="9" customHeight="1">
      <c r="D267" s="162" t="str">
        <f>IF( D266=$N$260,$O$260,"")&amp;IF( D266=$N$261,$O$261,"")&amp;IF( D266=$N$263,$O$263,"")</f>
        <v/>
      </c>
      <c r="E267" s="162" t="str">
        <f>IF( E266=$N$260,$O$260,"")&amp;IF( E266=$N$261,$O$261,"")&amp;IF( E266=$N$269,$O$269,"")&amp;IF( E266=$N$263,$O$263,"")</f>
        <v/>
      </c>
      <c r="F267" s="162" t="str">
        <f>IF( F266=$N$260,$O$260,"")&amp;IF( F266=$N$261,$O$261,"")&amp;IF( F266=$N$263,$O$263,"")</f>
        <v/>
      </c>
      <c r="G267" s="162" t="str">
        <f>IF( G266=$N$260,$O$260,"")&amp;IF( G266=$N$261,$O$261,"")&amp;IF( G266=$N$263,$O$263,"")</f>
        <v/>
      </c>
      <c r="H267" s="162" t="str">
        <f>IF( H266=$N$260,$O$260,"")&amp;IF( H266=$N$261,$O$261,"")&amp;IF( H266=$N$263,$O$263,"")</f>
        <v/>
      </c>
      <c r="I267" s="162" t="str">
        <f>IF( I266=$N$260,$O$260,"")&amp;IF( I266=$N$261,$O$261,"")&amp;IF( I266=$N$263,$O$263,"")</f>
        <v/>
      </c>
      <c r="J267" s="162" t="str">
        <f>IF( J266=$N$260,$O$260,"")&amp;IF( J266=$N$261,$O$261,"")&amp;IF( J266=$N$263,$O$263,"")</f>
        <v/>
      </c>
      <c r="M267" s="200"/>
      <c r="N267" s="45"/>
      <c r="O267" s="65"/>
      <c r="P267" s="65"/>
      <c r="Q267" s="65"/>
      <c r="R267" s="56"/>
      <c r="S267" s="65"/>
      <c r="T267" s="65"/>
      <c r="U267" s="65"/>
      <c r="V267" s="179"/>
      <c r="W267" s="109"/>
      <c r="X267" s="109"/>
      <c r="Y267" s="220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</row>
    <row r="268" spans="2:52" s="45" customFormat="1" ht="23.25" customHeight="1">
      <c r="D268" s="163" t="str">
        <f>IF(J266="","",IF(J266=$M$257,"",J266+1))</f>
        <v/>
      </c>
      <c r="E268" s="164" t="str">
        <f t="shared" ref="E268:J268" si="77">IF(D268="","",IF(D268=$M$257,"",D268+1))</f>
        <v/>
      </c>
      <c r="F268" s="164" t="str">
        <f t="shared" si="77"/>
        <v/>
      </c>
      <c r="G268" s="164" t="str">
        <f t="shared" si="77"/>
        <v/>
      </c>
      <c r="H268" s="164" t="str">
        <f t="shared" si="77"/>
        <v/>
      </c>
      <c r="I268" s="164" t="str">
        <f t="shared" si="77"/>
        <v/>
      </c>
      <c r="J268" s="165" t="str">
        <f t="shared" si="77"/>
        <v/>
      </c>
      <c r="M268" s="198" t="s">
        <v>63</v>
      </c>
      <c r="N268" s="60"/>
      <c r="O268" s="59" t="s">
        <v>89</v>
      </c>
      <c r="P268" s="65"/>
      <c r="Q268" s="65"/>
      <c r="R268" s="56"/>
      <c r="S268" s="65"/>
      <c r="T268" s="65"/>
      <c r="U268" s="65"/>
      <c r="V268" s="179"/>
      <c r="W268" s="109"/>
      <c r="X268" s="109"/>
      <c r="Y268" s="220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</row>
    <row r="269" spans="2:52" s="54" customFormat="1" ht="9" hidden="1" customHeight="1">
      <c r="D269" s="166" t="str">
        <f t="shared" ref="D269:J269" si="78">IF( D268=$N$260,$O$260,"")&amp;IF( D268=$N$261,$O$261,"")&amp;IF( D268=$N$263,$O$263,"")</f>
        <v/>
      </c>
      <c r="E269" s="166" t="str">
        <f t="shared" si="78"/>
        <v/>
      </c>
      <c r="F269" s="166" t="str">
        <f t="shared" si="78"/>
        <v/>
      </c>
      <c r="G269" s="166" t="str">
        <f t="shared" si="78"/>
        <v/>
      </c>
      <c r="H269" s="166" t="str">
        <f t="shared" si="78"/>
        <v/>
      </c>
      <c r="I269" s="166" t="str">
        <f t="shared" si="78"/>
        <v/>
      </c>
      <c r="J269" s="166" t="str">
        <f t="shared" si="78"/>
        <v/>
      </c>
      <c r="M269" s="200" t="s">
        <v>63</v>
      </c>
      <c r="N269" s="66">
        <f>N261+1</f>
        <v>24</v>
      </c>
      <c r="O269" s="64" t="s">
        <v>89</v>
      </c>
      <c r="P269" s="65"/>
      <c r="Q269" s="65"/>
      <c r="R269" s="56"/>
      <c r="S269" s="65"/>
      <c r="T269" s="65"/>
      <c r="U269" s="65"/>
      <c r="V269" s="179"/>
      <c r="W269" s="109"/>
      <c r="X269" s="109"/>
      <c r="Y269" s="22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</row>
    <row r="270" spans="2:52" s="54" customFormat="1" ht="3.95" customHeight="1">
      <c r="D270" s="48"/>
      <c r="E270" s="48"/>
      <c r="F270" s="127"/>
      <c r="G270" s="114"/>
      <c r="H270" s="128"/>
      <c r="I270" s="48"/>
      <c r="J270" s="48"/>
      <c r="M270" s="200"/>
      <c r="N270" s="45"/>
      <c r="O270" s="64"/>
      <c r="P270" s="65"/>
      <c r="Q270" s="65"/>
      <c r="R270" s="56"/>
      <c r="S270" s="65"/>
      <c r="T270" s="65"/>
      <c r="U270" s="65"/>
      <c r="V270" s="179"/>
      <c r="W270" s="109"/>
      <c r="X270" s="109"/>
      <c r="Y270" s="220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</row>
    <row r="271" spans="2:52" s="54" customFormat="1" ht="23.1" customHeight="1">
      <c r="B271" s="207"/>
      <c r="D271" s="48"/>
      <c r="E271" s="48"/>
      <c r="F271" s="127"/>
      <c r="G271" s="114"/>
      <c r="H271" s="128"/>
      <c r="I271" s="48"/>
      <c r="J271" s="48"/>
      <c r="L271" s="207"/>
      <c r="M271" s="200"/>
      <c r="N271" s="45"/>
      <c r="O271" s="64"/>
      <c r="P271" s="65"/>
      <c r="Q271" s="65"/>
      <c r="R271" s="56"/>
      <c r="S271" s="65"/>
      <c r="T271" s="65"/>
      <c r="U271" s="65"/>
      <c r="V271" s="179"/>
      <c r="W271" s="109"/>
      <c r="X271" s="109"/>
      <c r="Y271" s="220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</row>
    <row r="272" spans="2:52" ht="9.9499999999999993" customHeight="1">
      <c r="B272" s="206"/>
      <c r="L272" s="206"/>
    </row>
    <row r="273" spans="3:52" ht="28.35" customHeight="1">
      <c r="C273" s="230" t="e" vm="37">
        <f>表紙!C14</f>
        <v>#VALUE!</v>
      </c>
      <c r="D273" s="230"/>
      <c r="E273" s="230"/>
      <c r="F273" s="230"/>
      <c r="G273" s="230"/>
      <c r="H273" s="230"/>
      <c r="I273" s="230"/>
      <c r="J273" s="230"/>
      <c r="K273" s="230"/>
      <c r="O273" s="47"/>
      <c r="R273" s="178"/>
    </row>
    <row r="274" spans="3:52" ht="28.35" customHeight="1">
      <c r="C274" s="230"/>
      <c r="D274" s="230"/>
      <c r="E274" s="230"/>
      <c r="F274" s="230"/>
      <c r="G274" s="230"/>
      <c r="H274" s="230"/>
      <c r="I274" s="230"/>
      <c r="J274" s="230"/>
      <c r="K274" s="230"/>
      <c r="M274" s="201"/>
      <c r="O274" s="47"/>
      <c r="R274" s="178"/>
    </row>
    <row r="275" spans="3:52" ht="28.35" customHeight="1">
      <c r="C275" s="230"/>
      <c r="D275" s="230"/>
      <c r="E275" s="230"/>
      <c r="F275" s="230"/>
      <c r="G275" s="230"/>
      <c r="H275" s="230"/>
      <c r="I275" s="230"/>
      <c r="J275" s="230"/>
      <c r="K275" s="230"/>
      <c r="M275" s="201"/>
      <c r="O275" s="47"/>
      <c r="R275" s="178"/>
    </row>
    <row r="276" spans="3:52" ht="28.35" customHeight="1">
      <c r="C276" s="230"/>
      <c r="D276" s="230"/>
      <c r="E276" s="230"/>
      <c r="F276" s="230"/>
      <c r="G276" s="230"/>
      <c r="H276" s="230"/>
      <c r="I276" s="230"/>
      <c r="J276" s="230"/>
      <c r="K276" s="230"/>
      <c r="O276" s="47"/>
      <c r="R276" s="178"/>
    </row>
    <row r="277" spans="3:52" ht="28.35" customHeight="1">
      <c r="C277" s="230"/>
      <c r="D277" s="230"/>
      <c r="E277" s="230"/>
      <c r="F277" s="230"/>
      <c r="G277" s="230"/>
      <c r="H277" s="230"/>
      <c r="I277" s="230"/>
      <c r="J277" s="230"/>
      <c r="K277" s="230"/>
      <c r="M277" s="201"/>
      <c r="O277" s="47"/>
      <c r="R277" s="178"/>
    </row>
    <row r="278" spans="3:52" ht="28.35" customHeight="1">
      <c r="C278" s="230"/>
      <c r="D278" s="230"/>
      <c r="E278" s="230"/>
      <c r="F278" s="230"/>
      <c r="G278" s="230"/>
      <c r="H278" s="230"/>
      <c r="I278" s="230"/>
      <c r="J278" s="230"/>
      <c r="K278" s="230"/>
      <c r="O278" s="47"/>
      <c r="R278" s="178"/>
    </row>
    <row r="279" spans="3:52" ht="28.35" customHeight="1">
      <c r="C279" s="230"/>
      <c r="D279" s="230"/>
      <c r="E279" s="230"/>
      <c r="F279" s="230"/>
      <c r="G279" s="230"/>
      <c r="H279" s="230"/>
      <c r="I279" s="230"/>
      <c r="J279" s="230"/>
      <c r="K279" s="230"/>
      <c r="M279" s="201"/>
      <c r="O279" s="47"/>
      <c r="P279" s="181"/>
      <c r="Q279" s="181"/>
      <c r="R279" s="181"/>
      <c r="S279" s="181"/>
    </row>
    <row r="280" spans="3:52" ht="28.35" customHeight="1">
      <c r="C280" s="230"/>
      <c r="D280" s="230"/>
      <c r="E280" s="230"/>
      <c r="F280" s="230"/>
      <c r="G280" s="230"/>
      <c r="H280" s="230"/>
      <c r="I280" s="230"/>
      <c r="J280" s="230"/>
      <c r="K280" s="230"/>
      <c r="M280" s="222" t="str">
        <f>表紙!C1</f>
        <v>シンプル派向け</v>
      </c>
      <c r="N280" s="112">
        <v>10</v>
      </c>
      <c r="O280" s="112" cm="1">
        <f t="array" ref="O280">_xlfn.IFS(M15&lt;2026," ",M15=2026,7,M15=2027,8,M15=2028,9,M15=2029,10,M15=2030,11,M15=2031,12,M15=2032,1,M15=2033,2,M15=2034,3,M15=2035,4,M15=2036,5,M15=2037,6,M15&gt;2037," ")</f>
        <v>7</v>
      </c>
      <c r="P280" s="181"/>
      <c r="Q280" s="181"/>
      <c r="R280" s="181"/>
      <c r="S280" s="181"/>
    </row>
    <row r="281" spans="3:52" ht="28.35" customHeight="1">
      <c r="C281" s="230"/>
      <c r="D281" s="230"/>
      <c r="E281" s="230"/>
      <c r="F281" s="230"/>
      <c r="G281" s="230"/>
      <c r="H281" s="230"/>
      <c r="I281" s="230"/>
      <c r="J281" s="230"/>
      <c r="K281" s="230"/>
      <c r="M281" s="112" t="str">
        <f>M$15&amp;"年"</f>
        <v>2026年</v>
      </c>
      <c r="N281" s="112" t="str">
        <f>(G285-1)&amp;"月"</f>
        <v>9月</v>
      </c>
      <c r="O281" s="47"/>
      <c r="P281" s="181"/>
      <c r="Q281" s="181"/>
      <c r="R281" s="181"/>
      <c r="S281" s="181"/>
    </row>
    <row r="282" spans="3:52" ht="28.35" customHeight="1">
      <c r="C282" s="230"/>
      <c r="D282" s="230"/>
      <c r="E282" s="230"/>
      <c r="F282" s="230"/>
      <c r="G282" s="230"/>
      <c r="H282" s="230"/>
      <c r="I282" s="230"/>
      <c r="J282" s="230"/>
      <c r="K282" s="230"/>
      <c r="M282" s="112" t="str">
        <f>M$15&amp;"年"</f>
        <v>2026年</v>
      </c>
      <c r="N282" s="112" t="str">
        <f>(G285+1)&amp;"月"</f>
        <v>11月</v>
      </c>
      <c r="O282" s="47"/>
      <c r="P282" s="181"/>
      <c r="Q282" s="181"/>
      <c r="R282" s="181"/>
      <c r="S282" s="181"/>
    </row>
    <row r="283" spans="3:52" ht="3.95" customHeight="1">
      <c r="C283" s="230"/>
      <c r="D283" s="230"/>
      <c r="E283" s="230"/>
      <c r="F283" s="230"/>
      <c r="G283" s="230"/>
      <c r="H283" s="230"/>
      <c r="I283" s="230"/>
      <c r="J283" s="230"/>
      <c r="K283" s="230"/>
    </row>
    <row r="284" spans="3:52" ht="6.95" customHeight="1">
      <c r="C284" s="113"/>
    </row>
    <row r="285" spans="3:52" ht="29.1" customHeight="1">
      <c r="D285" s="226" t="e" cm="1" vm="34">
        <f t="array" aca="1" ref="D285" ca="1">IF(AND(M$15&gt;=2025,M$15&lt;2036),INDIRECT("_"&amp;M281) INDIRECT("_"&amp;N281),"")</f>
        <v>#VALUE!</v>
      </c>
      <c r="E285" s="226"/>
      <c r="F285" s="177">
        <f>$M$15</f>
        <v>2026</v>
      </c>
      <c r="G285" s="229">
        <v>10</v>
      </c>
      <c r="H285" s="227" t="str" cm="1">
        <f t="array" aca="1" ref="H285" ca="1">IF(M10="干支好き向け",INDIRECT(M10) INDIRECT("_"&amp;O10),INDIRECT(M10) INDIRECT("_"&amp;N280))</f>
        <v>Oct</v>
      </c>
      <c r="I285" s="228" t="e" cm="1" vm="38">
        <f t="array" aca="1" ref="I285" ca="1">IF(AND(M$15&gt;=2025,M$15&lt;2036),INDIRECT("_"&amp;M282) INDIRECT("_"&amp;N282),"")</f>
        <v>#VALUE!</v>
      </c>
      <c r="J285" s="228"/>
      <c r="M285" s="202"/>
      <c r="N285" s="49"/>
    </row>
    <row r="286" spans="3:52" ht="23.1" customHeight="1">
      <c r="D286" s="226"/>
      <c r="E286" s="226"/>
      <c r="F286" s="176" t="str">
        <f>"("&amp;TEXT($M$15&amp;"/1"&amp;"/1","ggge")&amp;")"</f>
        <v>(令和8)</v>
      </c>
      <c r="G286" s="229"/>
      <c r="H286" s="227"/>
      <c r="I286" s="228"/>
      <c r="J286" s="228"/>
      <c r="M286" s="194"/>
      <c r="N286" s="50"/>
    </row>
    <row r="287" spans="3:52" s="51" customFormat="1" ht="18" customHeight="1">
      <c r="D287" s="115" t="s">
        <v>0</v>
      </c>
      <c r="E287" s="51" t="s">
        <v>1</v>
      </c>
      <c r="F287" s="51" t="s">
        <v>2</v>
      </c>
      <c r="G287" s="51" t="s">
        <v>3</v>
      </c>
      <c r="H287" s="51" t="s">
        <v>4</v>
      </c>
      <c r="I287" s="51" t="s">
        <v>5</v>
      </c>
      <c r="J287" s="116" t="s">
        <v>6</v>
      </c>
      <c r="M287" s="195">
        <v>31</v>
      </c>
      <c r="N287" s="52" t="str">
        <f ca="1">"⇦ 　"&amp;OFFSET(G287,-2,0)&amp;"月の日数"</f>
        <v>⇦ 　10月の日数</v>
      </c>
      <c r="O287" s="182"/>
      <c r="P287" s="182"/>
      <c r="Q287" s="182"/>
      <c r="R287" s="53"/>
      <c r="S287" s="182"/>
      <c r="T287" s="182"/>
      <c r="U287" s="182"/>
      <c r="V287" s="179"/>
      <c r="W287" s="109"/>
      <c r="X287" s="109"/>
      <c r="Y287" s="220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</row>
    <row r="288" spans="3:52" s="54" customFormat="1" ht="23.25" customHeight="1">
      <c r="D288" s="148" t="str">
        <f t="shared" ref="D288:I288" si="79">IF(E288="","",IF(E288&lt;=1,"",E288-1))</f>
        <v/>
      </c>
      <c r="E288" s="149" t="str">
        <f t="shared" si="79"/>
        <v/>
      </c>
      <c r="F288" s="149" t="str">
        <f t="shared" si="79"/>
        <v/>
      </c>
      <c r="G288" s="149" t="str">
        <f t="shared" si="79"/>
        <v/>
      </c>
      <c r="H288" s="149">
        <f t="shared" si="79"/>
        <v>1</v>
      </c>
      <c r="I288" s="149">
        <f t="shared" si="79"/>
        <v>2</v>
      </c>
      <c r="J288" s="150">
        <f>M288-1</f>
        <v>3</v>
      </c>
      <c r="K288" s="120"/>
      <c r="L288" s="120"/>
      <c r="M288" s="196">
        <f>IF(J266="",COUNTIF(D266:J266,"")+1,COUNTIF(D268:J268,"")+1)</f>
        <v>4</v>
      </c>
      <c r="N288" s="55"/>
      <c r="O288" s="183">
        <f>IF(M15=2020,"#NA",14-WEEKDAY(DATE(M15,10,0),3))</f>
        <v>12</v>
      </c>
      <c r="P288" s="59" t="str">
        <f>"⇦"&amp;M15&amp;"年の体育の日"</f>
        <v>⇦2026年の体育の日</v>
      </c>
      <c r="Q288" s="65"/>
      <c r="R288" s="56"/>
      <c r="S288" s="65"/>
      <c r="T288" s="65"/>
      <c r="U288" s="65"/>
      <c r="V288" s="179"/>
      <c r="W288" s="109"/>
      <c r="X288" s="109"/>
      <c r="Y288" s="220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</row>
    <row r="289" spans="2:52" s="57" customFormat="1" ht="9" customHeight="1">
      <c r="D289" s="151" t="str">
        <f t="shared" ref="D289:J289" si="80">IF( D288=$N$290,$O$290,"")&amp;IF( D288=$N$293,$O$293,"")&amp;IF( D288=$N$294,$O$294,"")&amp;IF( D288=$N$295,$O$295,"")</f>
        <v/>
      </c>
      <c r="E289" s="151" t="str">
        <f t="shared" si="80"/>
        <v/>
      </c>
      <c r="F289" s="151" t="str">
        <f t="shared" si="80"/>
        <v/>
      </c>
      <c r="G289" s="151" t="str">
        <f t="shared" si="80"/>
        <v/>
      </c>
      <c r="H289" s="151" t="str">
        <f t="shared" si="80"/>
        <v>衣替え</v>
      </c>
      <c r="I289" s="151" t="str">
        <f t="shared" si="80"/>
        <v/>
      </c>
      <c r="J289" s="151" t="str">
        <f t="shared" si="80"/>
        <v/>
      </c>
      <c r="M289" s="197"/>
      <c r="N289" s="58"/>
      <c r="O289" s="184"/>
      <c r="P289" s="185"/>
      <c r="Q289" s="185"/>
      <c r="R289" s="59"/>
      <c r="S289" s="185"/>
      <c r="T289" s="185"/>
      <c r="U289" s="185"/>
      <c r="V289" s="179"/>
      <c r="W289" s="109"/>
      <c r="X289" s="109"/>
      <c r="Y289" s="220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</row>
    <row r="290" spans="2:52" s="54" customFormat="1" ht="23.25" customHeight="1">
      <c r="D290" s="152">
        <f>IF(J288="","",IF(J288=$M$287,"",J288+1))</f>
        <v>4</v>
      </c>
      <c r="E290" s="153">
        <f t="shared" ref="E290:J290" si="81">IF(D290="","",IF(D290=$M$287,"",D290+1))</f>
        <v>5</v>
      </c>
      <c r="F290" s="153">
        <f t="shared" si="81"/>
        <v>6</v>
      </c>
      <c r="G290" s="153">
        <f t="shared" si="81"/>
        <v>7</v>
      </c>
      <c r="H290" s="153">
        <f t="shared" si="81"/>
        <v>8</v>
      </c>
      <c r="I290" s="153">
        <f t="shared" si="81"/>
        <v>9</v>
      </c>
      <c r="J290" s="154">
        <f t="shared" si="81"/>
        <v>10</v>
      </c>
      <c r="M290" s="198" t="s">
        <v>63</v>
      </c>
      <c r="N290" s="60">
        <f>O288</f>
        <v>12</v>
      </c>
      <c r="O290" s="59" t="str">
        <f>IF(M15&lt;2020,"体育の日","スポーツの日")</f>
        <v>スポーツの日</v>
      </c>
      <c r="P290" s="65"/>
      <c r="Q290" s="65"/>
      <c r="R290" s="61" t="s">
        <v>131</v>
      </c>
      <c r="S290" s="65"/>
      <c r="T290" s="65"/>
      <c r="U290" s="65"/>
      <c r="V290" s="179"/>
      <c r="W290" s="109"/>
      <c r="X290" s="109"/>
      <c r="Y290" s="220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</row>
    <row r="291" spans="2:52" s="54" customFormat="1" ht="9" customHeight="1">
      <c r="D291" s="151" t="str">
        <f t="shared" ref="D291:J291" si="82">IF( D290=$N$290,$O$290,"")&amp;IF( D290=$N$293,$O$293,"")&amp;IF( D290=$N$294,$O$294,"")&amp;IF( D290=$N$295,$O$295,"")</f>
        <v/>
      </c>
      <c r="E291" s="151" t="str">
        <f t="shared" si="82"/>
        <v/>
      </c>
      <c r="F291" s="151" t="str">
        <f t="shared" si="82"/>
        <v/>
      </c>
      <c r="G291" s="151" t="str">
        <f t="shared" si="82"/>
        <v/>
      </c>
      <c r="H291" s="151" t="str">
        <f t="shared" si="82"/>
        <v/>
      </c>
      <c r="I291" s="151" t="str">
        <f t="shared" si="82"/>
        <v/>
      </c>
      <c r="J291" s="151" t="str">
        <f t="shared" si="82"/>
        <v/>
      </c>
      <c r="M291" s="198" t="s">
        <v>63</v>
      </c>
      <c r="N291" s="60"/>
      <c r="O291" s="59"/>
      <c r="P291" s="59"/>
      <c r="Q291" s="65"/>
      <c r="R291" s="56"/>
      <c r="S291" s="65"/>
      <c r="T291" s="65"/>
      <c r="U291" s="65"/>
      <c r="V291" s="179"/>
      <c r="W291" s="109"/>
      <c r="X291" s="109"/>
      <c r="Y291" s="220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</row>
    <row r="292" spans="2:52" s="54" customFormat="1" ht="23.25" customHeight="1">
      <c r="D292" s="152">
        <f>IF(J290="","",IF(J290=$M$287,"",J290+1))</f>
        <v>11</v>
      </c>
      <c r="E292" s="153">
        <f t="shared" ref="E292:J292" si="83">IF(D292="","",IF(D292=$M$287,"",D292+1))</f>
        <v>12</v>
      </c>
      <c r="F292" s="153">
        <f t="shared" si="83"/>
        <v>13</v>
      </c>
      <c r="G292" s="153">
        <f t="shared" si="83"/>
        <v>14</v>
      </c>
      <c r="H292" s="153">
        <f t="shared" si="83"/>
        <v>15</v>
      </c>
      <c r="I292" s="153">
        <f t="shared" si="83"/>
        <v>16</v>
      </c>
      <c r="J292" s="154">
        <f t="shared" si="83"/>
        <v>17</v>
      </c>
      <c r="M292" s="198" t="s">
        <v>63</v>
      </c>
      <c r="N292" s="45"/>
      <c r="O292" s="65"/>
      <c r="P292" s="59"/>
      <c r="Q292" s="65"/>
      <c r="R292" s="56"/>
      <c r="S292" s="65"/>
      <c r="T292" s="65"/>
      <c r="U292" s="65"/>
      <c r="V292" s="179"/>
      <c r="W292" s="109"/>
      <c r="X292" s="109"/>
      <c r="Y292" s="220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</row>
    <row r="293" spans="2:52" s="54" customFormat="1" ht="9" customHeight="1">
      <c r="D293" s="151" t="str">
        <f t="shared" ref="D293:J293" si="84">IF( D292=$N$290,$O$290,"")&amp;IF( D292=$N$293,$O$293,"")&amp;IF( D292=$N$294,$O$294,"")&amp;IF( D292=$N$295,$O$295,"")</f>
        <v/>
      </c>
      <c r="E293" s="151" t="str">
        <f t="shared" si="84"/>
        <v>スポーツの日</v>
      </c>
      <c r="F293" s="151" t="str">
        <f t="shared" si="84"/>
        <v/>
      </c>
      <c r="G293" s="151" t="str">
        <f t="shared" si="84"/>
        <v/>
      </c>
      <c r="H293" s="151" t="str">
        <f t="shared" si="84"/>
        <v/>
      </c>
      <c r="I293" s="151" t="str">
        <f t="shared" si="84"/>
        <v/>
      </c>
      <c r="J293" s="151" t="str">
        <f t="shared" si="84"/>
        <v/>
      </c>
      <c r="M293" s="198" t="s">
        <v>64</v>
      </c>
      <c r="N293" s="60">
        <v>1</v>
      </c>
      <c r="O293" s="59" t="s">
        <v>90</v>
      </c>
      <c r="P293" s="62"/>
      <c r="Q293" s="65"/>
      <c r="R293" s="56"/>
      <c r="S293" s="65"/>
      <c r="T293" s="65"/>
      <c r="U293" s="65"/>
      <c r="V293" s="179"/>
      <c r="W293" s="109"/>
      <c r="X293" s="109"/>
      <c r="Y293" s="220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</row>
    <row r="294" spans="2:52" s="54" customFormat="1" ht="23.25" customHeight="1">
      <c r="D294" s="152">
        <f>IF(J292="","",IF(J292=$M$287,"",J292+1))</f>
        <v>18</v>
      </c>
      <c r="E294" s="153">
        <f t="shared" ref="E294:J294" si="85">IF(D294="","",IF(D294=$M$287,"",D294+1))</f>
        <v>19</v>
      </c>
      <c r="F294" s="153">
        <f t="shared" si="85"/>
        <v>20</v>
      </c>
      <c r="G294" s="153">
        <f t="shared" si="85"/>
        <v>21</v>
      </c>
      <c r="H294" s="153">
        <f t="shared" si="85"/>
        <v>22</v>
      </c>
      <c r="I294" s="153">
        <f t="shared" si="85"/>
        <v>23</v>
      </c>
      <c r="J294" s="154">
        <f t="shared" si="85"/>
        <v>24</v>
      </c>
      <c r="M294" s="198" t="s">
        <v>64</v>
      </c>
      <c r="N294" s="60" t="str">
        <f>IF(MONTH(koyomi!C45)=9,"see 9月",DAY(koyomi!C45))</f>
        <v>see 9月</v>
      </c>
      <c r="O294" s="59" t="s">
        <v>97</v>
      </c>
      <c r="P294" s="65"/>
      <c r="Q294" s="65"/>
      <c r="R294" s="56"/>
      <c r="S294" s="65"/>
      <c r="T294" s="65"/>
      <c r="U294" s="65"/>
      <c r="V294" s="179"/>
      <c r="W294" s="109"/>
      <c r="X294" s="109"/>
      <c r="Y294" s="220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</row>
    <row r="295" spans="2:52" s="54" customFormat="1" ht="9" customHeight="1">
      <c r="D295" s="151" t="str">
        <f t="shared" ref="D295:J295" si="86">IF( D294=$N$290,$O$290,"")&amp;IF( D294=$N$293,$O$293,"")&amp;IF( D294=$N$294,$O$294,"")&amp;IF( D294=$N$295,$O$295,"")</f>
        <v/>
      </c>
      <c r="E295" s="151" t="str">
        <f t="shared" si="86"/>
        <v/>
      </c>
      <c r="F295" s="161" t="str">
        <f>O297</f>
        <v/>
      </c>
      <c r="G295" s="151" t="str">
        <f t="shared" si="86"/>
        <v/>
      </c>
      <c r="H295" s="151" t="str">
        <f t="shared" si="86"/>
        <v/>
      </c>
      <c r="I295" s="151" t="str">
        <f t="shared" si="86"/>
        <v/>
      </c>
      <c r="J295" s="151" t="str">
        <f t="shared" si="86"/>
        <v/>
      </c>
      <c r="M295" s="198" t="s">
        <v>64</v>
      </c>
      <c r="N295" s="63">
        <v>31</v>
      </c>
      <c r="O295" s="59" t="s">
        <v>91</v>
      </c>
      <c r="P295" s="65"/>
      <c r="Q295" s="65"/>
      <c r="R295" s="56"/>
      <c r="S295" s="65"/>
      <c r="T295" s="65"/>
      <c r="U295" s="65"/>
      <c r="V295" s="179"/>
      <c r="W295" s="109"/>
      <c r="X295" s="109"/>
      <c r="Y295" s="220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</row>
    <row r="296" spans="2:52" s="54" customFormat="1" ht="23.25" customHeight="1">
      <c r="D296" s="152">
        <f>IF(J294="","",IF(J294=$M$287,"",J294+1))</f>
        <v>25</v>
      </c>
      <c r="E296" s="153">
        <f t="shared" ref="E296:J296" si="87">IF(D296="","",IF(D296=$M$287,"",D296+1))</f>
        <v>26</v>
      </c>
      <c r="F296" s="153">
        <f t="shared" si="87"/>
        <v>27</v>
      </c>
      <c r="G296" s="153">
        <f t="shared" si="87"/>
        <v>28</v>
      </c>
      <c r="H296" s="153">
        <f t="shared" si="87"/>
        <v>29</v>
      </c>
      <c r="I296" s="153">
        <f t="shared" si="87"/>
        <v>30</v>
      </c>
      <c r="J296" s="154">
        <f t="shared" si="87"/>
        <v>31</v>
      </c>
      <c r="M296" s="198" t="s">
        <v>64</v>
      </c>
      <c r="N296" s="63"/>
      <c r="O296" s="65"/>
      <c r="P296" s="65"/>
      <c r="Q296" s="65"/>
      <c r="R296" s="56"/>
      <c r="S296" s="65"/>
      <c r="T296" s="65"/>
      <c r="U296" s="65"/>
      <c r="V296" s="179"/>
      <c r="W296" s="109"/>
      <c r="X296" s="109"/>
      <c r="Y296" s="220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</row>
    <row r="297" spans="2:52" s="54" customFormat="1" ht="9" customHeight="1">
      <c r="D297" s="167" t="str">
        <f t="shared" ref="D297:J297" si="88">IF( D296=$N$290,$O$290,"")&amp;IF( D296=$N$293,$O$293,"")&amp;IF( D296=$N$294,$O$294,"")&amp;IF( D296=$N$295,$O$295,"")</f>
        <v/>
      </c>
      <c r="E297" s="167" t="str">
        <f t="shared" si="88"/>
        <v/>
      </c>
      <c r="F297" s="167" t="str">
        <f t="shared" si="88"/>
        <v/>
      </c>
      <c r="G297" s="167" t="str">
        <f t="shared" si="88"/>
        <v/>
      </c>
      <c r="H297" s="167" t="str">
        <f t="shared" si="88"/>
        <v/>
      </c>
      <c r="I297" s="167" t="str">
        <f t="shared" si="88"/>
        <v/>
      </c>
      <c r="J297" s="167" t="str">
        <f t="shared" si="88"/>
        <v>ハロウィン</v>
      </c>
      <c r="M297" s="205" t="s">
        <v>107</v>
      </c>
      <c r="N297" s="45" t="str">
        <f>IF(M15=2019,22,"")</f>
        <v/>
      </c>
      <c r="O297" s="65" t="str">
        <f>IF(N297="","","即位礼正殿の儀")</f>
        <v/>
      </c>
      <c r="P297" s="65"/>
      <c r="Q297" s="65"/>
      <c r="R297" s="56" t="s">
        <v>113</v>
      </c>
      <c r="S297" s="65"/>
      <c r="T297" s="65"/>
      <c r="U297" s="65"/>
      <c r="V297" s="179"/>
      <c r="W297" s="109"/>
      <c r="X297" s="109"/>
      <c r="Y297" s="22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</row>
    <row r="298" spans="2:52" s="45" customFormat="1" ht="23.25" customHeight="1">
      <c r="D298" s="156" t="str">
        <f>IF(J296="","",IF(J296=$M$287,"",J296+1))</f>
        <v/>
      </c>
      <c r="E298" s="157" t="str">
        <f t="shared" ref="E298:J298" si="89">IF(D298="","",IF(D298=$M$287,"",D298+1))</f>
        <v/>
      </c>
      <c r="F298" s="157" t="str">
        <f t="shared" si="89"/>
        <v/>
      </c>
      <c r="G298" s="157" t="str">
        <f t="shared" si="89"/>
        <v/>
      </c>
      <c r="H298" s="157" t="str">
        <f t="shared" si="89"/>
        <v/>
      </c>
      <c r="I298" s="157" t="str">
        <f t="shared" si="89"/>
        <v/>
      </c>
      <c r="J298" s="159" t="str">
        <f t="shared" si="89"/>
        <v/>
      </c>
      <c r="M298" s="198" t="s">
        <v>63</v>
      </c>
      <c r="N298" s="60"/>
      <c r="O298" s="59" t="s">
        <v>31</v>
      </c>
      <c r="P298" s="65"/>
      <c r="Q298" s="65"/>
      <c r="R298" s="56"/>
      <c r="S298" s="65"/>
      <c r="T298" s="65"/>
      <c r="U298" s="65"/>
      <c r="V298" s="179"/>
      <c r="W298" s="109"/>
      <c r="X298" s="109"/>
      <c r="Y298" s="220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</row>
    <row r="299" spans="2:52" s="54" customFormat="1" ht="9" hidden="1" customHeight="1">
      <c r="D299" s="168" t="str">
        <f t="shared" ref="D299:J299" si="90">IF( D298=$N$290,$O$290,"")&amp;IF( D298=$N$293,$O$293,"")&amp;IF( D298=$N$294,$O$294,"")&amp;IF( D298=$N$295,$O$295,"")</f>
        <v/>
      </c>
      <c r="E299" s="168" t="str">
        <f t="shared" si="90"/>
        <v/>
      </c>
      <c r="F299" s="168" t="str">
        <f t="shared" si="90"/>
        <v/>
      </c>
      <c r="G299" s="168" t="str">
        <f t="shared" si="90"/>
        <v/>
      </c>
      <c r="H299" s="168" t="str">
        <f t="shared" si="90"/>
        <v/>
      </c>
      <c r="I299" s="168" t="str">
        <f t="shared" si="90"/>
        <v/>
      </c>
      <c r="J299" s="168" t="str">
        <f t="shared" si="90"/>
        <v/>
      </c>
      <c r="M299" s="200"/>
      <c r="N299" s="45"/>
      <c r="O299" s="59"/>
      <c r="P299" s="65"/>
      <c r="Q299" s="65"/>
      <c r="R299" s="56"/>
      <c r="S299" s="65"/>
      <c r="T299" s="65"/>
      <c r="U299" s="65"/>
      <c r="V299" s="179"/>
      <c r="W299" s="109"/>
      <c r="X299" s="109"/>
      <c r="Y299" s="220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</row>
    <row r="300" spans="2:52" s="54" customFormat="1" ht="3.95" customHeight="1">
      <c r="D300" s="113"/>
      <c r="E300" s="113"/>
      <c r="F300" s="113"/>
      <c r="G300" s="113"/>
      <c r="H300" s="113"/>
      <c r="I300" s="113"/>
      <c r="J300" s="113"/>
      <c r="M300" s="200"/>
      <c r="N300" s="45"/>
      <c r="O300" s="64"/>
      <c r="P300" s="65"/>
      <c r="Q300" s="65"/>
      <c r="R300" s="56"/>
      <c r="S300" s="65"/>
      <c r="T300" s="65"/>
      <c r="U300" s="65"/>
      <c r="V300" s="179"/>
      <c r="W300" s="109"/>
      <c r="X300" s="109"/>
      <c r="Y300" s="220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</row>
    <row r="301" spans="2:52" s="54" customFormat="1" ht="23.1" customHeight="1">
      <c r="B301" s="207"/>
      <c r="D301" s="48"/>
      <c r="E301" s="48"/>
      <c r="F301" s="127"/>
      <c r="G301" s="114"/>
      <c r="H301" s="128"/>
      <c r="I301" s="48"/>
      <c r="J301" s="48"/>
      <c r="L301" s="207"/>
      <c r="M301" s="200"/>
      <c r="N301" s="45"/>
      <c r="O301" s="64"/>
      <c r="P301" s="65"/>
      <c r="Q301" s="65"/>
      <c r="R301" s="56"/>
      <c r="S301" s="65"/>
      <c r="T301" s="65"/>
      <c r="U301" s="65"/>
      <c r="V301" s="179"/>
      <c r="W301" s="109"/>
      <c r="X301" s="109"/>
      <c r="Y301" s="220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</row>
    <row r="302" spans="2:52" ht="9.9499999999999993" customHeight="1">
      <c r="B302" s="206"/>
      <c r="L302" s="206"/>
    </row>
    <row r="303" spans="2:52" ht="28.35" customHeight="1">
      <c r="C303" s="230" t="e" vm="39">
        <f>表紙!E14</f>
        <v>#VALUE!</v>
      </c>
      <c r="D303" s="230"/>
      <c r="E303" s="230"/>
      <c r="F303" s="230"/>
      <c r="G303" s="230"/>
      <c r="H303" s="230"/>
      <c r="I303" s="230"/>
      <c r="J303" s="230"/>
      <c r="K303" s="230"/>
      <c r="O303" s="47"/>
      <c r="R303" s="178"/>
    </row>
    <row r="304" spans="2:52" ht="28.35" customHeight="1">
      <c r="C304" s="230"/>
      <c r="D304" s="230"/>
      <c r="E304" s="230"/>
      <c r="F304" s="230"/>
      <c r="G304" s="230"/>
      <c r="H304" s="230"/>
      <c r="I304" s="230"/>
      <c r="J304" s="230"/>
      <c r="K304" s="230"/>
      <c r="M304" s="201"/>
      <c r="O304" s="47"/>
      <c r="R304" s="178"/>
    </row>
    <row r="305" spans="3:52" ht="28.35" customHeight="1">
      <c r="C305" s="230"/>
      <c r="D305" s="230"/>
      <c r="E305" s="230"/>
      <c r="F305" s="230"/>
      <c r="G305" s="230"/>
      <c r="H305" s="230"/>
      <c r="I305" s="230"/>
      <c r="J305" s="230"/>
      <c r="K305" s="230"/>
      <c r="M305" s="201"/>
      <c r="O305" s="47"/>
      <c r="R305" s="178"/>
    </row>
    <row r="306" spans="3:52" ht="28.35" customHeight="1">
      <c r="C306" s="230"/>
      <c r="D306" s="230"/>
      <c r="E306" s="230"/>
      <c r="F306" s="230"/>
      <c r="G306" s="230"/>
      <c r="H306" s="230"/>
      <c r="I306" s="230"/>
      <c r="J306" s="230"/>
      <c r="K306" s="230"/>
      <c r="O306" s="47"/>
      <c r="R306" s="178"/>
    </row>
    <row r="307" spans="3:52" ht="28.35" customHeight="1">
      <c r="C307" s="230"/>
      <c r="D307" s="230"/>
      <c r="E307" s="230"/>
      <c r="F307" s="230"/>
      <c r="G307" s="230"/>
      <c r="H307" s="230"/>
      <c r="I307" s="230"/>
      <c r="J307" s="230"/>
      <c r="K307" s="230"/>
      <c r="M307" s="201"/>
      <c r="O307" s="47"/>
      <c r="R307" s="178"/>
    </row>
    <row r="308" spans="3:52" ht="28.35" customHeight="1">
      <c r="C308" s="230"/>
      <c r="D308" s="230"/>
      <c r="E308" s="230"/>
      <c r="F308" s="230"/>
      <c r="G308" s="230"/>
      <c r="H308" s="230"/>
      <c r="I308" s="230"/>
      <c r="J308" s="230"/>
      <c r="K308" s="230"/>
      <c r="O308" s="47"/>
      <c r="R308" s="178"/>
    </row>
    <row r="309" spans="3:52" ht="28.35" customHeight="1">
      <c r="C309" s="230"/>
      <c r="D309" s="230"/>
      <c r="E309" s="230"/>
      <c r="F309" s="230"/>
      <c r="G309" s="230"/>
      <c r="H309" s="230"/>
      <c r="I309" s="230"/>
      <c r="J309" s="230"/>
      <c r="K309" s="230"/>
      <c r="M309" s="201"/>
      <c r="O309" s="47"/>
      <c r="P309" s="181"/>
      <c r="Q309" s="181"/>
      <c r="R309" s="181"/>
      <c r="S309" s="181"/>
    </row>
    <row r="310" spans="3:52" ht="28.35" customHeight="1">
      <c r="C310" s="230"/>
      <c r="D310" s="230"/>
      <c r="E310" s="230"/>
      <c r="F310" s="230"/>
      <c r="G310" s="230"/>
      <c r="H310" s="230"/>
      <c r="I310" s="230"/>
      <c r="J310" s="230"/>
      <c r="K310" s="230"/>
      <c r="M310" s="222" t="str">
        <f>表紙!C1</f>
        <v>シンプル派向け</v>
      </c>
      <c r="N310" s="112">
        <v>11</v>
      </c>
      <c r="O310" s="112" cm="1">
        <f t="array" ref="O310">_xlfn.IFS(M15&lt;2026," ",M15=2026,7,M15=2027,8,M15=2028,9,M15=2029,10,M15=2030,11,M15=2031,12,M15=2032,1,M15=2033,2,M15=2034,3,M15=2035,4,M15=2036,5,M15=2037,6,M15&gt;2037," ")</f>
        <v>7</v>
      </c>
      <c r="P310" s="181"/>
      <c r="Q310" s="181"/>
      <c r="R310" s="181"/>
      <c r="S310" s="181"/>
    </row>
    <row r="311" spans="3:52" ht="28.35" customHeight="1">
      <c r="C311" s="230"/>
      <c r="D311" s="230"/>
      <c r="E311" s="230"/>
      <c r="F311" s="230"/>
      <c r="G311" s="230"/>
      <c r="H311" s="230"/>
      <c r="I311" s="230"/>
      <c r="J311" s="230"/>
      <c r="K311" s="230"/>
      <c r="M311" s="112" t="str">
        <f>M$15&amp;"年"</f>
        <v>2026年</v>
      </c>
      <c r="N311" s="112" t="str">
        <f>(G315-1)&amp;"月"</f>
        <v>10月</v>
      </c>
      <c r="O311" s="47"/>
      <c r="P311" s="181"/>
      <c r="Q311" s="181"/>
      <c r="R311" s="181"/>
      <c r="S311" s="181"/>
    </row>
    <row r="312" spans="3:52" ht="28.35" customHeight="1">
      <c r="C312" s="230"/>
      <c r="D312" s="230"/>
      <c r="E312" s="230"/>
      <c r="F312" s="230"/>
      <c r="G312" s="230"/>
      <c r="H312" s="230"/>
      <c r="I312" s="230"/>
      <c r="J312" s="230"/>
      <c r="K312" s="230"/>
      <c r="M312" s="112" t="str">
        <f>M$15&amp;"年"</f>
        <v>2026年</v>
      </c>
      <c r="N312" s="112" t="str">
        <f>(G315+1)&amp;"月"</f>
        <v>12月</v>
      </c>
      <c r="O312" s="47"/>
      <c r="P312" s="181"/>
      <c r="Q312" s="181"/>
      <c r="R312" s="181"/>
      <c r="S312" s="181"/>
    </row>
    <row r="313" spans="3:52" ht="3.95" customHeight="1">
      <c r="C313" s="230"/>
      <c r="D313" s="230"/>
      <c r="E313" s="230"/>
      <c r="F313" s="230"/>
      <c r="G313" s="230"/>
      <c r="H313" s="230"/>
      <c r="I313" s="230"/>
      <c r="J313" s="230"/>
      <c r="K313" s="230"/>
    </row>
    <row r="314" spans="3:52" ht="6.95" customHeight="1">
      <c r="C314" s="113"/>
    </row>
    <row r="315" spans="3:52" ht="29.1" customHeight="1">
      <c r="D315" s="226" t="e" cm="1" vm="36">
        <f t="array" aca="1" ref="D315" ca="1">IF(AND(M$15&gt;=2025,M$15&lt;2036),INDIRECT("_"&amp;M311) INDIRECT("_"&amp;N311),"")</f>
        <v>#VALUE!</v>
      </c>
      <c r="E315" s="226"/>
      <c r="F315" s="177">
        <f>$M$15</f>
        <v>2026</v>
      </c>
      <c r="G315" s="229">
        <v>11</v>
      </c>
      <c r="H315" s="227" t="str" cm="1">
        <f t="array" aca="1" ref="H315" ca="1">IF(M10="干支好き向け",INDIRECT(M10) INDIRECT("_"&amp;O10),INDIRECT(M10) INDIRECT("_"&amp;N310))</f>
        <v>Nov</v>
      </c>
      <c r="I315" s="228" t="e" cm="1" vm="40">
        <f t="array" aca="1" ref="I315" ca="1">IF(AND(M$15&gt;=2025,M$15&lt;2036),INDIRECT("_"&amp;M312) INDIRECT("_"&amp;N312),"")</f>
        <v>#VALUE!</v>
      </c>
      <c r="J315" s="228"/>
      <c r="M315" s="202"/>
      <c r="N315" s="49"/>
    </row>
    <row r="316" spans="3:52" ht="23.1" customHeight="1">
      <c r="D316" s="226"/>
      <c r="E316" s="226"/>
      <c r="F316" s="176" t="str">
        <f>"("&amp;TEXT($M$15&amp;"/1"&amp;"/1","ggge")&amp;")"</f>
        <v>(令和8)</v>
      </c>
      <c r="G316" s="229"/>
      <c r="H316" s="227"/>
      <c r="I316" s="228"/>
      <c r="J316" s="228"/>
      <c r="M316" s="194"/>
      <c r="N316" s="50"/>
    </row>
    <row r="317" spans="3:52" s="51" customFormat="1" ht="18" customHeight="1">
      <c r="D317" s="115" t="s">
        <v>0</v>
      </c>
      <c r="E317" s="51" t="s">
        <v>1</v>
      </c>
      <c r="F317" s="51" t="s">
        <v>2</v>
      </c>
      <c r="G317" s="51" t="s">
        <v>3</v>
      </c>
      <c r="H317" s="51" t="s">
        <v>4</v>
      </c>
      <c r="I317" s="51" t="s">
        <v>5</v>
      </c>
      <c r="J317" s="116" t="s">
        <v>6</v>
      </c>
      <c r="M317" s="195">
        <v>30</v>
      </c>
      <c r="N317" s="52" t="str">
        <f ca="1">"⇦ 　"&amp;OFFSET(G317,-2,0)&amp;"月の日数"</f>
        <v>⇦ 　11月の日数</v>
      </c>
      <c r="O317" s="182"/>
      <c r="P317" s="182"/>
      <c r="Q317" s="182"/>
      <c r="R317" s="53"/>
      <c r="S317" s="182"/>
      <c r="T317" s="182"/>
      <c r="U317" s="182"/>
      <c r="V317" s="179"/>
      <c r="W317" s="109"/>
      <c r="X317" s="109"/>
      <c r="Y317" s="220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</row>
    <row r="318" spans="3:52" s="54" customFormat="1" ht="23.25" customHeight="1">
      <c r="D318" s="148">
        <f t="shared" ref="D318:I318" si="91">IF(E318="","",IF(E318&lt;=1,"",E318-1))</f>
        <v>1</v>
      </c>
      <c r="E318" s="149">
        <f t="shared" si="91"/>
        <v>2</v>
      </c>
      <c r="F318" s="149">
        <f t="shared" si="91"/>
        <v>3</v>
      </c>
      <c r="G318" s="149">
        <f t="shared" si="91"/>
        <v>4</v>
      </c>
      <c r="H318" s="149">
        <f t="shared" si="91"/>
        <v>5</v>
      </c>
      <c r="I318" s="149">
        <f t="shared" si="91"/>
        <v>6</v>
      </c>
      <c r="J318" s="150">
        <f>M318-1</f>
        <v>7</v>
      </c>
      <c r="K318" s="120"/>
      <c r="L318" s="120"/>
      <c r="M318" s="196">
        <f>IF(J296="",COUNTIF(D296:J296,"")+1,COUNTIF(D298:J298,"")+1)</f>
        <v>8</v>
      </c>
      <c r="N318" s="55"/>
      <c r="O318" s="183"/>
      <c r="P318" s="59"/>
      <c r="Q318" s="65"/>
      <c r="R318" s="56"/>
      <c r="S318" s="65"/>
      <c r="T318" s="65"/>
      <c r="U318" s="65"/>
      <c r="V318" s="179"/>
      <c r="W318" s="109"/>
      <c r="X318" s="109"/>
      <c r="Y318" s="220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</row>
    <row r="319" spans="3:52" s="57" customFormat="1" ht="9" customHeight="1">
      <c r="D319" s="169" t="str">
        <f t="shared" ref="D319:J319" si="92">IF( D318=$N$320,$O$320,"")&amp;IF( D318=$N$321,$O$321,"")&amp;IF( D318=$N$323,$O$323,"")&amp;IF( D318=$N$324,$O$324,"")</f>
        <v/>
      </c>
      <c r="E319" s="169" t="str">
        <f t="shared" si="92"/>
        <v/>
      </c>
      <c r="F319" s="169" t="str">
        <f t="shared" si="92"/>
        <v>文化の日</v>
      </c>
      <c r="G319" s="169" t="str">
        <f t="shared" si="92"/>
        <v/>
      </c>
      <c r="H319" s="169" t="str">
        <f t="shared" si="92"/>
        <v/>
      </c>
      <c r="I319" s="169" t="str">
        <f t="shared" si="92"/>
        <v/>
      </c>
      <c r="J319" s="169" t="str">
        <f t="shared" si="92"/>
        <v xml:space="preserve"> 立冬</v>
      </c>
      <c r="M319" s="197"/>
      <c r="N319" s="58"/>
      <c r="O319" s="184"/>
      <c r="P319" s="185"/>
      <c r="Q319" s="185"/>
      <c r="R319" s="59"/>
      <c r="S319" s="185"/>
      <c r="T319" s="185"/>
      <c r="U319" s="185"/>
      <c r="V319" s="179"/>
      <c r="W319" s="109"/>
      <c r="X319" s="109"/>
      <c r="Y319" s="220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</row>
    <row r="320" spans="3:52" s="54" customFormat="1" ht="23.25" customHeight="1">
      <c r="D320" s="152">
        <f>IF(J318="","",IF(J318=$M$317,"",J318+1))</f>
        <v>8</v>
      </c>
      <c r="E320" s="153">
        <f t="shared" ref="E320:J320" si="93">IF(D320="","",IF(D320=$M$317,"",D320+1))</f>
        <v>9</v>
      </c>
      <c r="F320" s="153">
        <f t="shared" si="93"/>
        <v>10</v>
      </c>
      <c r="G320" s="153">
        <f t="shared" si="93"/>
        <v>11</v>
      </c>
      <c r="H320" s="153">
        <f t="shared" si="93"/>
        <v>12</v>
      </c>
      <c r="I320" s="153">
        <f t="shared" si="93"/>
        <v>13</v>
      </c>
      <c r="J320" s="154">
        <f t="shared" si="93"/>
        <v>14</v>
      </c>
      <c r="M320" s="198" t="s">
        <v>63</v>
      </c>
      <c r="N320" s="67">
        <v>3</v>
      </c>
      <c r="O320" s="59" t="s">
        <v>94</v>
      </c>
      <c r="P320" s="65"/>
      <c r="Q320" s="65"/>
      <c r="R320" s="61">
        <v>43042</v>
      </c>
      <c r="S320" s="65"/>
      <c r="T320" s="65"/>
      <c r="U320" s="65"/>
      <c r="V320" s="179"/>
      <c r="W320" s="109"/>
      <c r="X320" s="109"/>
      <c r="Y320" s="220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</row>
    <row r="321" spans="2:52" s="54" customFormat="1" ht="9" customHeight="1">
      <c r="D321" s="169" t="str">
        <f>IF( D320=$N$320,$O$320,"")&amp;IF( D320=$N$321,$O$321,"")&amp;IF( D320=$N$323,$O$323,"")&amp;IF( D320=$N$324,$O$324,"")</f>
        <v/>
      </c>
      <c r="E321" s="169" t="str">
        <f>IF( E320=$N$320,$O$320,"")&amp;IF( E320=$N$321,$O$321,"")&amp;IF( E320=$N$323,$O$323,"")&amp;IF( E320=$N$324,$O$324,"")&amp;IF( E320=$N$328,$O$328,"")</f>
        <v/>
      </c>
      <c r="F321" s="169" t="str">
        <f>IF( F320=$N$320,$O$320,"")&amp;IF( F320=$N$321,$O$321,"")&amp;IF( F320=$N$323,$O$323,"")&amp;IF( F320=$N$324,$O$324,"")</f>
        <v/>
      </c>
      <c r="G321" s="169" t="str">
        <f>IF( G320=$N$320,$O$320,"")&amp;IF( G320=$N$321,$O$321,"")&amp;IF( G320=$N$323,$O$323,"")&amp;IF( G320=$N$324,$O$324,"")</f>
        <v/>
      </c>
      <c r="H321" s="169" t="str">
        <f>IF( H320=$N$320,$O$320,"")&amp;IF( H320=$N$321,$O$321,"")&amp;IF( H320=$N$323,$O$323,"")&amp;IF( H320=$N$324,$O$324,"")</f>
        <v/>
      </c>
      <c r="I321" s="169" t="str">
        <f>IF( I320=$N$320,$O$320,"")&amp;IF( I320=$N$321,$O$321,"")&amp;IF( I320=$N$323,$O$323,"")&amp;IF( I320=$N$324,$O$324,"")</f>
        <v/>
      </c>
      <c r="J321" s="169" t="str">
        <f>IF( J320=$N$320,$O$320,"")&amp;IF( J320=$N$321,$O$321,"")&amp;IF( J320=$N$323,$O$323,"")&amp;IF( J320=$N$324,$O$324,"")</f>
        <v/>
      </c>
      <c r="M321" s="198" t="s">
        <v>63</v>
      </c>
      <c r="N321" s="67">
        <v>23</v>
      </c>
      <c r="O321" s="59" t="s">
        <v>95</v>
      </c>
      <c r="P321" s="59"/>
      <c r="Q321" s="65"/>
      <c r="R321" s="56">
        <v>43062</v>
      </c>
      <c r="S321" s="65"/>
      <c r="T321" s="65"/>
      <c r="U321" s="65"/>
      <c r="V321" s="179"/>
      <c r="W321" s="109"/>
      <c r="X321" s="109"/>
      <c r="Y321" s="220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</row>
    <row r="322" spans="2:52" s="54" customFormat="1" ht="23.25" customHeight="1">
      <c r="D322" s="152">
        <f>IF(J320="","",IF(J320=$M$317,"",J320+1))</f>
        <v>15</v>
      </c>
      <c r="E322" s="153">
        <f t="shared" ref="E322:J322" si="94">IF(D322="","",IF(D322=$M$317,"",D322+1))</f>
        <v>16</v>
      </c>
      <c r="F322" s="153">
        <f t="shared" si="94"/>
        <v>17</v>
      </c>
      <c r="G322" s="153">
        <f t="shared" si="94"/>
        <v>18</v>
      </c>
      <c r="H322" s="153">
        <f t="shared" si="94"/>
        <v>19</v>
      </c>
      <c r="I322" s="153">
        <f t="shared" si="94"/>
        <v>20</v>
      </c>
      <c r="J322" s="154">
        <f t="shared" si="94"/>
        <v>21</v>
      </c>
      <c r="M322" s="198" t="s">
        <v>63</v>
      </c>
      <c r="N322" s="45"/>
      <c r="O322" s="65"/>
      <c r="P322" s="59"/>
      <c r="Q322" s="65"/>
      <c r="R322" s="56"/>
      <c r="S322" s="65"/>
      <c r="T322" s="65"/>
      <c r="U322" s="65"/>
      <c r="V322" s="179"/>
      <c r="W322" s="109"/>
      <c r="X322" s="109"/>
      <c r="Y322" s="220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</row>
    <row r="323" spans="2:52" s="54" customFormat="1" ht="9" customHeight="1">
      <c r="D323" s="169" t="str">
        <f t="shared" ref="D323:J323" si="95">IF( D322=$N$320,$O$320,"")&amp;IF( D322=$N$321,$O$321,"")&amp;IF( D322=$N$323,$O$323,"")&amp;IF( D322=$N$324,$O$324,"")</f>
        <v xml:space="preserve"> 七五三</v>
      </c>
      <c r="E323" s="169" t="str">
        <f t="shared" si="95"/>
        <v/>
      </c>
      <c r="F323" s="169" t="str">
        <f t="shared" si="95"/>
        <v/>
      </c>
      <c r="G323" s="169" t="str">
        <f t="shared" si="95"/>
        <v/>
      </c>
      <c r="H323" s="169" t="str">
        <f t="shared" si="95"/>
        <v/>
      </c>
      <c r="I323" s="169" t="str">
        <f t="shared" si="95"/>
        <v/>
      </c>
      <c r="J323" s="169" t="str">
        <f t="shared" si="95"/>
        <v/>
      </c>
      <c r="M323" s="198" t="s">
        <v>64</v>
      </c>
      <c r="N323" s="67">
        <f>koyomi!C43</f>
        <v>7</v>
      </c>
      <c r="O323" s="59" t="s">
        <v>99</v>
      </c>
      <c r="P323" s="62"/>
      <c r="Q323" s="65"/>
      <c r="R323" s="56"/>
      <c r="S323" s="65"/>
      <c r="T323" s="65"/>
      <c r="U323" s="65"/>
      <c r="V323" s="179"/>
      <c r="W323" s="109"/>
      <c r="X323" s="109"/>
      <c r="Y323" s="22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</row>
    <row r="324" spans="2:52" s="54" customFormat="1" ht="23.25" customHeight="1">
      <c r="D324" s="152">
        <f>IF(J322="","",IF(J322=$M$317,"",J322+1))</f>
        <v>22</v>
      </c>
      <c r="E324" s="153">
        <f t="shared" ref="E324:J324" si="96">IF(D324="","",IF(D324=$M$317,"",D324+1))</f>
        <v>23</v>
      </c>
      <c r="F324" s="153">
        <f t="shared" si="96"/>
        <v>24</v>
      </c>
      <c r="G324" s="153">
        <f t="shared" si="96"/>
        <v>25</v>
      </c>
      <c r="H324" s="153">
        <f t="shared" si="96"/>
        <v>26</v>
      </c>
      <c r="I324" s="153">
        <f t="shared" si="96"/>
        <v>27</v>
      </c>
      <c r="J324" s="154">
        <f t="shared" si="96"/>
        <v>28</v>
      </c>
      <c r="M324" s="198" t="s">
        <v>64</v>
      </c>
      <c r="N324" s="67">
        <v>15</v>
      </c>
      <c r="O324" s="59" t="s">
        <v>100</v>
      </c>
      <c r="P324" s="65"/>
      <c r="Q324" s="65"/>
      <c r="R324" s="56"/>
      <c r="S324" s="65"/>
      <c r="T324" s="65"/>
      <c r="U324" s="65"/>
      <c r="V324" s="179"/>
      <c r="W324" s="109"/>
      <c r="X324" s="109"/>
      <c r="Y324" s="220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</row>
    <row r="325" spans="2:52" s="54" customFormat="1" ht="9" customHeight="1">
      <c r="D325" s="169" t="str">
        <f>IF( D324=$N$320,$O$320,"")&amp;IF( D324=$N$321,$O$321,"")&amp;IF( D324=$N$323,$O$323,"")&amp;IF( D324=$N$324,$O$324,"")</f>
        <v/>
      </c>
      <c r="E325" s="169" t="str">
        <f>IF( E324=$N$320,$O$320,"")&amp;IF( E324=$N$321,$O$321,"")&amp;IF( E324=$N$323,$O$323,"")&amp;IF( E324=$N$324,$O$324,"")&amp;IF( E324=$N$329,$O$329,"")</f>
        <v>勤労感謝の日</v>
      </c>
      <c r="F325" s="169" t="str">
        <f>IF( F324=$N$320,$O$320,"")&amp;IF( F324=$N$321,$O$321,"")&amp;IF( F324=$N$323,$O$323,"")&amp;IF( F324=$N$324,$O$324,"")</f>
        <v/>
      </c>
      <c r="G325" s="169" t="str">
        <f>IF( G324=$N$320,$O$320,"")&amp;IF( G324=$N$321,$O$321,"")&amp;IF( G324=$N$323,$O$323,"")&amp;IF( G324=$N$324,$O$324,"")</f>
        <v/>
      </c>
      <c r="H325" s="169" t="str">
        <f>IF( H324=$N$320,$O$320,"")&amp;IF( H324=$N$321,$O$321,"")&amp;IF( H324=$N$323,$O$323,"")&amp;IF( H324=$N$324,$O$324,"")</f>
        <v/>
      </c>
      <c r="I325" s="169" t="str">
        <f>IF( I324=$N$320,$O$320,"")&amp;IF( I324=$N$321,$O$321,"")&amp;IF( I324=$N$323,$O$323,"")&amp;IF( I324=$N$324,$O$324,"")</f>
        <v/>
      </c>
      <c r="J325" s="169" t="str">
        <f>IF( J324=$N$320,$O$320,"")&amp;IF( J324=$N$321,$O$321,"")&amp;IF( J324=$N$323,$O$323,"")&amp;IF( J324=$N$324,$O$324,"")</f>
        <v/>
      </c>
      <c r="M325" s="198" t="s">
        <v>64</v>
      </c>
      <c r="N325" s="63"/>
      <c r="O325" s="65"/>
      <c r="P325" s="65"/>
      <c r="Q325" s="65"/>
      <c r="R325" s="56"/>
      <c r="S325" s="65"/>
      <c r="T325" s="65"/>
      <c r="U325" s="65"/>
      <c r="V325" s="179"/>
      <c r="W325" s="109"/>
      <c r="X325" s="109"/>
      <c r="Y325" s="220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</row>
    <row r="326" spans="2:52" s="54" customFormat="1" ht="23.25" customHeight="1">
      <c r="D326" s="152">
        <f>IF(J324="","",IF(J324=$M$317,"",J324+1))</f>
        <v>29</v>
      </c>
      <c r="E326" s="153">
        <f t="shared" ref="E326:J326" si="97">IF(D326="","",IF(D326=$M$317,"",D326+1))</f>
        <v>30</v>
      </c>
      <c r="F326" s="153" t="str">
        <f t="shared" si="97"/>
        <v/>
      </c>
      <c r="G326" s="153" t="str">
        <f t="shared" si="97"/>
        <v/>
      </c>
      <c r="H326" s="153" t="str">
        <f t="shared" si="97"/>
        <v/>
      </c>
      <c r="I326" s="153" t="str">
        <f t="shared" si="97"/>
        <v/>
      </c>
      <c r="J326" s="154" t="str">
        <f t="shared" si="97"/>
        <v/>
      </c>
      <c r="M326" s="198" t="s">
        <v>64</v>
      </c>
      <c r="N326" s="63"/>
      <c r="O326" s="65"/>
      <c r="P326" s="65"/>
      <c r="Q326" s="65"/>
      <c r="R326" s="56"/>
      <c r="S326" s="65"/>
      <c r="T326" s="65"/>
      <c r="U326" s="65"/>
      <c r="V326" s="179"/>
      <c r="W326" s="109"/>
      <c r="X326" s="109"/>
      <c r="Y326" s="220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</row>
    <row r="327" spans="2:52" s="54" customFormat="1" ht="9" customHeight="1">
      <c r="D327" s="167" t="str">
        <f>IF( D326=$N$320,$O$320,"")&amp;IF( D326=$N$321,$O$321,"")&amp;IF( D326=$N$323,$O$323,"")&amp;IF( D326=$N$324,$O$324,"")</f>
        <v/>
      </c>
      <c r="E327" s="167" t="str">
        <f>IF( E326=$N$320,$O$320,"")&amp;IF( E326=$N$321,$O$321,"")&amp;IF( E326=$N$323,$O$323,"")&amp;IF( E326=$N$324,$O$324,"")&amp;IF( E326=$N$329,$O$329,"")</f>
        <v/>
      </c>
      <c r="F327" s="167" t="str">
        <f>IF( F326=$N$320,$O$320,"")&amp;IF( F326=$N$321,$O$321,"")&amp;IF( F326=$N$323,$O$323,"")&amp;IF( F326=$N$324,$O$324,"")</f>
        <v/>
      </c>
      <c r="G327" s="167" t="str">
        <f>IF( G326=$N$320,$O$320,"")&amp;IF( G326=$N$321,$O$321,"")&amp;IF( G326=$N$323,$O$323,"")&amp;IF( G326=$N$324,$O$324,"")</f>
        <v/>
      </c>
      <c r="H327" s="167" t="str">
        <f>IF( H326=$N$320,$O$320,"")&amp;IF( H326=$N$321,$O$321,"")&amp;IF( H326=$N$323,$O$323,"")&amp;IF( H326=$N$324,$O$324,"")</f>
        <v/>
      </c>
      <c r="I327" s="167" t="str">
        <f>IF( I326=$N$320,$O$320,"")&amp;IF( I326=$N$321,$O$321,"")&amp;IF( I326=$N$323,$O$323,"")&amp;IF( I326=$N$324,$O$324,"")</f>
        <v/>
      </c>
      <c r="J327" s="167" t="str">
        <f>IF( J326=$N$320,$O$320,"")&amp;IF( J326=$N$321,$O$321,"")&amp;IF( J326=$N$323,$O$323,"")&amp;IF( J326=$N$324,$O$324,"")</f>
        <v/>
      </c>
      <c r="M327" s="200"/>
      <c r="N327" s="45"/>
      <c r="O327" s="65"/>
      <c r="P327" s="65"/>
      <c r="Q327" s="65"/>
      <c r="R327" s="56"/>
      <c r="S327" s="65"/>
      <c r="T327" s="65"/>
      <c r="U327" s="65"/>
      <c r="V327" s="179"/>
      <c r="W327" s="109"/>
      <c r="X327" s="109"/>
      <c r="Y327" s="220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</row>
    <row r="328" spans="2:52" s="45" customFormat="1" ht="23.25" customHeight="1">
      <c r="D328" s="156" t="str">
        <f>IF(J326="","",IF(J326=$M$317,"",J326+1))</f>
        <v/>
      </c>
      <c r="E328" s="157" t="str">
        <f>IF(D328="","",IF(D328=$M$317,"",D328+1))</f>
        <v/>
      </c>
      <c r="F328" s="157" t="str">
        <f t="shared" ref="F328:J328" si="98">IF(E328="","",IF(E328=$M$317,"",E328+1))</f>
        <v/>
      </c>
      <c r="G328" s="157" t="str">
        <f t="shared" si="98"/>
        <v/>
      </c>
      <c r="H328" s="157" t="str">
        <f t="shared" si="98"/>
        <v/>
      </c>
      <c r="I328" s="157" t="str">
        <f t="shared" si="98"/>
        <v/>
      </c>
      <c r="J328" s="157" t="str">
        <f t="shared" si="98"/>
        <v/>
      </c>
      <c r="M328" s="198" t="s">
        <v>63</v>
      </c>
      <c r="N328" s="67">
        <f>N320+1</f>
        <v>4</v>
      </c>
      <c r="O328" s="59" t="s">
        <v>31</v>
      </c>
      <c r="P328" s="65"/>
      <c r="Q328" s="65"/>
      <c r="R328" s="56"/>
      <c r="S328" s="65"/>
      <c r="T328" s="65"/>
      <c r="U328" s="65"/>
      <c r="V328" s="179"/>
      <c r="W328" s="109"/>
      <c r="X328" s="109"/>
      <c r="Y328" s="220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</row>
    <row r="329" spans="2:52" s="54" customFormat="1" ht="9" hidden="1" customHeight="1">
      <c r="D329" s="168" t="str">
        <f>IF( D328=$N$320,$O$320,"")&amp;IF( D328=$N$321,$O$321,"")&amp;IF( D328=$N$323,$O$323,"")&amp;IF( D328=$N$324,$O$324,"")</f>
        <v/>
      </c>
      <c r="E329" s="168"/>
      <c r="F329" s="168"/>
      <c r="G329" s="168"/>
      <c r="H329" s="168"/>
      <c r="I329" s="168"/>
      <c r="J329" s="168"/>
      <c r="M329" s="205" t="s">
        <v>63</v>
      </c>
      <c r="N329" s="63">
        <f>N321+1</f>
        <v>24</v>
      </c>
      <c r="O329" s="64" t="s">
        <v>31</v>
      </c>
      <c r="P329" s="65"/>
      <c r="Q329" s="65"/>
      <c r="R329" s="56"/>
      <c r="S329" s="65"/>
      <c r="T329" s="65"/>
      <c r="U329" s="65"/>
      <c r="V329" s="179"/>
      <c r="W329" s="109"/>
      <c r="X329" s="109"/>
      <c r="Y329" s="220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</row>
    <row r="330" spans="2:52" s="54" customFormat="1" ht="3.95" customHeight="1">
      <c r="D330" s="113"/>
      <c r="E330" s="113"/>
      <c r="F330" s="113"/>
      <c r="G330" s="113"/>
      <c r="H330" s="113"/>
      <c r="I330" s="113"/>
      <c r="J330" s="113"/>
      <c r="M330" s="200"/>
      <c r="N330" s="45"/>
      <c r="O330" s="64"/>
      <c r="P330" s="65"/>
      <c r="Q330" s="65"/>
      <c r="R330" s="56"/>
      <c r="S330" s="65"/>
      <c r="T330" s="65"/>
      <c r="U330" s="65"/>
      <c r="V330" s="179"/>
      <c r="W330" s="109"/>
      <c r="X330" s="109"/>
      <c r="Y330" s="220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</row>
    <row r="331" spans="2:52" s="54" customFormat="1" ht="23.1" customHeight="1">
      <c r="B331" s="207"/>
      <c r="D331" s="48"/>
      <c r="E331" s="48"/>
      <c r="F331" s="127"/>
      <c r="G331" s="114"/>
      <c r="H331" s="128"/>
      <c r="I331" s="48"/>
      <c r="J331" s="48"/>
      <c r="L331" s="207"/>
      <c r="M331" s="200"/>
      <c r="N331" s="45"/>
      <c r="O331" s="64"/>
      <c r="P331" s="65"/>
      <c r="Q331" s="65"/>
      <c r="R331" s="56"/>
      <c r="S331" s="65"/>
      <c r="T331" s="65"/>
      <c r="U331" s="65"/>
      <c r="V331" s="179"/>
      <c r="W331" s="109"/>
      <c r="X331" s="109"/>
      <c r="Y331" s="220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</row>
    <row r="332" spans="2:52" ht="9.9499999999999993" customHeight="1">
      <c r="B332" s="206"/>
      <c r="L332" s="206"/>
    </row>
    <row r="333" spans="2:52" ht="28.35" customHeight="1">
      <c r="C333" s="230" t="e" vm="41">
        <f>表紙!G14</f>
        <v>#VALUE!</v>
      </c>
      <c r="D333" s="230"/>
      <c r="E333" s="230"/>
      <c r="F333" s="230"/>
      <c r="G333" s="230"/>
      <c r="H333" s="230"/>
      <c r="I333" s="230"/>
      <c r="J333" s="230"/>
      <c r="K333" s="230"/>
      <c r="O333" s="47"/>
      <c r="R333" s="178"/>
    </row>
    <row r="334" spans="2:52" ht="28.35" customHeight="1">
      <c r="C334" s="230"/>
      <c r="D334" s="230"/>
      <c r="E334" s="230"/>
      <c r="F334" s="230"/>
      <c r="G334" s="230"/>
      <c r="H334" s="230"/>
      <c r="I334" s="230"/>
      <c r="J334" s="230"/>
      <c r="K334" s="230"/>
      <c r="M334" s="201"/>
      <c r="O334" s="47"/>
      <c r="R334" s="178"/>
    </row>
    <row r="335" spans="2:52" ht="28.35" customHeight="1">
      <c r="C335" s="230"/>
      <c r="D335" s="230"/>
      <c r="E335" s="230"/>
      <c r="F335" s="230"/>
      <c r="G335" s="230"/>
      <c r="H335" s="230"/>
      <c r="I335" s="230"/>
      <c r="J335" s="230"/>
      <c r="K335" s="230"/>
      <c r="M335" s="201"/>
      <c r="O335" s="47"/>
      <c r="R335" s="178"/>
    </row>
    <row r="336" spans="2:52" ht="28.35" customHeight="1">
      <c r="C336" s="230"/>
      <c r="D336" s="230"/>
      <c r="E336" s="230"/>
      <c r="F336" s="230"/>
      <c r="G336" s="230"/>
      <c r="H336" s="230"/>
      <c r="I336" s="230"/>
      <c r="J336" s="230"/>
      <c r="K336" s="230"/>
      <c r="O336" s="47"/>
      <c r="R336" s="178"/>
    </row>
    <row r="337" spans="3:52" ht="28.35" customHeight="1">
      <c r="C337" s="230"/>
      <c r="D337" s="230"/>
      <c r="E337" s="230"/>
      <c r="F337" s="230"/>
      <c r="G337" s="230"/>
      <c r="H337" s="230"/>
      <c r="I337" s="230"/>
      <c r="J337" s="230"/>
      <c r="K337" s="230"/>
      <c r="M337" s="201"/>
      <c r="O337" s="47"/>
      <c r="R337" s="178"/>
    </row>
    <row r="338" spans="3:52" ht="28.35" customHeight="1">
      <c r="C338" s="230"/>
      <c r="D338" s="230"/>
      <c r="E338" s="230"/>
      <c r="F338" s="230"/>
      <c r="G338" s="230"/>
      <c r="H338" s="230"/>
      <c r="I338" s="230"/>
      <c r="J338" s="230"/>
      <c r="K338" s="230"/>
      <c r="O338" s="47"/>
      <c r="R338" s="178"/>
    </row>
    <row r="339" spans="3:52" ht="28.35" customHeight="1">
      <c r="C339" s="230"/>
      <c r="D339" s="230"/>
      <c r="E339" s="230"/>
      <c r="F339" s="230"/>
      <c r="G339" s="230"/>
      <c r="H339" s="230"/>
      <c r="I339" s="230"/>
      <c r="J339" s="230"/>
      <c r="K339" s="230"/>
      <c r="M339" s="201"/>
      <c r="O339" s="47"/>
      <c r="P339" s="181"/>
      <c r="Q339" s="181"/>
      <c r="R339" s="181"/>
      <c r="S339" s="181"/>
    </row>
    <row r="340" spans="3:52" ht="28.35" customHeight="1">
      <c r="C340" s="230"/>
      <c r="D340" s="230"/>
      <c r="E340" s="230"/>
      <c r="F340" s="230"/>
      <c r="G340" s="230"/>
      <c r="H340" s="230"/>
      <c r="I340" s="230"/>
      <c r="J340" s="230"/>
      <c r="K340" s="230"/>
      <c r="M340" s="222" t="str">
        <f>表紙!C1</f>
        <v>シンプル派向け</v>
      </c>
      <c r="N340" s="112">
        <v>12</v>
      </c>
      <c r="O340" s="112" cm="1">
        <f t="array" ref="O340">_xlfn.IFS(M15&lt;2026," ",M15=2026,7,M15=2027,8,M15=2028,9,M15=2029,10,M15=2030,11,M15=2031,12,M15=2032,1,M15=2033,2,M15=2034,3,M15=2035,4,M15=2036,5,M15=2037,6,M15&gt;2037," ")</f>
        <v>7</v>
      </c>
      <c r="P340" s="181"/>
      <c r="Q340" s="181"/>
      <c r="R340" s="181"/>
      <c r="S340" s="181"/>
    </row>
    <row r="341" spans="3:52" ht="28.35" customHeight="1">
      <c r="C341" s="230"/>
      <c r="D341" s="230"/>
      <c r="E341" s="230"/>
      <c r="F341" s="230"/>
      <c r="G341" s="230"/>
      <c r="H341" s="230"/>
      <c r="I341" s="230"/>
      <c r="J341" s="230"/>
      <c r="K341" s="230"/>
      <c r="M341" s="112" t="str">
        <f>M$15&amp;"年"</f>
        <v>2026年</v>
      </c>
      <c r="N341" s="112" t="str">
        <f>(G345-1)&amp;"月"</f>
        <v>11月</v>
      </c>
      <c r="O341" s="47"/>
      <c r="P341" s="181"/>
      <c r="Q341" s="181"/>
      <c r="R341" s="181"/>
      <c r="S341" s="181"/>
    </row>
    <row r="342" spans="3:52" ht="28.35" customHeight="1">
      <c r="C342" s="230"/>
      <c r="D342" s="230"/>
      <c r="E342" s="230"/>
      <c r="F342" s="230"/>
      <c r="G342" s="230"/>
      <c r="H342" s="230"/>
      <c r="I342" s="230"/>
      <c r="J342" s="230"/>
      <c r="K342" s="230"/>
      <c r="M342" s="112" t="str">
        <f>M$15+1&amp;"年"</f>
        <v>2027年</v>
      </c>
      <c r="N342" s="112" t="str">
        <f>1&amp;"月"</f>
        <v>1月</v>
      </c>
      <c r="O342" s="47"/>
      <c r="P342" s="181"/>
      <c r="Q342" s="181"/>
      <c r="R342" s="181"/>
      <c r="S342" s="181"/>
    </row>
    <row r="343" spans="3:52" ht="3.95" customHeight="1">
      <c r="C343" s="230"/>
      <c r="D343" s="230"/>
      <c r="E343" s="230"/>
      <c r="F343" s="230"/>
      <c r="G343" s="230"/>
      <c r="H343" s="230"/>
      <c r="I343" s="230"/>
      <c r="J343" s="230"/>
      <c r="K343" s="230"/>
    </row>
    <row r="344" spans="3:52" ht="6.95" customHeight="1">
      <c r="C344" s="113"/>
    </row>
    <row r="345" spans="3:52" ht="29.1" customHeight="1">
      <c r="D345" s="226" t="e" cm="1" vm="38">
        <f t="array" aca="1" ref="D345" ca="1">IF(AND(M$15&gt;=2025,M$15&lt;2036),INDIRECT("_"&amp;M341) INDIRECT("_"&amp;N341),"")</f>
        <v>#VALUE!</v>
      </c>
      <c r="E345" s="226"/>
      <c r="F345" s="177">
        <f>$M$15</f>
        <v>2026</v>
      </c>
      <c r="G345" s="229">
        <v>12</v>
      </c>
      <c r="H345" s="227" t="str" cm="1">
        <f t="array" aca="1" ref="H345" ca="1">IF(M10="干支好き向け",INDIRECT(M10) INDIRECT("_"&amp;O10),INDIRECT(M10) INDIRECT("_"&amp;N340))</f>
        <v>Dec</v>
      </c>
      <c r="I345" s="228" t="e" cm="1" vm="42">
        <f t="array" aca="1" ref="I345" ca="1">IF(AND(M$15&gt;=2025,M$15&lt;2036),INDIRECT("_"&amp;M342) INDIRECT("_"&amp;N342),"")</f>
        <v>#VALUE!</v>
      </c>
      <c r="J345" s="228"/>
      <c r="M345" s="202"/>
      <c r="N345" s="49"/>
    </row>
    <row r="346" spans="3:52" ht="23.1" customHeight="1">
      <c r="D346" s="226"/>
      <c r="E346" s="226"/>
      <c r="F346" s="176" t="str">
        <f>"("&amp;TEXT($M$15&amp;"/1"&amp;"/1","ggge")&amp;")"</f>
        <v>(令和8)</v>
      </c>
      <c r="G346" s="229"/>
      <c r="H346" s="227"/>
      <c r="I346" s="228"/>
      <c r="J346" s="228"/>
      <c r="M346" s="194"/>
      <c r="N346" s="50"/>
    </row>
    <row r="347" spans="3:52" s="51" customFormat="1" ht="18" customHeight="1">
      <c r="D347" s="115" t="s">
        <v>0</v>
      </c>
      <c r="E347" s="51" t="s">
        <v>1</v>
      </c>
      <c r="F347" s="51" t="s">
        <v>2</v>
      </c>
      <c r="G347" s="51" t="s">
        <v>3</v>
      </c>
      <c r="H347" s="51" t="s">
        <v>4</v>
      </c>
      <c r="I347" s="51" t="s">
        <v>5</v>
      </c>
      <c r="J347" s="116" t="s">
        <v>6</v>
      </c>
      <c r="M347" s="195">
        <v>31</v>
      </c>
      <c r="N347" s="52" t="str">
        <f ca="1">"⇦ 　"&amp;OFFSET(G347,-2,0)&amp;"月の日数"</f>
        <v>⇦ 　12月の日数</v>
      </c>
      <c r="O347" s="182"/>
      <c r="P347" s="182"/>
      <c r="Q347" s="182"/>
      <c r="R347" s="53"/>
      <c r="S347" s="182"/>
      <c r="T347" s="182"/>
      <c r="U347" s="182"/>
      <c r="V347" s="179"/>
      <c r="W347" s="109"/>
      <c r="X347" s="109"/>
      <c r="Y347" s="220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</row>
    <row r="348" spans="3:52" s="54" customFormat="1" ht="23.25" customHeight="1">
      <c r="D348" s="148" t="str">
        <f t="shared" ref="D348:I348" si="99">IF(E348="","",IF(E348&lt;=1,"",E348-1))</f>
        <v/>
      </c>
      <c r="E348" s="149" t="str">
        <f t="shared" si="99"/>
        <v/>
      </c>
      <c r="F348" s="149">
        <f t="shared" si="99"/>
        <v>1</v>
      </c>
      <c r="G348" s="149">
        <f t="shared" si="99"/>
        <v>2</v>
      </c>
      <c r="H348" s="149">
        <f t="shared" si="99"/>
        <v>3</v>
      </c>
      <c r="I348" s="149">
        <f t="shared" si="99"/>
        <v>4</v>
      </c>
      <c r="J348" s="150">
        <f>M348-1</f>
        <v>5</v>
      </c>
      <c r="K348" s="120"/>
      <c r="L348" s="120"/>
      <c r="M348" s="196">
        <f>IF(J326="",COUNTIF(D326:J326,"")+1,COUNTIF(D328:J328,"")+1)</f>
        <v>6</v>
      </c>
      <c r="N348" s="55"/>
      <c r="O348" s="183"/>
      <c r="P348" s="59"/>
      <c r="Q348" s="65"/>
      <c r="R348" s="56"/>
      <c r="S348" s="65"/>
      <c r="T348" s="65"/>
      <c r="U348" s="65"/>
      <c r="V348" s="179"/>
      <c r="W348" s="109"/>
      <c r="X348" s="109"/>
      <c r="Y348" s="220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</row>
    <row r="349" spans="3:52" s="57" customFormat="1" ht="9" customHeight="1">
      <c r="D349" s="170" t="str">
        <f t="shared" ref="D349:J349" si="100">IF( D348=$N$350,$O$350,"")&amp;IF( D348=$N$353,$O$353,"")&amp;IF( D348=$N$354,$O$354,"")&amp;IF( D348=$N$355,$O$355,"")</f>
        <v/>
      </c>
      <c r="E349" s="170" t="str">
        <f t="shared" si="100"/>
        <v/>
      </c>
      <c r="F349" s="170" t="str">
        <f t="shared" si="100"/>
        <v/>
      </c>
      <c r="G349" s="170" t="str">
        <f t="shared" si="100"/>
        <v/>
      </c>
      <c r="H349" s="170" t="str">
        <f t="shared" si="100"/>
        <v/>
      </c>
      <c r="I349" s="170" t="str">
        <f t="shared" si="100"/>
        <v/>
      </c>
      <c r="J349" s="170" t="str">
        <f t="shared" si="100"/>
        <v/>
      </c>
      <c r="M349" s="197"/>
      <c r="N349" s="58"/>
      <c r="O349" s="184"/>
      <c r="P349" s="185"/>
      <c r="Q349" s="185"/>
      <c r="R349" s="59"/>
      <c r="S349" s="185"/>
      <c r="T349" s="185"/>
      <c r="U349" s="185"/>
      <c r="V349" s="179"/>
      <c r="W349" s="109"/>
      <c r="X349" s="109"/>
      <c r="Y349" s="220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</row>
    <row r="350" spans="3:52" s="54" customFormat="1" ht="23.25" customHeight="1">
      <c r="D350" s="152">
        <f>IF(J348="","",IF(J348=$M$347,"",J348+1))</f>
        <v>6</v>
      </c>
      <c r="E350" s="153">
        <f t="shared" ref="E350:J350" si="101">IF(D350="","",IF(D350=$M$347,"",D350+1))</f>
        <v>7</v>
      </c>
      <c r="F350" s="153">
        <f t="shared" si="101"/>
        <v>8</v>
      </c>
      <c r="G350" s="153">
        <f t="shared" si="101"/>
        <v>9</v>
      </c>
      <c r="H350" s="153">
        <f t="shared" si="101"/>
        <v>10</v>
      </c>
      <c r="I350" s="153">
        <f t="shared" si="101"/>
        <v>11</v>
      </c>
      <c r="J350" s="154">
        <f t="shared" si="101"/>
        <v>12</v>
      </c>
      <c r="M350" s="198" t="s">
        <v>63</v>
      </c>
      <c r="N350" s="67"/>
      <c r="O350" s="59"/>
      <c r="P350" s="65"/>
      <c r="Q350" s="65"/>
      <c r="R350" s="61"/>
      <c r="S350" s="65"/>
      <c r="T350" s="65"/>
      <c r="U350" s="65"/>
      <c r="V350" s="179"/>
      <c r="W350" s="109"/>
      <c r="X350" s="109"/>
      <c r="Y350" s="220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</row>
    <row r="351" spans="3:52" s="54" customFormat="1" ht="9" customHeight="1">
      <c r="D351" s="170" t="str">
        <f t="shared" ref="D351:J351" si="102">IF( D350=$N$350,$O$350,"")&amp;IF( D350=$N$353,$O$353,"")&amp;IF( D350=$N$354,$O$354,"")&amp;IF( D350=$N$355,$O$355,"")</f>
        <v/>
      </c>
      <c r="E351" s="170" t="str">
        <f t="shared" si="102"/>
        <v/>
      </c>
      <c r="F351" s="170" t="str">
        <f t="shared" si="102"/>
        <v/>
      </c>
      <c r="G351" s="170" t="str">
        <f t="shared" si="102"/>
        <v/>
      </c>
      <c r="H351" s="170" t="str">
        <f t="shared" si="102"/>
        <v/>
      </c>
      <c r="I351" s="170" t="str">
        <f t="shared" si="102"/>
        <v/>
      </c>
      <c r="J351" s="170" t="str">
        <f t="shared" si="102"/>
        <v/>
      </c>
      <c r="M351" s="198" t="s">
        <v>63</v>
      </c>
      <c r="N351" s="67"/>
      <c r="O351" s="59"/>
      <c r="P351" s="59"/>
      <c r="Q351" s="65"/>
      <c r="R351" s="56"/>
      <c r="S351" s="65"/>
      <c r="T351" s="65"/>
      <c r="U351" s="65"/>
      <c r="V351" s="179"/>
      <c r="W351" s="109"/>
      <c r="X351" s="109"/>
      <c r="Y351" s="220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</row>
    <row r="352" spans="3:52" s="54" customFormat="1" ht="23.25" customHeight="1">
      <c r="D352" s="152">
        <f>IF(J350="","",IF(J350=$M$347,"",J350+1))</f>
        <v>13</v>
      </c>
      <c r="E352" s="153">
        <f t="shared" ref="E352:J352" si="103">IF(D352="","",IF(D352=$M$347,"",D352+1))</f>
        <v>14</v>
      </c>
      <c r="F352" s="153">
        <f t="shared" si="103"/>
        <v>15</v>
      </c>
      <c r="G352" s="153">
        <f t="shared" si="103"/>
        <v>16</v>
      </c>
      <c r="H352" s="153">
        <f t="shared" si="103"/>
        <v>17</v>
      </c>
      <c r="I352" s="153">
        <f t="shared" si="103"/>
        <v>18</v>
      </c>
      <c r="J352" s="154">
        <f t="shared" si="103"/>
        <v>19</v>
      </c>
      <c r="M352" s="198" t="s">
        <v>63</v>
      </c>
      <c r="N352" s="45"/>
      <c r="O352" s="65"/>
      <c r="P352" s="59"/>
      <c r="Q352" s="65"/>
      <c r="R352" s="56"/>
      <c r="S352" s="65"/>
      <c r="T352" s="65"/>
      <c r="U352" s="65"/>
      <c r="V352" s="179"/>
      <c r="W352" s="109"/>
      <c r="X352" s="109"/>
      <c r="Y352" s="220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</row>
    <row r="353" spans="2:52" s="54" customFormat="1" ht="9" customHeight="1">
      <c r="D353" s="170" t="str">
        <f t="shared" ref="D353:J353" si="104">IF( D352=$N$350,$O$350,"")&amp;IF( D352=$N$353,$O$353,"")&amp;IF( D352=$N$354,$O$354,"")&amp;IF( D352=$N$355,$O$355,"")</f>
        <v/>
      </c>
      <c r="E353" s="170" t="str">
        <f t="shared" si="104"/>
        <v/>
      </c>
      <c r="F353" s="170" t="str">
        <f t="shared" si="104"/>
        <v/>
      </c>
      <c r="G353" s="170" t="str">
        <f t="shared" si="104"/>
        <v/>
      </c>
      <c r="H353" s="170" t="str">
        <f t="shared" si="104"/>
        <v/>
      </c>
      <c r="I353" s="170" t="str">
        <f t="shared" si="104"/>
        <v/>
      </c>
      <c r="J353" s="170" t="str">
        <f t="shared" si="104"/>
        <v/>
      </c>
      <c r="M353" s="198" t="s">
        <v>64</v>
      </c>
      <c r="N353" s="67">
        <f>koyomi!C44</f>
        <v>22</v>
      </c>
      <c r="O353" s="59" t="s">
        <v>101</v>
      </c>
      <c r="P353" s="62"/>
      <c r="Q353" s="65"/>
      <c r="R353" s="56"/>
      <c r="S353" s="65"/>
      <c r="T353" s="65"/>
      <c r="U353" s="65"/>
      <c r="V353" s="179"/>
      <c r="W353" s="109"/>
      <c r="X353" s="109"/>
      <c r="Y353" s="220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</row>
    <row r="354" spans="2:52" s="54" customFormat="1" ht="23.25" customHeight="1">
      <c r="D354" s="152">
        <f>IF(J352="","",IF(J352=$M$347,"",J352+1))</f>
        <v>20</v>
      </c>
      <c r="E354" s="153">
        <f t="shared" ref="E354:J354" si="105">IF(D354="","",IF(D354=$M$347,"",D354+1))</f>
        <v>21</v>
      </c>
      <c r="F354" s="153">
        <f t="shared" si="105"/>
        <v>22</v>
      </c>
      <c r="G354" s="153">
        <f t="shared" si="105"/>
        <v>23</v>
      </c>
      <c r="H354" s="153">
        <f t="shared" si="105"/>
        <v>24</v>
      </c>
      <c r="I354" s="153">
        <f t="shared" si="105"/>
        <v>25</v>
      </c>
      <c r="J354" s="154">
        <f t="shared" si="105"/>
        <v>26</v>
      </c>
      <c r="M354" s="198" t="s">
        <v>64</v>
      </c>
      <c r="N354" s="67">
        <v>25</v>
      </c>
      <c r="O354" s="59" t="s">
        <v>102</v>
      </c>
      <c r="P354" s="65"/>
      <c r="Q354" s="65"/>
      <c r="R354" s="56"/>
      <c r="S354" s="65"/>
      <c r="T354" s="65"/>
      <c r="U354" s="65"/>
      <c r="V354" s="179"/>
      <c r="W354" s="109"/>
      <c r="X354" s="109"/>
      <c r="Y354" s="220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</row>
    <row r="355" spans="2:52" s="54" customFormat="1" ht="9" customHeight="1">
      <c r="D355" s="170" t="str">
        <f>IF( D354=$N$350,$O$350,"")&amp;IF( D354=$N$353,$O$353,"")&amp;IF( D354=$N$354,$O$354,"")&amp;IF( D354=$N$355,$O$355,"")</f>
        <v/>
      </c>
      <c r="E355" s="170" t="str">
        <f>IF( E354=$N$350,$O$350,"")&amp;IF( E354=$N$353,$O$353,"")&amp;IF( E354=$N$354,$O$354,"")&amp;IF( E354=$N$355,$O$355,"")&amp;IF( E354=$N$358,$O$358,"")</f>
        <v/>
      </c>
      <c r="F355" s="170" t="str">
        <f>IF( F354=$N$350,$O$350,"")&amp;IF( F354=$N$353,$O$353,"")&amp;IF( F354=$N$354,$O$354,"")&amp;IF( F354=$N$355,$O$355,"")</f>
        <v xml:space="preserve"> 冬至</v>
      </c>
      <c r="G355" s="170" t="str">
        <f>IF( G354=$N$350,$O$350,"")&amp;IF( G354=$N$353,$O$353,"")&amp;IF( G354=$N$354,$O$354,"")&amp;IF( G354=$N$355,$O$355,"")</f>
        <v/>
      </c>
      <c r="H355" s="170" t="str">
        <f>IF( H354=$N$350,$O$350,"")&amp;IF( H354=$N$353,$O$353,"")&amp;IF( H354=$N$354,$O$354,"")&amp;IF( H354=$N$355,$O$355,"")</f>
        <v/>
      </c>
      <c r="I355" s="170" t="str">
        <f>IF( I354=$N$350,$O$350,"")&amp;IF( I354=$N$353,$O$353,"")&amp;IF( I354=$N$354,$O$354,"")&amp;IF( I354=$N$355,$O$355,"")</f>
        <v>クリスマス</v>
      </c>
      <c r="J355" s="170" t="str">
        <f>IF( J354=$N$350,$O$350,"")&amp;IF( J354=$N$353,$O$353,"")&amp;IF( J354=$N$354,$O$354,"")&amp;IF( J354=$N$355,$O$355,"")</f>
        <v/>
      </c>
      <c r="M355" s="198" t="s">
        <v>64</v>
      </c>
      <c r="N355" s="63">
        <v>31</v>
      </c>
      <c r="O355" s="56" t="s">
        <v>92</v>
      </c>
      <c r="P355" s="65"/>
      <c r="Q355" s="65"/>
      <c r="R355" s="56"/>
      <c r="S355" s="65"/>
      <c r="T355" s="65"/>
      <c r="U355" s="65"/>
      <c r="V355" s="179"/>
      <c r="W355" s="109"/>
      <c r="X355" s="109"/>
      <c r="Y355" s="220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</row>
    <row r="356" spans="2:52" s="54" customFormat="1" ht="23.25" customHeight="1">
      <c r="D356" s="152">
        <f>IF(J354="","",IF(J354=$M$347,"",J354+1))</f>
        <v>27</v>
      </c>
      <c r="E356" s="153">
        <f t="shared" ref="E356:J356" si="106">IF(D356="","",IF(D356=$M$347,"",D356+1))</f>
        <v>28</v>
      </c>
      <c r="F356" s="153">
        <f t="shared" si="106"/>
        <v>29</v>
      </c>
      <c r="G356" s="153">
        <f t="shared" si="106"/>
        <v>30</v>
      </c>
      <c r="H356" s="153">
        <f t="shared" si="106"/>
        <v>31</v>
      </c>
      <c r="I356" s="153" t="str">
        <f t="shared" si="106"/>
        <v/>
      </c>
      <c r="J356" s="154" t="str">
        <f t="shared" si="106"/>
        <v/>
      </c>
      <c r="M356" s="198" t="s">
        <v>64</v>
      </c>
      <c r="N356" s="63"/>
      <c r="O356" s="65"/>
      <c r="P356" s="65"/>
      <c r="Q356" s="65"/>
      <c r="R356" s="56"/>
      <c r="S356" s="65"/>
      <c r="T356" s="65"/>
      <c r="U356" s="65"/>
      <c r="V356" s="179"/>
      <c r="W356" s="109"/>
      <c r="X356" s="109"/>
      <c r="Y356" s="220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</row>
    <row r="357" spans="2:52" s="54" customFormat="1" ht="9" customHeight="1">
      <c r="D357" s="167" t="str">
        <f>IF( D356=$N$350,$O$350,"")&amp;IF( D356=$N$353,$O$353,"")&amp;IF( D356=$N$354,$O$354,"")&amp;IF( D356=$N$355,$O$355,"")</f>
        <v/>
      </c>
      <c r="E357" s="167" t="str">
        <f>IF( E356=$N$350,$O$350,"")&amp;IF( E356=$N$353,$O$353,"")&amp;IF( E356=$N$354,$O$354,"")&amp;IF( E356=$N$355,$O$355,"")&amp;IF( E356=$N$358,$O$358,"")</f>
        <v/>
      </c>
      <c r="F357" s="167" t="str">
        <f>IF( F356=$N$350,$O$350,"")&amp;IF( F356=$N$353,$O$353,"")&amp;IF( F356=$N$354,$O$354,"")&amp;IF( F356=$N$355,$O$355,"")</f>
        <v/>
      </c>
      <c r="G357" s="167" t="str">
        <f>IF( G356=$N$350,$O$350,"")&amp;IF( G356=$N$353,$O$353,"")&amp;IF( G356=$N$354,$O$354,"")&amp;IF( G356=$N$355,$O$355,"")</f>
        <v/>
      </c>
      <c r="H357" s="167" t="str">
        <f>IF( H356=$N$350,$O$350,"")&amp;IF( H356=$N$353,$O$353,"")&amp;IF( H356=$N$354,$O$354,"")&amp;IF( H356=$N$355,$O$355,"")</f>
        <v>大晦日</v>
      </c>
      <c r="I357" s="167" t="str">
        <f>IF( I356=$N$350,$O$350,"")&amp;IF( I356=$N$353,$O$353,"")&amp;IF( I356=$N$354,$O$354,"")&amp;IF( I356=$N$355,$O$355,"")</f>
        <v/>
      </c>
      <c r="J357" s="167" t="str">
        <f>IF( J356=$N$350,$O$350,"")&amp;IF( J356=$N$353,$O$353,"")&amp;IF( J356=$N$354,$O$354,"")&amp;IF( J356=$N$355,$O$355,"")</f>
        <v/>
      </c>
      <c r="M357" s="200"/>
      <c r="N357" s="45"/>
      <c r="O357" s="65"/>
      <c r="P357" s="65"/>
      <c r="Q357" s="65"/>
      <c r="R357" s="56"/>
      <c r="S357" s="65"/>
      <c r="T357" s="65"/>
      <c r="U357" s="65"/>
      <c r="V357" s="179"/>
      <c r="W357" s="109"/>
      <c r="X357" s="109"/>
      <c r="Y357" s="220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</row>
    <row r="358" spans="2:52" s="45" customFormat="1" ht="23.25" customHeight="1">
      <c r="D358" s="156" t="str">
        <f>IF(J356="","",IF(J356=$M$287,"",J356+1))</f>
        <v/>
      </c>
      <c r="E358" s="157" t="str">
        <f t="shared" ref="E358:J358" si="107">IF(D358="","",IF(D358=$M$287,"",D358+1))</f>
        <v/>
      </c>
      <c r="F358" s="157" t="str">
        <f t="shared" si="107"/>
        <v/>
      </c>
      <c r="G358" s="157" t="str">
        <f t="shared" si="107"/>
        <v/>
      </c>
      <c r="H358" s="157" t="str">
        <f t="shared" si="107"/>
        <v/>
      </c>
      <c r="I358" s="157" t="str">
        <f t="shared" si="107"/>
        <v/>
      </c>
      <c r="J358" s="159" t="str">
        <f t="shared" si="107"/>
        <v/>
      </c>
      <c r="M358" s="198" t="s">
        <v>63</v>
      </c>
      <c r="N358" s="60"/>
      <c r="O358" s="59"/>
      <c r="P358" s="65"/>
      <c r="Q358" s="65"/>
      <c r="R358" s="56"/>
      <c r="S358" s="65"/>
      <c r="T358" s="65"/>
      <c r="U358" s="65"/>
      <c r="V358" s="179"/>
      <c r="W358" s="109"/>
      <c r="X358" s="109"/>
      <c r="Y358" s="220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</row>
    <row r="359" spans="2:52" s="54" customFormat="1" ht="9" hidden="1" customHeight="1">
      <c r="D359" s="168" t="str">
        <f t="shared" ref="D359:J359" si="108">IF( D358=$N$350,$O$350,"")&amp;IF( D358=$N$353,$O$353,"")&amp;IF( D358=$N$354,$O$354,"")&amp;IF( D358=$N$355,$O$355,"")</f>
        <v/>
      </c>
      <c r="E359" s="168" t="str">
        <f t="shared" si="108"/>
        <v/>
      </c>
      <c r="F359" s="168" t="str">
        <f t="shared" si="108"/>
        <v/>
      </c>
      <c r="G359" s="168" t="str">
        <f t="shared" si="108"/>
        <v/>
      </c>
      <c r="H359" s="168" t="str">
        <f t="shared" si="108"/>
        <v/>
      </c>
      <c r="I359" s="168" t="str">
        <f t="shared" si="108"/>
        <v/>
      </c>
      <c r="J359" s="168" t="str">
        <f t="shared" si="108"/>
        <v/>
      </c>
      <c r="M359" s="200"/>
      <c r="N359" s="45"/>
      <c r="O359" s="64"/>
      <c r="P359" s="65"/>
      <c r="Q359" s="65"/>
      <c r="R359" s="56"/>
      <c r="S359" s="65"/>
      <c r="T359" s="65"/>
      <c r="U359" s="65"/>
      <c r="V359" s="179"/>
      <c r="W359" s="109"/>
      <c r="X359" s="109"/>
      <c r="Y359" s="220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</row>
    <row r="360" spans="2:52" s="54" customFormat="1" ht="3.95" customHeight="1">
      <c r="D360" s="113"/>
      <c r="E360" s="113"/>
      <c r="F360" s="113"/>
      <c r="G360" s="113"/>
      <c r="H360" s="113"/>
      <c r="I360" s="113"/>
      <c r="J360" s="113"/>
      <c r="M360" s="200"/>
      <c r="N360" s="45"/>
      <c r="O360" s="64"/>
      <c r="P360" s="65"/>
      <c r="Q360" s="65"/>
      <c r="R360" s="56"/>
      <c r="S360" s="65"/>
      <c r="T360" s="65"/>
      <c r="U360" s="65"/>
      <c r="V360" s="179"/>
      <c r="W360" s="109"/>
      <c r="X360" s="109"/>
      <c r="Y360" s="220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</row>
    <row r="361" spans="2:52" s="54" customFormat="1" ht="23.1" customHeight="1">
      <c r="B361" s="207"/>
      <c r="D361" s="48"/>
      <c r="E361" s="48"/>
      <c r="F361" s="127"/>
      <c r="G361" s="114"/>
      <c r="H361" s="128"/>
      <c r="I361" s="48"/>
      <c r="J361" s="48"/>
      <c r="L361" s="207"/>
      <c r="M361" s="200"/>
      <c r="N361" s="45"/>
      <c r="O361" s="64"/>
      <c r="P361" s="65"/>
      <c r="Q361" s="65"/>
      <c r="R361" s="56"/>
      <c r="S361" s="65"/>
      <c r="T361" s="65"/>
      <c r="U361" s="65"/>
      <c r="V361" s="179"/>
      <c r="W361" s="109"/>
      <c r="X361" s="109"/>
      <c r="Y361" s="220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</row>
    <row r="362" spans="2:52" ht="50.1" customHeight="1">
      <c r="W362" s="219" t="s">
        <v>183</v>
      </c>
      <c r="X362" s="219" t="s">
        <v>184</v>
      </c>
      <c r="Y362" s="219" t="s">
        <v>185</v>
      </c>
      <c r="Z362" s="219" t="s">
        <v>186</v>
      </c>
      <c r="AA362" s="219" t="s">
        <v>187</v>
      </c>
      <c r="AB362" s="219" t="s">
        <v>188</v>
      </c>
      <c r="AC362" s="219" t="s">
        <v>189</v>
      </c>
      <c r="AD362" s="219" t="s">
        <v>190</v>
      </c>
      <c r="AE362" s="219" t="s">
        <v>191</v>
      </c>
      <c r="AF362" s="219" t="s">
        <v>192</v>
      </c>
      <c r="AG362" s="219" t="s">
        <v>193</v>
      </c>
      <c r="AH362" s="219" t="s">
        <v>194</v>
      </c>
      <c r="AI362" s="219" t="s">
        <v>195</v>
      </c>
    </row>
    <row r="363" spans="2:52" s="109" customFormat="1" ht="170.1" customHeight="1">
      <c r="B363" s="110"/>
      <c r="O363" s="179"/>
      <c r="P363" s="179"/>
      <c r="Q363" s="179"/>
      <c r="R363" s="179"/>
      <c r="S363" s="179"/>
      <c r="T363" s="179"/>
      <c r="U363" s="179"/>
      <c r="V363" s="218" t="s">
        <v>171</v>
      </c>
      <c r="X363" s="109" t="e" vm="43">
        <v>#VALUE!</v>
      </c>
      <c r="Y363" s="220" t="e" vm="44">
        <v>#VALUE!</v>
      </c>
      <c r="Z363" s="109" t="e" vm="45">
        <v>#VALUE!</v>
      </c>
      <c r="AA363" s="109" t="e" vm="46">
        <v>#VALUE!</v>
      </c>
      <c r="AB363" s="109" t="e" vm="47">
        <v>#VALUE!</v>
      </c>
      <c r="AC363" s="109" t="e" vm="48">
        <v>#VALUE!</v>
      </c>
      <c r="AD363" s="109" t="e" vm="49">
        <v>#VALUE!</v>
      </c>
      <c r="AE363" s="109" t="e" vm="50">
        <v>#VALUE!</v>
      </c>
      <c r="AF363" s="109" t="e" vm="51">
        <v>#VALUE!</v>
      </c>
      <c r="AG363" s="109" t="e" vm="52">
        <v>#VALUE!</v>
      </c>
      <c r="AH363" s="109" t="e" vm="53">
        <v>#VALUE!</v>
      </c>
      <c r="AI363" s="109" t="e" vm="54">
        <v>#VALUE!</v>
      </c>
    </row>
    <row r="364" spans="2:52" s="109" customFormat="1" ht="170.1" customHeight="1">
      <c r="B364" s="110"/>
      <c r="O364" s="179"/>
      <c r="P364" s="179"/>
      <c r="Q364" s="179"/>
      <c r="R364" s="179"/>
      <c r="S364" s="179"/>
      <c r="T364" s="179"/>
      <c r="U364" s="179"/>
      <c r="V364" s="218" t="s">
        <v>172</v>
      </c>
      <c r="X364" s="109" t="e" vm="55">
        <v>#VALUE!</v>
      </c>
      <c r="Y364" s="220" t="e" vm="56">
        <v>#VALUE!</v>
      </c>
      <c r="Z364" s="109" t="e" vm="57">
        <v>#VALUE!</v>
      </c>
      <c r="AA364" s="109" t="e" vm="58">
        <v>#VALUE!</v>
      </c>
      <c r="AB364" s="109" t="e" vm="59">
        <v>#VALUE!</v>
      </c>
      <c r="AC364" s="109" t="e" vm="60">
        <v>#VALUE!</v>
      </c>
      <c r="AD364" s="109" t="e" vm="61">
        <v>#VALUE!</v>
      </c>
      <c r="AE364" s="109" t="e" vm="62">
        <v>#VALUE!</v>
      </c>
      <c r="AF364" s="109" t="e" vm="63">
        <v>#VALUE!</v>
      </c>
      <c r="AG364" s="109" t="e" vm="64">
        <v>#VALUE!</v>
      </c>
      <c r="AH364" s="109" t="e" vm="65">
        <v>#VALUE!</v>
      </c>
    </row>
    <row r="365" spans="2:52" s="109" customFormat="1" ht="170.1" customHeight="1">
      <c r="B365" s="110"/>
      <c r="O365" s="179"/>
      <c r="P365" s="179"/>
      <c r="Q365" s="179"/>
      <c r="R365" s="179"/>
      <c r="S365" s="179"/>
      <c r="T365" s="179"/>
      <c r="U365" s="179"/>
      <c r="V365" s="218" t="s">
        <v>173</v>
      </c>
      <c r="X365" s="109" t="e" vm="66">
        <v>#VALUE!</v>
      </c>
      <c r="Y365" s="220" t="e" vm="67">
        <v>#VALUE!</v>
      </c>
      <c r="Z365" s="109" t="e" vm="68">
        <v>#VALUE!</v>
      </c>
      <c r="AA365" s="109" t="e" vm="69">
        <v>#VALUE!</v>
      </c>
      <c r="AB365" s="109" t="e" vm="70">
        <v>#VALUE!</v>
      </c>
      <c r="AC365" s="109" t="e" vm="71">
        <v>#VALUE!</v>
      </c>
      <c r="AD365" s="109" t="e" vm="72">
        <v>#VALUE!</v>
      </c>
      <c r="AE365" s="109" t="e" vm="73">
        <v>#VALUE!</v>
      </c>
      <c r="AF365" s="109" t="e" vm="74">
        <v>#VALUE!</v>
      </c>
      <c r="AG365" s="109" t="e" vm="75">
        <v>#VALUE!</v>
      </c>
      <c r="AH365" s="109" t="e" vm="76">
        <v>#VALUE!</v>
      </c>
    </row>
    <row r="366" spans="2:52" s="109" customFormat="1" ht="170.1" customHeight="1">
      <c r="B366" s="110"/>
      <c r="O366" s="179"/>
      <c r="P366" s="179"/>
      <c r="Q366" s="179"/>
      <c r="R366" s="179"/>
      <c r="S366" s="179"/>
      <c r="T366" s="179"/>
      <c r="U366" s="179"/>
      <c r="V366" s="218" t="s">
        <v>174</v>
      </c>
      <c r="X366" s="109" t="e" vm="77">
        <v>#VALUE!</v>
      </c>
      <c r="Y366" s="220" t="e" vm="78">
        <v>#VALUE!</v>
      </c>
      <c r="Z366" s="109" t="e" vm="79">
        <v>#VALUE!</v>
      </c>
      <c r="AA366" s="109" t="e" vm="80">
        <v>#VALUE!</v>
      </c>
      <c r="AB366" s="109" t="e" vm="81">
        <v>#VALUE!</v>
      </c>
      <c r="AC366" s="109" t="e" vm="82">
        <v>#VALUE!</v>
      </c>
      <c r="AD366" s="109" t="e" vm="83">
        <v>#VALUE!</v>
      </c>
      <c r="AE366" s="109" t="e" vm="84">
        <v>#VALUE!</v>
      </c>
      <c r="AF366" s="109" t="e" vm="85">
        <v>#VALUE!</v>
      </c>
      <c r="AG366" s="109" t="e" vm="86">
        <v>#VALUE!</v>
      </c>
      <c r="AH366" s="109" t="e" vm="87">
        <v>#VALUE!</v>
      </c>
    </row>
    <row r="367" spans="2:52" s="109" customFormat="1" ht="170.1" customHeight="1">
      <c r="B367" s="110"/>
      <c r="O367" s="179"/>
      <c r="P367" s="179"/>
      <c r="Q367" s="179"/>
      <c r="R367" s="179"/>
      <c r="S367" s="179"/>
      <c r="T367" s="179"/>
      <c r="U367" s="179"/>
      <c r="V367" s="218" t="s">
        <v>175</v>
      </c>
      <c r="X367" s="109" t="e" vm="88">
        <v>#VALUE!</v>
      </c>
      <c r="Y367" s="220" t="e" vm="89">
        <v>#VALUE!</v>
      </c>
      <c r="Z367" s="109" t="e" vm="90">
        <v>#VALUE!</v>
      </c>
      <c r="AA367" s="109" t="e" vm="91">
        <v>#VALUE!</v>
      </c>
      <c r="AB367" s="109" t="e" vm="92">
        <v>#VALUE!</v>
      </c>
      <c r="AC367" s="109" t="e" vm="93">
        <v>#VALUE!</v>
      </c>
      <c r="AD367" s="109" t="e" vm="94">
        <v>#VALUE!</v>
      </c>
      <c r="AE367" s="109" t="e" vm="95">
        <v>#VALUE!</v>
      </c>
      <c r="AF367" s="109" t="e" vm="96">
        <v>#VALUE!</v>
      </c>
      <c r="AG367" s="109" t="e" vm="97">
        <v>#VALUE!</v>
      </c>
      <c r="AH367" s="109" t="e" vm="98">
        <v>#VALUE!</v>
      </c>
    </row>
    <row r="368" spans="2:52" s="109" customFormat="1" ht="170.1" customHeight="1">
      <c r="B368" s="110"/>
      <c r="O368" s="179"/>
      <c r="P368" s="179"/>
      <c r="Q368" s="179"/>
      <c r="R368" s="179"/>
      <c r="S368" s="179"/>
      <c r="T368" s="179"/>
      <c r="U368" s="179"/>
      <c r="V368" s="218" t="s">
        <v>176</v>
      </c>
      <c r="X368" s="109" t="e" vm="99">
        <v>#VALUE!</v>
      </c>
      <c r="Y368" s="220" t="e" vm="100">
        <v>#VALUE!</v>
      </c>
      <c r="Z368" s="109" t="e" vm="101">
        <v>#VALUE!</v>
      </c>
      <c r="AA368" s="109" t="e" vm="102">
        <v>#VALUE!</v>
      </c>
      <c r="AB368" s="109" t="e" vm="103">
        <v>#VALUE!</v>
      </c>
      <c r="AC368" s="109" t="e" vm="104">
        <v>#VALUE!</v>
      </c>
      <c r="AD368" s="109" t="e" vm="105">
        <v>#VALUE!</v>
      </c>
      <c r="AE368" s="109" t="e" vm="106">
        <v>#VALUE!</v>
      </c>
      <c r="AF368" s="109" t="e" vm="107">
        <v>#VALUE!</v>
      </c>
      <c r="AG368" s="109" t="e" vm="108">
        <v>#VALUE!</v>
      </c>
      <c r="AH368" s="109" t="e" vm="109">
        <v>#VALUE!</v>
      </c>
    </row>
    <row r="369" spans="2:34" s="109" customFormat="1" ht="170.1" customHeight="1">
      <c r="B369" s="110"/>
      <c r="O369" s="179"/>
      <c r="P369" s="179"/>
      <c r="Q369" s="179"/>
      <c r="R369" s="179"/>
      <c r="S369" s="179"/>
      <c r="T369" s="179"/>
      <c r="U369" s="179"/>
      <c r="V369" s="218" t="s">
        <v>177</v>
      </c>
      <c r="X369" s="109" t="e" vm="110">
        <v>#VALUE!</v>
      </c>
      <c r="Y369" s="220" t="e" vm="111">
        <v>#VALUE!</v>
      </c>
      <c r="Z369" s="109" t="e" vm="112">
        <v>#VALUE!</v>
      </c>
      <c r="AA369" s="109" t="e" vm="113">
        <v>#VALUE!</v>
      </c>
      <c r="AB369" s="109" t="e" vm="114">
        <v>#VALUE!</v>
      </c>
      <c r="AC369" s="109" t="e" vm="115">
        <v>#VALUE!</v>
      </c>
      <c r="AD369" s="109" t="e" vm="116">
        <v>#VALUE!</v>
      </c>
      <c r="AE369" s="109" t="e" vm="117">
        <v>#VALUE!</v>
      </c>
      <c r="AF369" s="109" t="e" vm="118">
        <v>#VALUE!</v>
      </c>
      <c r="AG369" s="109" t="e" vm="119">
        <v>#VALUE!</v>
      </c>
      <c r="AH369" s="109" t="e" vm="120">
        <v>#VALUE!</v>
      </c>
    </row>
    <row r="370" spans="2:34" s="109" customFormat="1" ht="170.1" customHeight="1">
      <c r="B370" s="110"/>
      <c r="O370" s="179"/>
      <c r="P370" s="179"/>
      <c r="Q370" s="179"/>
      <c r="R370" s="179"/>
      <c r="S370" s="179"/>
      <c r="T370" s="179"/>
      <c r="U370" s="179"/>
      <c r="V370" s="218" t="s">
        <v>178</v>
      </c>
      <c r="X370" s="109" t="e" vm="121">
        <v>#VALUE!</v>
      </c>
      <c r="Y370" s="220" t="e" vm="122">
        <v>#VALUE!</v>
      </c>
      <c r="Z370" s="109" t="e" vm="123">
        <v>#VALUE!</v>
      </c>
      <c r="AA370" s="109" t="e" vm="124">
        <v>#VALUE!</v>
      </c>
      <c r="AB370" s="109" t="e" vm="125">
        <v>#VALUE!</v>
      </c>
      <c r="AC370" s="109" t="e" vm="126">
        <v>#VALUE!</v>
      </c>
      <c r="AD370" s="109" t="e" vm="127">
        <v>#VALUE!</v>
      </c>
      <c r="AE370" s="109" t="e" vm="128">
        <v>#VALUE!</v>
      </c>
      <c r="AF370" s="109" t="e" vm="129">
        <v>#VALUE!</v>
      </c>
      <c r="AG370" s="109" t="e" vm="130">
        <v>#VALUE!</v>
      </c>
      <c r="AH370" s="109" t="e" vm="131">
        <v>#VALUE!</v>
      </c>
    </row>
    <row r="371" spans="2:34" s="109" customFormat="1" ht="170.1" customHeight="1">
      <c r="B371" s="110"/>
      <c r="O371" s="179"/>
      <c r="P371" s="179"/>
      <c r="Q371" s="179"/>
      <c r="R371" s="179"/>
      <c r="S371" s="179"/>
      <c r="T371" s="179"/>
      <c r="U371" s="179"/>
      <c r="V371" s="218" t="s">
        <v>179</v>
      </c>
      <c r="X371" s="109" t="e" vm="132">
        <v>#VALUE!</v>
      </c>
      <c r="Y371" s="220" t="e" vm="133">
        <v>#VALUE!</v>
      </c>
      <c r="Z371" s="109" t="e" vm="134">
        <v>#VALUE!</v>
      </c>
      <c r="AA371" s="109" t="e" vm="135">
        <v>#VALUE!</v>
      </c>
      <c r="AB371" s="109" t="e" vm="136">
        <v>#VALUE!</v>
      </c>
      <c r="AC371" s="109" t="e" vm="137">
        <v>#VALUE!</v>
      </c>
      <c r="AD371" s="109" t="e" vm="138">
        <v>#VALUE!</v>
      </c>
      <c r="AE371" s="109" t="e" vm="139">
        <v>#VALUE!</v>
      </c>
      <c r="AF371" s="109" t="e" vm="140">
        <v>#VALUE!</v>
      </c>
      <c r="AG371" s="109" t="e" vm="141">
        <v>#VALUE!</v>
      </c>
      <c r="AH371" s="109" t="e" vm="142">
        <v>#VALUE!</v>
      </c>
    </row>
    <row r="372" spans="2:34" s="109" customFormat="1" ht="170.1" customHeight="1">
      <c r="B372" s="110"/>
      <c r="O372" s="179"/>
      <c r="P372" s="179"/>
      <c r="Q372" s="179"/>
      <c r="R372" s="179"/>
      <c r="S372" s="179"/>
      <c r="T372" s="179"/>
      <c r="U372" s="179"/>
      <c r="V372" s="218" t="s">
        <v>180</v>
      </c>
      <c r="X372" s="109" t="e" vm="143">
        <v>#VALUE!</v>
      </c>
      <c r="Y372" s="220" t="e" vm="144">
        <v>#VALUE!</v>
      </c>
      <c r="Z372" s="109" t="e" vm="145">
        <v>#VALUE!</v>
      </c>
      <c r="AA372" s="109" t="e" vm="146">
        <v>#VALUE!</v>
      </c>
      <c r="AB372" s="109" t="e" vm="147">
        <v>#VALUE!</v>
      </c>
      <c r="AC372" s="109" t="e" vm="148">
        <v>#VALUE!</v>
      </c>
      <c r="AD372" s="109" t="e" vm="149">
        <v>#VALUE!</v>
      </c>
      <c r="AE372" s="109" t="e" vm="150">
        <v>#VALUE!</v>
      </c>
      <c r="AF372" s="109" t="e" vm="151">
        <v>#VALUE!</v>
      </c>
      <c r="AG372" s="109" t="e" vm="152">
        <v>#VALUE!</v>
      </c>
      <c r="AH372" s="109" t="e" vm="153">
        <v>#VALUE!</v>
      </c>
    </row>
    <row r="373" spans="2:34" s="109" customFormat="1" ht="170.1" customHeight="1">
      <c r="B373" s="110"/>
      <c r="O373" s="179"/>
      <c r="P373" s="179"/>
      <c r="Q373" s="179"/>
      <c r="R373" s="179"/>
      <c r="S373" s="179"/>
      <c r="T373" s="179"/>
      <c r="U373" s="179"/>
      <c r="V373" s="218" t="s">
        <v>181</v>
      </c>
      <c r="X373" s="109" t="e" vm="154">
        <v>#VALUE!</v>
      </c>
      <c r="Y373" s="220" t="e" vm="155">
        <v>#VALUE!</v>
      </c>
      <c r="Z373" s="109" t="e" vm="156">
        <v>#VALUE!</v>
      </c>
      <c r="AA373" s="109" t="e" vm="157">
        <v>#VALUE!</v>
      </c>
      <c r="AB373" s="109" t="e" vm="158">
        <v>#VALUE!</v>
      </c>
      <c r="AC373" s="109" t="e" vm="159">
        <v>#VALUE!</v>
      </c>
      <c r="AD373" s="109" t="e" vm="160">
        <v>#VALUE!</v>
      </c>
      <c r="AE373" s="109" t="e" vm="161">
        <v>#VALUE!</v>
      </c>
      <c r="AF373" s="109" t="e" vm="162">
        <v>#VALUE!</v>
      </c>
      <c r="AG373" s="109" t="e" vm="163">
        <v>#VALUE!</v>
      </c>
      <c r="AH373" s="109" t="e" vm="164">
        <v>#VALUE!</v>
      </c>
    </row>
    <row r="374" spans="2:34" s="109" customFormat="1" ht="170.1" customHeight="1">
      <c r="B374" s="110"/>
      <c r="O374" s="179"/>
      <c r="P374" s="179"/>
      <c r="Q374" s="179"/>
      <c r="R374" s="179"/>
      <c r="S374" s="179"/>
      <c r="T374" s="179"/>
      <c r="U374" s="179"/>
      <c r="V374" s="218" t="s">
        <v>182</v>
      </c>
      <c r="W374" s="109" t="e" vm="165">
        <v>#VALUE!</v>
      </c>
      <c r="X374" s="109" t="e" vm="166">
        <v>#VALUE!</v>
      </c>
      <c r="Y374" s="220" t="e" vm="167">
        <v>#VALUE!</v>
      </c>
      <c r="Z374" s="109" t="e" vm="168">
        <v>#VALUE!</v>
      </c>
      <c r="AA374" s="109" t="e" vm="169">
        <v>#VALUE!</v>
      </c>
      <c r="AB374" s="109" t="e" vm="170">
        <v>#VALUE!</v>
      </c>
      <c r="AC374" s="109" t="e" vm="171">
        <v>#VALUE!</v>
      </c>
      <c r="AD374" s="109" t="e" vm="172">
        <v>#VALUE!</v>
      </c>
      <c r="AE374" s="109" t="e" vm="173">
        <v>#VALUE!</v>
      </c>
      <c r="AF374" s="109" t="e" vm="174">
        <v>#VALUE!</v>
      </c>
      <c r="AG374" s="109" t="e" vm="175">
        <v>#VALUE!</v>
      </c>
      <c r="AH374" s="109" t="e" vm="176">
        <v>#VALUE!</v>
      </c>
    </row>
    <row r="375" spans="2:34" s="109" customFormat="1" ht="44.25" customHeight="1"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87"/>
      <c r="P375" s="179"/>
      <c r="Q375" s="179"/>
      <c r="R375" s="179"/>
      <c r="S375" s="179"/>
      <c r="T375" s="179"/>
      <c r="U375" s="179"/>
      <c r="V375" s="179"/>
      <c r="Y375" s="220"/>
    </row>
    <row r="376" spans="2:34" s="109" customFormat="1" ht="55.5" customHeight="1">
      <c r="B376" s="110"/>
      <c r="O376" s="179"/>
      <c r="P376" s="179"/>
      <c r="Q376" s="179"/>
      <c r="R376" s="179"/>
      <c r="S376" s="179"/>
      <c r="T376" s="179"/>
      <c r="U376" s="179"/>
      <c r="V376" s="179"/>
      <c r="W376" s="219" t="s">
        <v>214</v>
      </c>
      <c r="X376" s="218" t="s">
        <v>215</v>
      </c>
      <c r="Y376" s="218" t="s">
        <v>225</v>
      </c>
      <c r="Z376" s="218" t="s">
        <v>216</v>
      </c>
    </row>
    <row r="377" spans="2:34" s="109" customFormat="1" ht="170.1" customHeight="1">
      <c r="B377" s="110"/>
      <c r="O377" s="179"/>
      <c r="P377" s="179"/>
      <c r="Q377" s="179"/>
      <c r="R377" s="179"/>
      <c r="S377" s="179"/>
      <c r="T377" s="179"/>
      <c r="U377" s="179"/>
      <c r="V377" s="218">
        <v>1</v>
      </c>
      <c r="W377" s="221" t="e" vm="177">
        <v>#VALUE!</v>
      </c>
      <c r="X377" s="109" t="e" vm="178">
        <v>#VALUE!</v>
      </c>
      <c r="Y377" s="220" t="e" vm="179">
        <v>#VALUE!</v>
      </c>
      <c r="Z377" s="219" t="s">
        <v>201</v>
      </c>
    </row>
    <row r="378" spans="2:34" s="109" customFormat="1" ht="170.1" customHeight="1">
      <c r="B378" s="110"/>
      <c r="O378" s="179"/>
      <c r="P378" s="179"/>
      <c r="Q378" s="179"/>
      <c r="R378" s="179"/>
      <c r="S378" s="179"/>
      <c r="T378" s="179"/>
      <c r="U378" s="179"/>
      <c r="V378" s="218">
        <v>2</v>
      </c>
      <c r="W378" s="220" t="e" vm="180">
        <v>#VALUE!</v>
      </c>
      <c r="X378" s="109" t="e" vm="181">
        <v>#VALUE!</v>
      </c>
      <c r="Y378" s="220" t="e" vm="182">
        <v>#VALUE!</v>
      </c>
      <c r="Z378" s="218" t="s">
        <v>197</v>
      </c>
    </row>
    <row r="379" spans="2:34" s="109" customFormat="1" ht="170.1" customHeight="1">
      <c r="B379" s="110"/>
      <c r="O379" s="179"/>
      <c r="P379" s="179"/>
      <c r="Q379" s="179"/>
      <c r="R379" s="179"/>
      <c r="S379" s="179"/>
      <c r="T379" s="179"/>
      <c r="U379" s="179"/>
      <c r="V379" s="218">
        <v>3</v>
      </c>
      <c r="W379" s="220" t="e" vm="183">
        <v>#VALUE!</v>
      </c>
      <c r="X379" s="109" t="e" vm="184">
        <v>#VALUE!</v>
      </c>
      <c r="Y379" s="220" t="e" vm="185">
        <v>#VALUE!</v>
      </c>
      <c r="Z379" s="219" t="s">
        <v>222</v>
      </c>
    </row>
    <row r="380" spans="2:34" s="109" customFormat="1" ht="170.1" customHeight="1">
      <c r="B380" s="110"/>
      <c r="O380" s="179"/>
      <c r="P380" s="179"/>
      <c r="Q380" s="179"/>
      <c r="R380" s="179"/>
      <c r="S380" s="179"/>
      <c r="T380" s="179"/>
      <c r="U380" s="179"/>
      <c r="V380" s="218">
        <v>4</v>
      </c>
      <c r="W380" s="220" t="e" vm="186">
        <v>#VALUE!</v>
      </c>
      <c r="X380" s="109" t="e" vm="187">
        <v>#VALUE!</v>
      </c>
      <c r="Y380" s="220" t="e" vm="188">
        <v>#VALUE!</v>
      </c>
      <c r="Z380" s="218" t="s">
        <v>217</v>
      </c>
    </row>
    <row r="381" spans="2:34" s="109" customFormat="1" ht="170.1" customHeight="1">
      <c r="B381" s="110"/>
      <c r="O381" s="179"/>
      <c r="P381" s="179"/>
      <c r="Q381" s="179"/>
      <c r="R381" s="179"/>
      <c r="S381" s="179"/>
      <c r="T381" s="179"/>
      <c r="U381" s="179"/>
      <c r="V381" s="218">
        <v>5</v>
      </c>
      <c r="W381" s="220" t="e" vm="189">
        <v>#VALUE!</v>
      </c>
      <c r="X381" s="109" t="e" vm="190">
        <v>#VALUE!</v>
      </c>
      <c r="Y381" s="220" t="e" vm="191">
        <v>#VALUE!</v>
      </c>
      <c r="Z381" s="219" t="s">
        <v>218</v>
      </c>
    </row>
    <row r="382" spans="2:34" s="109" customFormat="1" ht="170.1" customHeight="1">
      <c r="B382" s="110"/>
      <c r="O382" s="179"/>
      <c r="P382" s="179"/>
      <c r="Q382" s="179"/>
      <c r="R382" s="179"/>
      <c r="S382" s="179"/>
      <c r="T382" s="179"/>
      <c r="U382" s="179"/>
      <c r="V382" s="218">
        <v>6</v>
      </c>
      <c r="W382" s="220" t="e" vm="192">
        <v>#VALUE!</v>
      </c>
      <c r="X382" s="109" t="e" vm="193">
        <v>#VALUE!</v>
      </c>
      <c r="Y382" s="220" t="e" vm="194">
        <v>#VALUE!</v>
      </c>
      <c r="Z382" s="218" t="s">
        <v>219</v>
      </c>
    </row>
    <row r="383" spans="2:34" s="109" customFormat="1" ht="170.1" customHeight="1">
      <c r="B383" s="110"/>
      <c r="O383" s="179"/>
      <c r="P383" s="179"/>
      <c r="Q383" s="179"/>
      <c r="R383" s="179"/>
      <c r="S383" s="179"/>
      <c r="T383" s="179"/>
      <c r="U383" s="179"/>
      <c r="V383" s="218">
        <v>7</v>
      </c>
      <c r="W383" s="220" t="e" vm="195">
        <v>#VALUE!</v>
      </c>
      <c r="X383" s="109" t="e" vm="196">
        <v>#VALUE!</v>
      </c>
      <c r="Y383" s="220" t="e" vm="197">
        <v>#VALUE!</v>
      </c>
      <c r="Z383" s="219" t="s">
        <v>220</v>
      </c>
    </row>
    <row r="384" spans="2:34" s="109" customFormat="1" ht="170.1" customHeight="1">
      <c r="B384" s="110"/>
      <c r="O384" s="179"/>
      <c r="P384" s="179"/>
      <c r="Q384" s="179"/>
      <c r="R384" s="179"/>
      <c r="S384" s="179"/>
      <c r="T384" s="179"/>
      <c r="U384" s="179"/>
      <c r="V384" s="218">
        <v>8</v>
      </c>
      <c r="W384" s="220" t="e" vm="198">
        <v>#VALUE!</v>
      </c>
      <c r="X384" s="109" t="e" vm="199">
        <v>#VALUE!</v>
      </c>
      <c r="Y384" s="220" t="e" vm="200">
        <v>#VALUE!</v>
      </c>
      <c r="Z384" s="218" t="s">
        <v>221</v>
      </c>
    </row>
    <row r="385" spans="2:26" s="109" customFormat="1" ht="170.1" customHeight="1">
      <c r="B385" s="110"/>
      <c r="O385" s="179"/>
      <c r="P385" s="179"/>
      <c r="Q385" s="179"/>
      <c r="R385" s="179"/>
      <c r="S385" s="179"/>
      <c r="T385" s="179"/>
      <c r="U385" s="179"/>
      <c r="V385" s="218">
        <v>9</v>
      </c>
      <c r="W385" s="220" t="e" vm="201">
        <v>#VALUE!</v>
      </c>
      <c r="X385" s="109" t="e" vm="202">
        <v>#VALUE!</v>
      </c>
      <c r="Y385" s="220" t="e" vm="203">
        <v>#VALUE!</v>
      </c>
      <c r="Z385" s="219" t="s">
        <v>211</v>
      </c>
    </row>
    <row r="386" spans="2:26" s="109" customFormat="1" ht="170.1" customHeight="1">
      <c r="B386" s="110"/>
      <c r="O386" s="179"/>
      <c r="P386" s="179"/>
      <c r="Q386" s="179"/>
      <c r="R386" s="179"/>
      <c r="S386" s="179"/>
      <c r="T386" s="179"/>
      <c r="U386" s="179"/>
      <c r="V386" s="218">
        <v>10</v>
      </c>
      <c r="W386" s="220" t="e" vm="204">
        <v>#VALUE!</v>
      </c>
      <c r="X386" s="109" t="e" vm="205">
        <v>#VALUE!</v>
      </c>
      <c r="Y386" s="220" t="e" vm="206">
        <v>#VALUE!</v>
      </c>
      <c r="Z386" s="218" t="s">
        <v>210</v>
      </c>
    </row>
    <row r="387" spans="2:26" s="109" customFormat="1" ht="170.1" customHeight="1">
      <c r="B387" s="110"/>
      <c r="O387" s="179"/>
      <c r="P387" s="179"/>
      <c r="Q387" s="179"/>
      <c r="R387" s="179"/>
      <c r="S387" s="179"/>
      <c r="T387" s="179"/>
      <c r="U387" s="179"/>
      <c r="V387" s="218">
        <v>11</v>
      </c>
      <c r="W387" s="220" t="e" vm="207">
        <v>#VALUE!</v>
      </c>
      <c r="X387" s="109" t="e" vm="208">
        <v>#VALUE!</v>
      </c>
      <c r="Y387" s="220" t="e" vm="209">
        <v>#VALUE!</v>
      </c>
      <c r="Z387" s="219" t="s">
        <v>209</v>
      </c>
    </row>
    <row r="388" spans="2:26" s="109" customFormat="1" ht="170.1" customHeight="1">
      <c r="B388" s="110"/>
      <c r="O388" s="179"/>
      <c r="P388" s="179"/>
      <c r="Q388" s="179"/>
      <c r="R388" s="179"/>
      <c r="S388" s="179"/>
      <c r="T388" s="179"/>
      <c r="U388" s="179"/>
      <c r="V388" s="218">
        <v>12</v>
      </c>
      <c r="W388" s="220" t="e" vm="210">
        <v>#VALUE!</v>
      </c>
      <c r="X388" s="109" t="e" vm="211">
        <v>#VALUE!</v>
      </c>
      <c r="Y388" s="220" t="e" vm="212">
        <v>#VALUE!</v>
      </c>
      <c r="Z388" s="218" t="s">
        <v>208</v>
      </c>
    </row>
    <row r="389" spans="2:26" ht="30.95" customHeight="1">
      <c r="V389" s="218"/>
    </row>
    <row r="390" spans="2:26" ht="30.95" customHeight="1">
      <c r="V390" s="218"/>
    </row>
    <row r="391" spans="2:26" ht="30.95" customHeight="1">
      <c r="V391" s="218"/>
    </row>
    <row r="392" spans="2:26" ht="30.95" customHeight="1">
      <c r="V392" s="218"/>
    </row>
    <row r="393" spans="2:26" ht="30.95" customHeight="1"/>
    <row r="394" spans="2:26" ht="30.95" customHeight="1"/>
    <row r="395" spans="2:26" ht="30.95" customHeight="1"/>
    <row r="396" spans="2:26" ht="30.95" customHeight="1"/>
    <row r="397" spans="2:26" ht="30.95" customHeight="1"/>
    <row r="398" spans="2:26" ht="30.95" customHeight="1"/>
    <row r="399" spans="2:26" ht="30.95" customHeight="1"/>
    <row r="400" spans="2:26" ht="30.95" customHeight="1"/>
    <row r="401" ht="30.95" customHeight="1"/>
    <row r="402" ht="30.95" customHeight="1"/>
    <row r="403" ht="30.95" customHeight="1"/>
    <row r="404" ht="30.95" customHeight="1"/>
    <row r="405" ht="30.95" customHeight="1"/>
    <row r="406" ht="30.95" customHeight="1"/>
    <row r="407" ht="30.95" customHeight="1"/>
    <row r="408" ht="30.95" customHeight="1"/>
    <row r="409" ht="30.95" customHeight="1"/>
    <row r="410" ht="30.95" customHeight="1"/>
    <row r="411" ht="30.95" customHeight="1"/>
    <row r="412" ht="30.95" customHeight="1"/>
    <row r="413" ht="30.95" customHeight="1"/>
    <row r="414" ht="30.95" customHeight="1"/>
    <row r="415" ht="30.95" customHeight="1"/>
    <row r="416" ht="30.95" customHeight="1"/>
    <row r="417" ht="30.95" customHeight="1"/>
    <row r="418" ht="30.95" customHeight="1"/>
    <row r="419" ht="30.95" customHeight="1"/>
    <row r="420" ht="30.95" customHeight="1"/>
    <row r="421" ht="30.95" customHeight="1"/>
    <row r="422" ht="30.95" customHeight="1"/>
    <row r="423" ht="30.95" customHeight="1"/>
    <row r="424" ht="30.95" customHeight="1"/>
    <row r="425" ht="30.95" customHeight="1"/>
    <row r="426" ht="30.95" customHeight="1"/>
    <row r="427" ht="30.95" customHeight="1"/>
    <row r="428" ht="30.95" customHeight="1"/>
    <row r="429" ht="30.95" customHeight="1"/>
    <row r="430" ht="30.95" customHeight="1"/>
    <row r="431" ht="30.95" customHeight="1"/>
    <row r="432" ht="30.95" customHeight="1"/>
    <row r="433" ht="30.95" customHeight="1"/>
    <row r="434" ht="30.95" customHeight="1"/>
    <row r="435" ht="30.95" customHeight="1"/>
    <row r="436" ht="30.95" customHeight="1"/>
    <row r="437" ht="30.95" customHeight="1"/>
    <row r="438" ht="30.95" customHeight="1"/>
    <row r="439" ht="30.95" customHeight="1"/>
    <row r="440" ht="30.95" customHeight="1"/>
    <row r="441" ht="30.95" customHeight="1"/>
    <row r="442" ht="30.95" customHeight="1"/>
    <row r="443" ht="30.95" customHeight="1"/>
    <row r="444" ht="30.95" customHeight="1"/>
    <row r="445" ht="30.95" customHeight="1"/>
    <row r="446" ht="30.95" customHeight="1"/>
    <row r="447" ht="30.95" customHeight="1"/>
    <row r="448" ht="30.95" customHeight="1"/>
    <row r="449" ht="30.95" customHeight="1"/>
    <row r="450" ht="30.95" customHeight="1"/>
    <row r="451" ht="30.95" customHeight="1"/>
    <row r="452" ht="30.95" customHeight="1"/>
    <row r="453" ht="30.95" customHeight="1"/>
    <row r="454" ht="30.95" customHeight="1"/>
    <row r="455" ht="30.95" customHeight="1"/>
    <row r="456" ht="30.95" customHeight="1"/>
    <row r="457" ht="30.95" customHeight="1"/>
    <row r="458" ht="30.95" customHeight="1"/>
    <row r="459" ht="30.95" customHeight="1"/>
    <row r="460" ht="30.95" customHeight="1"/>
    <row r="461" ht="30.95" customHeight="1"/>
    <row r="462" ht="30.95" customHeight="1"/>
    <row r="463" ht="30.95" customHeight="1"/>
    <row r="464" ht="30.95" customHeight="1"/>
    <row r="465" ht="30.95" customHeight="1"/>
    <row r="466" ht="30.95" customHeight="1"/>
    <row r="467" ht="30.95" customHeight="1"/>
    <row r="468" ht="30.95" customHeight="1"/>
    <row r="469" ht="30.95" customHeight="1"/>
    <row r="470" ht="30.95" customHeight="1"/>
    <row r="471" ht="30.95" customHeight="1"/>
    <row r="472" ht="30.95" customHeight="1"/>
    <row r="473" ht="30.95" customHeight="1"/>
    <row r="474" ht="30.95" customHeight="1"/>
    <row r="475" ht="30.95" customHeight="1"/>
    <row r="476" ht="30.95" customHeight="1"/>
    <row r="477" ht="30.95" customHeight="1"/>
    <row r="478" ht="30.95" customHeight="1"/>
    <row r="479" ht="30.95" customHeight="1"/>
    <row r="480" ht="30.95" customHeight="1"/>
    <row r="481" ht="30.95" customHeight="1"/>
    <row r="482" ht="30.95" customHeight="1"/>
    <row r="483" ht="30.95" customHeight="1"/>
    <row r="484" ht="30.95" customHeight="1"/>
    <row r="485" ht="30.95" customHeight="1"/>
    <row r="486" ht="30.95" customHeight="1"/>
    <row r="487" ht="30.95" customHeight="1"/>
    <row r="488" ht="30.95" customHeight="1"/>
    <row r="489" ht="30.95" customHeight="1"/>
    <row r="490" ht="30.95" customHeight="1"/>
    <row r="491" ht="30.95" customHeight="1"/>
  </sheetData>
  <sheetProtection selectLockedCells="1"/>
  <mergeCells count="60">
    <mergeCell ref="D345:E346"/>
    <mergeCell ref="G345:G346"/>
    <mergeCell ref="H345:H346"/>
    <mergeCell ref="I345:J346"/>
    <mergeCell ref="C273:K283"/>
    <mergeCell ref="D285:E286"/>
    <mergeCell ref="G285:G286"/>
    <mergeCell ref="H285:H286"/>
    <mergeCell ref="I285:J286"/>
    <mergeCell ref="C303:K313"/>
    <mergeCell ref="D315:E316"/>
    <mergeCell ref="G315:G316"/>
    <mergeCell ref="H315:H316"/>
    <mergeCell ref="I315:J316"/>
    <mergeCell ref="C333:K343"/>
    <mergeCell ref="D255:E256"/>
    <mergeCell ref="G255:G256"/>
    <mergeCell ref="H255:H256"/>
    <mergeCell ref="I255:J256"/>
    <mergeCell ref="C183:K193"/>
    <mergeCell ref="D195:E196"/>
    <mergeCell ref="G195:G196"/>
    <mergeCell ref="H195:H196"/>
    <mergeCell ref="I195:J196"/>
    <mergeCell ref="C213:K223"/>
    <mergeCell ref="D225:E226"/>
    <mergeCell ref="G225:G226"/>
    <mergeCell ref="H225:H226"/>
    <mergeCell ref="I225:J226"/>
    <mergeCell ref="C243:K253"/>
    <mergeCell ref="D165:E166"/>
    <mergeCell ref="G165:G166"/>
    <mergeCell ref="H165:H166"/>
    <mergeCell ref="I165:J166"/>
    <mergeCell ref="C93:K103"/>
    <mergeCell ref="D105:E106"/>
    <mergeCell ref="G105:G106"/>
    <mergeCell ref="H105:H106"/>
    <mergeCell ref="I105:J106"/>
    <mergeCell ref="C123:K133"/>
    <mergeCell ref="D135:E136"/>
    <mergeCell ref="G135:G136"/>
    <mergeCell ref="H135:H136"/>
    <mergeCell ref="I135:J136"/>
    <mergeCell ref="C153:K163"/>
    <mergeCell ref="D75:E76"/>
    <mergeCell ref="G75:G76"/>
    <mergeCell ref="H75:H76"/>
    <mergeCell ref="I75:J76"/>
    <mergeCell ref="C3:K13"/>
    <mergeCell ref="D15:E16"/>
    <mergeCell ref="G15:G16"/>
    <mergeCell ref="H15:H16"/>
    <mergeCell ref="I15:J16"/>
    <mergeCell ref="C33:K43"/>
    <mergeCell ref="D45:E46"/>
    <mergeCell ref="G45:G46"/>
    <mergeCell ref="H45:H46"/>
    <mergeCell ref="I45:J46"/>
    <mergeCell ref="C63:K73"/>
  </mergeCells>
  <phoneticPr fontId="2"/>
  <conditionalFormatting sqref="D28">
    <cfRule type="cellIs" dxfId="425" priority="120" operator="notEqual">
      <formula>$G$28</formula>
    </cfRule>
  </conditionalFormatting>
  <conditionalFormatting sqref="D56">
    <cfRule type="cellIs" dxfId="424" priority="101" operator="notEqual">
      <formula>$E$56</formula>
    </cfRule>
  </conditionalFormatting>
  <conditionalFormatting sqref="D81">
    <cfRule type="cellIs" dxfId="423" priority="86" operator="equal">
      <formula>$N$50</formula>
    </cfRule>
    <cfRule type="cellIs" dxfId="422" priority="85" operator="equal">
      <formula>$O$50</formula>
    </cfRule>
    <cfRule type="cellIs" dxfId="421" priority="84" operator="equal">
      <formula>$O$58</formula>
    </cfRule>
  </conditionalFormatting>
  <conditionalFormatting sqref="D88">
    <cfRule type="cellIs" dxfId="420" priority="88" operator="notEqual">
      <formula>$G$88</formula>
    </cfRule>
  </conditionalFormatting>
  <conditionalFormatting sqref="D118">
    <cfRule type="notContainsBlanks" dxfId="419" priority="83">
      <formula>LEN(TRIM(D118))&gt;0</formula>
    </cfRule>
  </conditionalFormatting>
  <conditionalFormatting sqref="D148">
    <cfRule type="containsBlanks" dxfId="418" priority="1">
      <formula>LEN(TRIM(D148))=0</formula>
    </cfRule>
  </conditionalFormatting>
  <conditionalFormatting sqref="D178">
    <cfRule type="cellIs" dxfId="417" priority="35" operator="notEqual">
      <formula>$G$178</formula>
    </cfRule>
  </conditionalFormatting>
  <conditionalFormatting sqref="D208">
    <cfRule type="cellIs" dxfId="416" priority="68" operator="notEqual">
      <formula>$G$208</formula>
    </cfRule>
  </conditionalFormatting>
  <conditionalFormatting sqref="D238">
    <cfRule type="cellIs" dxfId="415" priority="33" operator="notEqual">
      <formula>$G$238</formula>
    </cfRule>
  </conditionalFormatting>
  <conditionalFormatting sqref="D268">
    <cfRule type="cellIs" dxfId="414" priority="58" operator="notEqual">
      <formula>$G$268</formula>
    </cfRule>
  </conditionalFormatting>
  <conditionalFormatting sqref="D298">
    <cfRule type="cellIs" dxfId="413" priority="52" operator="notEqual">
      <formula>$G$298</formula>
    </cfRule>
  </conditionalFormatting>
  <conditionalFormatting sqref="D328">
    <cfRule type="cellIs" dxfId="412" priority="19" operator="notEqual">
      <formula>$G$328</formula>
    </cfRule>
  </conditionalFormatting>
  <conditionalFormatting sqref="D358">
    <cfRule type="cellIs" dxfId="411" priority="40" operator="notEqual">
      <formula>$G$358</formula>
    </cfRule>
  </conditionalFormatting>
  <conditionalFormatting sqref="D18:J29">
    <cfRule type="cellIs" dxfId="410" priority="130" operator="equal">
      <formula>$N$20</formula>
    </cfRule>
    <cfRule type="cellIs" dxfId="409" priority="129" operator="equal">
      <formula>$O$18</formula>
    </cfRule>
    <cfRule type="cellIs" dxfId="408" priority="128" operator="equal">
      <formula>$O$20</formula>
    </cfRule>
    <cfRule type="cellIs" dxfId="407" priority="127" operator="equal">
      <formula>#REF!</formula>
    </cfRule>
    <cfRule type="cellIs" dxfId="406" priority="126" operator="equal">
      <formula>$O$28</formula>
    </cfRule>
    <cfRule type="cellIs" dxfId="405" priority="125" operator="equal">
      <formula>$P$22</formula>
    </cfRule>
  </conditionalFormatting>
  <conditionalFormatting sqref="D27:J27">
    <cfRule type="cellIs" dxfId="404" priority="123" operator="notEqual">
      <formula>$D$28</formula>
    </cfRule>
  </conditionalFormatting>
  <conditionalFormatting sqref="D29:J29">
    <cfRule type="cellIs" dxfId="403" priority="122" operator="notEqual">
      <formula>$D$28</formula>
    </cfRule>
  </conditionalFormatting>
  <conditionalFormatting sqref="D48:J58">
    <cfRule type="cellIs" dxfId="402" priority="110" operator="equal">
      <formula>$N$50</formula>
    </cfRule>
    <cfRule type="cellIs" dxfId="401" priority="106" operator="equal">
      <formula>$O$50</formula>
    </cfRule>
    <cfRule type="cellIs" dxfId="400" priority="105" operator="equal">
      <formula>$O$58</formula>
    </cfRule>
  </conditionalFormatting>
  <conditionalFormatting sqref="D54:J56">
    <cfRule type="cellIs" dxfId="399" priority="100" operator="equal">
      <formula>$N$51</formula>
    </cfRule>
  </conditionalFormatting>
  <conditionalFormatting sqref="D55:J55">
    <cfRule type="cellIs" dxfId="398" priority="104" operator="equal">
      <formula>$D$56</formula>
    </cfRule>
    <cfRule type="cellIs" dxfId="397" priority="99" operator="equal">
      <formula>$O$51</formula>
    </cfRule>
  </conditionalFormatting>
  <conditionalFormatting sqref="D57:J57">
    <cfRule type="cellIs" dxfId="396" priority="103" operator="notEqual">
      <formula>$D$56</formula>
    </cfRule>
  </conditionalFormatting>
  <conditionalFormatting sqref="D59:J59">
    <cfRule type="cellIs" dxfId="395" priority="114" operator="equal">
      <formula>#REF!</formula>
    </cfRule>
    <cfRule type="cellIs" dxfId="394" priority="111" operator="notEqual">
      <formula>$D$28</formula>
    </cfRule>
    <cfRule type="cellIs" dxfId="393" priority="112" operator="equal">
      <formula>$P$22</formula>
    </cfRule>
    <cfRule type="cellIs" dxfId="392" priority="113" operator="equal">
      <formula>$O$28</formula>
    </cfRule>
    <cfRule type="cellIs" dxfId="391" priority="115" operator="equal">
      <formula>$O$20</formula>
    </cfRule>
    <cfRule type="cellIs" dxfId="390" priority="116" operator="equal">
      <formula>$O$18</formula>
    </cfRule>
    <cfRule type="cellIs" dxfId="389" priority="117" operator="equal">
      <formula>$N$20</formula>
    </cfRule>
  </conditionalFormatting>
  <conditionalFormatting sqref="D82:J89 D78:J80 E81:J81">
    <cfRule type="cellIs" dxfId="388" priority="94" operator="equal">
      <formula>$N$80</formula>
    </cfRule>
  </conditionalFormatting>
  <conditionalFormatting sqref="D87:J87">
    <cfRule type="cellIs" dxfId="387" priority="87" operator="notEqual">
      <formula>$D$88</formula>
    </cfRule>
  </conditionalFormatting>
  <conditionalFormatting sqref="D89:J89 D87:J87 D83:J83 D85:J85">
    <cfRule type="cellIs" dxfId="386" priority="93" operator="equal">
      <formula>$O$80</formula>
    </cfRule>
  </conditionalFormatting>
  <conditionalFormatting sqref="D89:J89">
    <cfRule type="cellIs" dxfId="385" priority="89" operator="notEqual">
      <formula>$D$88</formula>
    </cfRule>
  </conditionalFormatting>
  <conditionalFormatting sqref="D108:J119">
    <cfRule type="cellIs" dxfId="384" priority="82" operator="equal">
      <formula>$O$110</formula>
    </cfRule>
    <cfRule type="cellIs" dxfId="383" priority="79" operator="equal">
      <formula>$O$118</formula>
    </cfRule>
    <cfRule type="cellIs" dxfId="382" priority="80" operator="equal">
      <formula>$N$118</formula>
    </cfRule>
    <cfRule type="cellIs" dxfId="381" priority="81" operator="equal">
      <formula>$N$110</formula>
    </cfRule>
  </conditionalFormatting>
  <conditionalFormatting sqref="D119:J119">
    <cfRule type="cellIs" dxfId="380" priority="78" operator="notEqual">
      <formula>$J$117</formula>
    </cfRule>
  </conditionalFormatting>
  <conditionalFormatting sqref="D138:J140">
    <cfRule type="cellIs" dxfId="379" priority="4" operator="equal">
      <formula>$N$142</formula>
    </cfRule>
    <cfRule type="cellIs" dxfId="378" priority="7" operator="equal">
      <formula>$N$141</formula>
    </cfRule>
    <cfRule type="cellIs" dxfId="377" priority="8" operator="equal">
      <formula>$N$140</formula>
    </cfRule>
  </conditionalFormatting>
  <conditionalFormatting sqref="D138:J147">
    <cfRule type="cellIs" dxfId="376" priority="10" operator="equal">
      <formula>$O$144</formula>
    </cfRule>
    <cfRule type="cellIs" dxfId="375" priority="11" operator="equal">
      <formula>$O$143</formula>
    </cfRule>
  </conditionalFormatting>
  <conditionalFormatting sqref="D148:J149">
    <cfRule type="cellIs" dxfId="374" priority="2" operator="equal">
      <formula>$O$144</formula>
    </cfRule>
    <cfRule type="cellIs" dxfId="373" priority="3" operator="equal">
      <formula>$O$143</formula>
    </cfRule>
  </conditionalFormatting>
  <conditionalFormatting sqref="D149:J149">
    <cfRule type="cellIs" dxfId="372" priority="13" operator="notEqual">
      <formula>$D$148</formula>
    </cfRule>
  </conditionalFormatting>
  <conditionalFormatting sqref="D179:J179">
    <cfRule type="cellIs" dxfId="371" priority="37" operator="notEqual">
      <formula>$D$178</formula>
    </cfRule>
  </conditionalFormatting>
  <conditionalFormatting sqref="D198:J207">
    <cfRule type="cellIs" dxfId="370" priority="71" operator="equal">
      <formula>$O$200</formula>
    </cfRule>
  </conditionalFormatting>
  <conditionalFormatting sqref="D198:J208">
    <cfRule type="cellIs" dxfId="369" priority="67" operator="equal">
      <formula>$N$200</formula>
    </cfRule>
  </conditionalFormatting>
  <conditionalFormatting sqref="D208:J208">
    <cfRule type="cellIs" dxfId="368" priority="70" operator="equal">
      <formula>$O$198</formula>
    </cfRule>
  </conditionalFormatting>
  <conditionalFormatting sqref="D209:J209">
    <cfRule type="cellIs" dxfId="367" priority="72" operator="equal">
      <formula>$O$144</formula>
    </cfRule>
    <cfRule type="cellIs" dxfId="366" priority="73" operator="equal">
      <formula>$O$143</formula>
    </cfRule>
    <cfRule type="cellIs" dxfId="365" priority="74" operator="notEqual">
      <formula>$D$148</formula>
    </cfRule>
  </conditionalFormatting>
  <conditionalFormatting sqref="D228:J238">
    <cfRule type="cellIs" dxfId="364" priority="30" operator="equal">
      <formula>"振替休日"</formula>
    </cfRule>
  </conditionalFormatting>
  <conditionalFormatting sqref="D228:J239">
    <cfRule type="cellIs" dxfId="363" priority="29" operator="equal">
      <formula>$N$230</formula>
    </cfRule>
    <cfRule type="cellIs" dxfId="362" priority="31" operator="equal">
      <formula>$O$230</formula>
    </cfRule>
  </conditionalFormatting>
  <conditionalFormatting sqref="D239:J239">
    <cfRule type="cellIs" dxfId="361" priority="32" operator="notEqual">
      <formula>$D$238</formula>
    </cfRule>
  </conditionalFormatting>
  <conditionalFormatting sqref="D258:J267">
    <cfRule type="cellIs" dxfId="360" priority="63" operator="equal">
      <formula>$O$258</formula>
    </cfRule>
    <cfRule type="cellIs" dxfId="359" priority="62" operator="equal">
      <formula>$O$259</formula>
    </cfRule>
  </conditionalFormatting>
  <conditionalFormatting sqref="D258:J269">
    <cfRule type="cellIs" dxfId="358" priority="55" operator="equal">
      <formula>$O$263</formula>
    </cfRule>
  </conditionalFormatting>
  <conditionalFormatting sqref="D269:J269">
    <cfRule type="cellIs" dxfId="357" priority="57" operator="notEqual">
      <formula>$D$268</formula>
    </cfRule>
  </conditionalFormatting>
  <conditionalFormatting sqref="D288:J298">
    <cfRule type="cellIs" dxfId="356" priority="54" operator="equal">
      <formula>$O$288</formula>
    </cfRule>
  </conditionalFormatting>
  <conditionalFormatting sqref="D288:J299">
    <cfRule type="cellIs" dxfId="355" priority="50" operator="equal">
      <formula>$O$290</formula>
    </cfRule>
  </conditionalFormatting>
  <conditionalFormatting sqref="D299:J299">
    <cfRule type="cellIs" dxfId="354" priority="51" operator="notEqual">
      <formula>$D$298</formula>
    </cfRule>
  </conditionalFormatting>
  <conditionalFormatting sqref="D318:J326">
    <cfRule type="cellIs" dxfId="353" priority="26" operator="equal">
      <formula>23</formula>
    </cfRule>
    <cfRule type="cellIs" dxfId="352" priority="15" operator="equal">
      <formula>$O$320</formula>
    </cfRule>
    <cfRule type="cellIs" dxfId="351" priority="22" operator="equal">
      <formula>$O$324</formula>
    </cfRule>
    <cfRule type="cellIs" dxfId="350" priority="23" operator="equal">
      <formula>$O$323</formula>
    </cfRule>
    <cfRule type="cellIs" dxfId="349" priority="27" operator="equal">
      <formula>3</formula>
    </cfRule>
  </conditionalFormatting>
  <conditionalFormatting sqref="D318:J329">
    <cfRule type="cellIs" dxfId="348" priority="14" operator="equal">
      <formula>$O$329</formula>
    </cfRule>
    <cfRule type="cellIs" dxfId="347" priority="16" operator="equal">
      <formula>$O$321</formula>
    </cfRule>
  </conditionalFormatting>
  <conditionalFormatting sqref="D327:J328">
    <cfRule type="cellIs" dxfId="346" priority="21" operator="equal">
      <formula>$O$288</formula>
    </cfRule>
  </conditionalFormatting>
  <conditionalFormatting sqref="D327:J329">
    <cfRule type="cellIs" dxfId="345" priority="17" operator="equal">
      <formula>$O$290</formula>
    </cfRule>
  </conditionalFormatting>
  <conditionalFormatting sqref="D329:J329">
    <cfRule type="cellIs" dxfId="344" priority="18" operator="notEqual">
      <formula>$D$328</formula>
    </cfRule>
  </conditionalFormatting>
  <conditionalFormatting sqref="D348:J356">
    <cfRule type="cellIs" dxfId="343" priority="48" operator="equal">
      <formula>$N$350</formula>
    </cfRule>
  </conditionalFormatting>
  <conditionalFormatting sqref="D348:J359">
    <cfRule type="cellIs" dxfId="342" priority="38" operator="equal">
      <formula>$O$358</formula>
    </cfRule>
    <cfRule type="cellIs" dxfId="341" priority="39" operator="equal">
      <formula>$O$350</formula>
    </cfRule>
  </conditionalFormatting>
  <conditionalFormatting sqref="D356:J356">
    <cfRule type="cellIs" dxfId="340" priority="44" operator="equal">
      <formula>$O$18</formula>
    </cfRule>
    <cfRule type="cellIs" dxfId="339" priority="46" operator="equal">
      <formula>1</formula>
    </cfRule>
  </conditionalFormatting>
  <conditionalFormatting sqref="D357:J358">
    <cfRule type="cellIs" dxfId="338" priority="42" operator="equal">
      <formula>$O$288</formula>
    </cfRule>
  </conditionalFormatting>
  <conditionalFormatting sqref="D359:J359">
    <cfRule type="cellIs" dxfId="337" priority="43" operator="notEqual">
      <formula>$D$358</formula>
    </cfRule>
  </conditionalFormatting>
  <conditionalFormatting sqref="E18">
    <cfRule type="cellIs" dxfId="336" priority="124" operator="equal">
      <formula>2</formula>
    </cfRule>
  </conditionalFormatting>
  <conditionalFormatting sqref="E21:E23">
    <cfRule type="cellIs" dxfId="335" priority="118" operator="equal">
      <formula>$P$21</formula>
    </cfRule>
    <cfRule type="cellIs" dxfId="334" priority="119" operator="equal">
      <formula>$O$21</formula>
    </cfRule>
  </conditionalFormatting>
  <conditionalFormatting sqref="E49:E53">
    <cfRule type="cellIs" dxfId="333" priority="109" operator="equal">
      <formula>$N$58</formula>
    </cfRule>
  </conditionalFormatting>
  <conditionalFormatting sqref="E54">
    <cfRule type="cellIs" dxfId="332" priority="97" operator="equal">
      <formula>$N$59</formula>
    </cfRule>
  </conditionalFormatting>
  <conditionalFormatting sqref="E55">
    <cfRule type="cellIs" dxfId="331" priority="108" operator="equal">
      <formula>$N$58</formula>
    </cfRule>
    <cfRule type="cellIs" dxfId="330" priority="95" operator="equal">
      <formula>$O$51</formula>
    </cfRule>
  </conditionalFormatting>
  <conditionalFormatting sqref="E56">
    <cfRule type="cellIs" dxfId="329" priority="96" operator="equal">
      <formula>$N$59</formula>
    </cfRule>
  </conditionalFormatting>
  <conditionalFormatting sqref="E57">
    <cfRule type="cellIs" dxfId="328" priority="107" operator="equal">
      <formula>$N$58</formula>
    </cfRule>
  </conditionalFormatting>
  <conditionalFormatting sqref="E78:E89">
    <cfRule type="cellIs" dxfId="327" priority="91" operator="equal">
      <formula>$O$88</formula>
    </cfRule>
  </conditionalFormatting>
  <conditionalFormatting sqref="E82:E86">
    <cfRule type="cellIs" dxfId="326" priority="92" operator="equal">
      <formula>$N$80+1</formula>
    </cfRule>
  </conditionalFormatting>
  <conditionalFormatting sqref="E140">
    <cfRule type="cellIs" dxfId="325" priority="9" operator="equal">
      <formula>$N$148</formula>
    </cfRule>
  </conditionalFormatting>
  <conditionalFormatting sqref="E228:E239">
    <cfRule type="cellIs" dxfId="324" priority="28" operator="equal">
      <formula>$N$238</formula>
    </cfRule>
  </conditionalFormatting>
  <conditionalFormatting sqref="E258:E267 F265">
    <cfRule type="cellIs" dxfId="323" priority="61" operator="equal">
      <formula>$O$258+1</formula>
    </cfRule>
  </conditionalFormatting>
  <conditionalFormatting sqref="E318:E326">
    <cfRule type="cellIs" dxfId="322" priority="25" operator="equal">
      <formula>4</formula>
    </cfRule>
    <cfRule type="cellIs" dxfId="321" priority="24" operator="equal">
      <formula>24</formula>
    </cfRule>
  </conditionalFormatting>
  <conditionalFormatting sqref="E352:E356">
    <cfRule type="cellIs" dxfId="320" priority="47" operator="equal">
      <formula>24</formula>
    </cfRule>
  </conditionalFormatting>
  <conditionalFormatting sqref="E356">
    <cfRule type="cellIs" dxfId="319" priority="45" operator="equal">
      <formula>2</formula>
    </cfRule>
  </conditionalFormatting>
  <conditionalFormatting sqref="E28:J28">
    <cfRule type="cellIs" dxfId="318" priority="121" operator="notEqual">
      <formula>$D$28</formula>
    </cfRule>
  </conditionalFormatting>
  <conditionalFormatting sqref="E56:J56">
    <cfRule type="cellIs" dxfId="317" priority="102" operator="notEqual">
      <formula>$D$56</formula>
    </cfRule>
  </conditionalFormatting>
  <conditionalFormatting sqref="E88:J88">
    <cfRule type="cellIs" dxfId="316" priority="90" operator="notEqual">
      <formula>$D$88</formula>
    </cfRule>
  </conditionalFormatting>
  <conditionalFormatting sqref="E118:J118">
    <cfRule type="cellIs" dxfId="315" priority="77" operator="notEqual">
      <formula>$D$118</formula>
    </cfRule>
  </conditionalFormatting>
  <conditionalFormatting sqref="E148:J148">
    <cfRule type="cellIs" dxfId="314" priority="12" operator="notEqual">
      <formula>$D$148</formula>
    </cfRule>
  </conditionalFormatting>
  <conditionalFormatting sqref="E178:J178">
    <cfRule type="cellIs" dxfId="313" priority="36" operator="notEqual">
      <formula>$D$178</formula>
    </cfRule>
  </conditionalFormatting>
  <conditionalFormatting sqref="E208:J208">
    <cfRule type="cellIs" dxfId="312" priority="69" operator="notEqual">
      <formula>$D$208</formula>
    </cfRule>
  </conditionalFormatting>
  <conditionalFormatting sqref="E238:J238">
    <cfRule type="cellIs" dxfId="311" priority="34" operator="notEqual">
      <formula>$D$238</formula>
    </cfRule>
  </conditionalFormatting>
  <conditionalFormatting sqref="E268:J268">
    <cfRule type="cellIs" dxfId="310" priority="59" operator="notEqual">
      <formula>$D$268</formula>
    </cfRule>
  </conditionalFormatting>
  <conditionalFormatting sqref="E298:J298">
    <cfRule type="cellIs" dxfId="309" priority="53" operator="notEqual">
      <formula>$D$298</formula>
    </cfRule>
  </conditionalFormatting>
  <conditionalFormatting sqref="E328:J328">
    <cfRule type="cellIs" dxfId="308" priority="20" operator="notEqual">
      <formula>$D$328</formula>
    </cfRule>
  </conditionalFormatting>
  <conditionalFormatting sqref="E358:J358">
    <cfRule type="cellIs" dxfId="307" priority="41" operator="notEqual">
      <formula>$D$358</formula>
    </cfRule>
  </conditionalFormatting>
  <conditionalFormatting sqref="F116">
    <cfRule type="cellIs" dxfId="306" priority="75" operator="equal">
      <formula>$N$117</formula>
    </cfRule>
  </conditionalFormatting>
  <conditionalFormatting sqref="F117">
    <cfRule type="notContainsBlanks" dxfId="305" priority="76">
      <formula>LEN(TRIM(F117))&gt;0</formula>
    </cfRule>
  </conditionalFormatting>
  <conditionalFormatting sqref="F262:F267">
    <cfRule type="cellIs" dxfId="304" priority="60" operator="equal">
      <formula>$O$258-1</formula>
    </cfRule>
  </conditionalFormatting>
  <conditionalFormatting sqref="F263">
    <cfRule type="cellIs" dxfId="303" priority="56" operator="equal">
      <formula>$O$258+1</formula>
    </cfRule>
  </conditionalFormatting>
  <conditionalFormatting sqref="F294">
    <cfRule type="cellIs" dxfId="302" priority="49" operator="equal">
      <formula>$N$297</formula>
    </cfRule>
  </conditionalFormatting>
  <conditionalFormatting sqref="F140:G140">
    <cfRule type="cellIs" dxfId="301" priority="5" operator="equal">
      <formula>$N$148</formula>
    </cfRule>
    <cfRule type="cellIs" dxfId="300" priority="6" operator="equal">
      <formula>$N$142</formula>
    </cfRule>
  </conditionalFormatting>
  <conditionalFormatting sqref="G203">
    <cfRule type="cellIs" dxfId="299" priority="65" operator="equal">
      <formula>$O$201</formula>
    </cfRule>
  </conditionalFormatting>
  <conditionalFormatting sqref="I204">
    <cfRule type="cellIs" dxfId="298" priority="66" operator="equal">
      <formula>$N$201</formula>
    </cfRule>
  </conditionalFormatting>
  <conditionalFormatting sqref="I205">
    <cfRule type="cellIs" dxfId="297" priority="64" operator="equal">
      <formula>$O$201</formula>
    </cfRule>
  </conditionalFormatting>
  <conditionalFormatting sqref="J56">
    <cfRule type="cellIs" dxfId="296" priority="98" operator="equal">
      <formula>29</formula>
    </cfRule>
  </conditionalFormatting>
  <hyperlinks>
    <hyperlink ref="S138" r:id="rId1" xr:uid="{AF1A4853-398A-46AB-BA7D-283C68C13C8B}"/>
  </hyperlinks>
  <pageMargins left="0.11811023622047245" right="0.11811023622047245" top="0.11811023622047245" bottom="0" header="0" footer="0"/>
  <pageSetup paperSize="284" scale="92" orientation="portrait" horizontalDpi="4294967292" verticalDpi="4294967292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9C6A-EC1A-48BE-BEE9-115A51678CAD}">
  <sheetPr>
    <pageSetUpPr fitToPage="1"/>
  </sheetPr>
  <dimension ref="B1:AZ491"/>
  <sheetViews>
    <sheetView showRuler="0" zoomScale="160" zoomScaleNormal="160" zoomScaleSheetLayoutView="110" zoomScalePageLayoutView="190" workbookViewId="0">
      <selection activeCell="V121" sqref="V121"/>
    </sheetView>
  </sheetViews>
  <sheetFormatPr defaultColWidth="9" defaultRowHeight="14.25"/>
  <cols>
    <col min="1" max="1" width="2" style="48" customWidth="1"/>
    <col min="2" max="3" width="0.875" style="48" customWidth="1"/>
    <col min="4" max="10" width="8.5" style="48" customWidth="1"/>
    <col min="11" max="12" width="0.875" style="48" customWidth="1"/>
    <col min="13" max="13" width="10.625" style="192" customWidth="1"/>
    <col min="14" max="14" width="8" style="46" customWidth="1"/>
    <col min="15" max="15" width="10.875" style="178" customWidth="1"/>
    <col min="16" max="17" width="7.625" style="178" customWidth="1"/>
    <col min="18" max="18" width="7.625" style="47" customWidth="1"/>
    <col min="19" max="20" width="7.625" style="178" customWidth="1"/>
    <col min="21" max="21" width="5.875" style="178" customWidth="1"/>
    <col min="22" max="22" width="13.875" style="179" customWidth="1"/>
    <col min="23" max="24" width="41.25" style="109" customWidth="1"/>
    <col min="25" max="25" width="41.25" style="220" customWidth="1"/>
    <col min="26" max="35" width="41.25" style="109" customWidth="1"/>
    <col min="36" max="36" width="13.875" style="109" customWidth="1"/>
    <col min="37" max="49" width="41.25" style="109" customWidth="1"/>
    <col min="50" max="50" width="13.875" style="109" customWidth="1"/>
    <col min="51" max="52" width="41.25" style="109" customWidth="1"/>
    <col min="53" max="16384" width="9" style="48"/>
  </cols>
  <sheetData>
    <row r="1" spans="2:50" ht="18" customHeight="1"/>
    <row r="2" spans="2:50" ht="9.9499999999999993" customHeight="1">
      <c r="B2" s="206"/>
      <c r="L2" s="206"/>
    </row>
    <row r="3" spans="2:50" ht="28.35" customHeight="1">
      <c r="C3" s="230" t="e" vm="17">
        <f>表紙!C5</f>
        <v>#VALUE!</v>
      </c>
      <c r="D3" s="230"/>
      <c r="E3" s="230"/>
      <c r="F3" s="230"/>
      <c r="G3" s="230"/>
      <c r="H3" s="230"/>
      <c r="I3" s="230"/>
      <c r="J3" s="230"/>
      <c r="K3" s="230"/>
      <c r="O3" s="47"/>
      <c r="R3" s="178"/>
    </row>
    <row r="4" spans="2:50" ht="28.35" customHeight="1">
      <c r="C4" s="230"/>
      <c r="D4" s="230"/>
      <c r="E4" s="230"/>
      <c r="F4" s="230"/>
      <c r="G4" s="230"/>
      <c r="H4" s="230"/>
      <c r="I4" s="230"/>
      <c r="J4" s="230"/>
      <c r="K4" s="230"/>
      <c r="M4" s="201"/>
      <c r="O4" s="47"/>
      <c r="R4" s="178"/>
    </row>
    <row r="5" spans="2:50" ht="28.35" customHeight="1">
      <c r="C5" s="230"/>
      <c r="D5" s="230"/>
      <c r="E5" s="230"/>
      <c r="F5" s="230"/>
      <c r="G5" s="230"/>
      <c r="H5" s="230"/>
      <c r="I5" s="230"/>
      <c r="J5" s="230"/>
      <c r="K5" s="230"/>
      <c r="M5" s="201"/>
      <c r="O5" s="47"/>
      <c r="R5" s="178"/>
    </row>
    <row r="6" spans="2:50" ht="28.35" customHeight="1">
      <c r="C6" s="230"/>
      <c r="D6" s="230"/>
      <c r="E6" s="230"/>
      <c r="F6" s="230"/>
      <c r="G6" s="230"/>
      <c r="H6" s="230"/>
      <c r="I6" s="230"/>
      <c r="J6" s="230"/>
      <c r="K6" s="230"/>
      <c r="O6" s="47"/>
      <c r="R6" s="178"/>
    </row>
    <row r="7" spans="2:50" ht="28.35" customHeight="1">
      <c r="C7" s="230"/>
      <c r="D7" s="230"/>
      <c r="E7" s="230"/>
      <c r="F7" s="230"/>
      <c r="G7" s="230"/>
      <c r="H7" s="230"/>
      <c r="I7" s="230"/>
      <c r="J7" s="230"/>
      <c r="K7" s="230"/>
      <c r="M7" s="201"/>
      <c r="O7" s="47"/>
      <c r="R7" s="178"/>
    </row>
    <row r="8" spans="2:50" ht="28.35" customHeight="1">
      <c r="C8" s="230"/>
      <c r="D8" s="230"/>
      <c r="E8" s="230"/>
      <c r="F8" s="230"/>
      <c r="G8" s="230"/>
      <c r="H8" s="230"/>
      <c r="I8" s="230"/>
      <c r="J8" s="230"/>
      <c r="K8" s="230"/>
      <c r="O8" s="47"/>
      <c r="R8" s="178"/>
    </row>
    <row r="9" spans="2:50" ht="28.35" customHeight="1">
      <c r="C9" s="230"/>
      <c r="D9" s="230"/>
      <c r="E9" s="230"/>
      <c r="F9" s="230"/>
      <c r="G9" s="230"/>
      <c r="H9" s="230"/>
      <c r="I9" s="230"/>
      <c r="J9" s="230"/>
      <c r="K9" s="230"/>
      <c r="M9" s="201"/>
      <c r="O9" s="47"/>
      <c r="P9" s="181"/>
      <c r="Q9" s="181"/>
      <c r="R9" s="181"/>
      <c r="S9" s="181"/>
    </row>
    <row r="10" spans="2:50" ht="28.35" customHeight="1">
      <c r="C10" s="230"/>
      <c r="D10" s="230"/>
      <c r="E10" s="230"/>
      <c r="F10" s="230"/>
      <c r="G10" s="230"/>
      <c r="H10" s="230"/>
      <c r="I10" s="230"/>
      <c r="J10" s="230"/>
      <c r="K10" s="230"/>
      <c r="M10" s="222" t="str">
        <f>表紙!C1</f>
        <v>シンプル派向け</v>
      </c>
      <c r="N10" s="112">
        <v>1</v>
      </c>
      <c r="O10" s="112" cm="1">
        <f t="array" ref="O10">_xlfn.IFS(M15&lt;2026," ",M15=2026,7,M15=2027,8,M15=2028,9,M15=2029,10,M15=2030,11,M15=2031,12,M15=2032,1,M15=2033,2,M15=2034,3,M15=2035,4,M15=2036,5,M15=2037,6,M15&gt;2037," ")</f>
        <v>7</v>
      </c>
      <c r="P10" s="222" t="s">
        <v>223</v>
      </c>
      <c r="Q10" s="181"/>
      <c r="R10" s="181"/>
      <c r="S10" s="181"/>
    </row>
    <row r="11" spans="2:50" ht="28.35" customHeight="1">
      <c r="C11" s="230"/>
      <c r="D11" s="230"/>
      <c r="E11" s="230"/>
      <c r="F11" s="230"/>
      <c r="G11" s="230"/>
      <c r="H11" s="230"/>
      <c r="I11" s="230"/>
      <c r="J11" s="230"/>
      <c r="K11" s="230"/>
      <c r="M11" s="112" t="str">
        <f>(M$15-1)&amp;"年"</f>
        <v>2025年</v>
      </c>
      <c r="N11" s="112" t="s">
        <v>196</v>
      </c>
      <c r="O11" s="47"/>
      <c r="P11" s="181"/>
      <c r="Q11" s="181"/>
      <c r="R11" s="181"/>
      <c r="S11" s="181"/>
    </row>
    <row r="12" spans="2:50" ht="28.35" customHeight="1">
      <c r="C12" s="230"/>
      <c r="D12" s="230"/>
      <c r="E12" s="230"/>
      <c r="F12" s="230"/>
      <c r="G12" s="230"/>
      <c r="H12" s="230"/>
      <c r="I12" s="230"/>
      <c r="J12" s="230"/>
      <c r="K12" s="230"/>
      <c r="M12" s="112" t="str">
        <f>M$15&amp;"年"</f>
        <v>2026年</v>
      </c>
      <c r="N12" s="112" t="s">
        <v>172</v>
      </c>
      <c r="O12" s="47"/>
      <c r="P12" s="181"/>
      <c r="Q12" s="181"/>
      <c r="R12" s="181"/>
      <c r="S12" s="181"/>
    </row>
    <row r="13" spans="2:50" ht="3.95" customHeight="1">
      <c r="C13" s="230"/>
      <c r="D13" s="230"/>
      <c r="E13" s="230"/>
      <c r="F13" s="230"/>
      <c r="G13" s="230"/>
      <c r="H13" s="230"/>
      <c r="I13" s="230"/>
      <c r="J13" s="230"/>
      <c r="K13" s="230"/>
      <c r="V13" s="180"/>
      <c r="AJ13" s="110"/>
      <c r="AX13" s="110"/>
    </row>
    <row r="14" spans="2:50" ht="6.95" customHeight="1">
      <c r="C14" s="113"/>
      <c r="G14" s="175"/>
      <c r="V14" s="180"/>
      <c r="AJ14" s="110"/>
      <c r="AX14" s="110"/>
    </row>
    <row r="15" spans="2:50" ht="29.1" customHeight="1">
      <c r="D15" s="226" t="e" cm="1" vm="18">
        <f t="array" aca="1" ref="D15" ca="1">IF(AND(M$15&gt;=2025,M$15&lt;2036),INDIRECT("_"&amp;M11) INDIRECT("_"&amp;N11),"")</f>
        <v>#VALUE!</v>
      </c>
      <c r="E15" s="226"/>
      <c r="F15" s="177">
        <f>$M$15</f>
        <v>2026</v>
      </c>
      <c r="G15" s="229">
        <v>1</v>
      </c>
      <c r="H15" s="227" t="str" cm="1">
        <f t="array" aca="1" ref="H15" ca="1">IF(M10="干支好き向け",INDIRECT(M10) INDIRECT("_"&amp;O10),INDIRECT(M10) INDIRECT("_"&amp;N10))</f>
        <v>Jan</v>
      </c>
      <c r="I15" s="228" t="e" cm="1" vm="19">
        <f t="array" aca="1" ref="I15" ca="1">IF(AND(M$15&gt;=2025,M$15&lt;2036),INDIRECT("_"&amp;M12) INDIRECT("_"&amp;N12),"")</f>
        <v>#VALUE!</v>
      </c>
      <c r="J15" s="228"/>
      <c r="M15" s="193">
        <f>表紙!G3</f>
        <v>2026</v>
      </c>
      <c r="N15" s="216" t="s">
        <v>224</v>
      </c>
    </row>
    <row r="16" spans="2:50" ht="23.1" customHeight="1">
      <c r="D16" s="226"/>
      <c r="E16" s="226"/>
      <c r="F16" s="176" t="str">
        <f>"("&amp;TEXT($M$15&amp;"/12/31","ggge")&amp;")"</f>
        <v>(令和8)</v>
      </c>
      <c r="G16" s="229"/>
      <c r="H16" s="227"/>
      <c r="I16" s="228"/>
      <c r="J16" s="228"/>
      <c r="M16" s="194">
        <f>IF(DATE($M$15,1,8-WEEKDAY(DATE($M$15,1,1),2))=DATE($M$15,1,1),DATE($M$15,1,8),DATE($M$15,1,8-WEEKDAY(DATE($M$15,1,1),2)))</f>
        <v>46026</v>
      </c>
      <c r="N16" s="50" t="str">
        <f>"⇦　"&amp;M15&amp;"年の第１日曜日、1月1日が日曜日の時は、第２日曜日"</f>
        <v>⇦　2026年の第１日曜日、1月1日が日曜日の時は、第２日曜日</v>
      </c>
    </row>
    <row r="17" spans="2:52" s="51" customFormat="1" ht="18" customHeight="1">
      <c r="D17" s="115" t="s">
        <v>0</v>
      </c>
      <c r="E17" s="51" t="s">
        <v>1</v>
      </c>
      <c r="F17" s="51" t="s">
        <v>2</v>
      </c>
      <c r="G17" s="51" t="s">
        <v>3</v>
      </c>
      <c r="H17" s="51" t="s">
        <v>4</v>
      </c>
      <c r="I17" s="51" t="s">
        <v>5</v>
      </c>
      <c r="J17" s="116" t="s">
        <v>6</v>
      </c>
      <c r="M17" s="195">
        <v>31</v>
      </c>
      <c r="N17" s="52" t="str">
        <f ca="1">"⇦ 　"&amp;OFFSET(G17,-2,0)&amp;"月の日数"</f>
        <v>⇦ 　1月の日数</v>
      </c>
      <c r="O17" s="182"/>
      <c r="P17" s="182"/>
      <c r="Q17" s="182"/>
      <c r="R17" s="53"/>
      <c r="S17" s="182"/>
      <c r="T17" s="182"/>
      <c r="U17" s="182"/>
      <c r="V17" s="179"/>
      <c r="W17" s="109"/>
      <c r="X17" s="109"/>
      <c r="Y17" s="220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2:52" s="54" customFormat="1" ht="29.65" customHeight="1">
      <c r="D18" s="117" t="str">
        <f t="shared" ref="D18:I18" si="0">IF(E18="","",IF(E18&lt;=1,"",E18-1))</f>
        <v/>
      </c>
      <c r="E18" s="118" t="str">
        <f t="shared" si="0"/>
        <v/>
      </c>
      <c r="F18" s="118" t="str">
        <f t="shared" si="0"/>
        <v/>
      </c>
      <c r="G18" s="118" t="str">
        <f t="shared" si="0"/>
        <v/>
      </c>
      <c r="H18" s="118">
        <f t="shared" si="0"/>
        <v>1</v>
      </c>
      <c r="I18" s="118">
        <f t="shared" si="0"/>
        <v>2</v>
      </c>
      <c r="J18" s="119">
        <f>M18-1</f>
        <v>3</v>
      </c>
      <c r="K18" s="120"/>
      <c r="L18" s="120"/>
      <c r="M18" s="196">
        <f>DAY($M$16)</f>
        <v>4</v>
      </c>
      <c r="N18" s="55"/>
      <c r="O18" s="183">
        <f>14-WEEKDAY(DATE(M15,1,0),3)</f>
        <v>12</v>
      </c>
      <c r="P18" s="59" t="str">
        <f>"⇦"&amp;M15&amp;"年の第２月曜日"</f>
        <v>⇦2026年の第２月曜日</v>
      </c>
      <c r="Q18" s="65"/>
      <c r="R18" s="56"/>
      <c r="S18" s="65"/>
      <c r="T18" s="65"/>
      <c r="U18" s="65"/>
      <c r="V18" s="179"/>
      <c r="W18" s="109"/>
      <c r="X18" s="109"/>
      <c r="Y18" s="220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2:52" s="57" customFormat="1" ht="9" customHeight="1">
      <c r="D19" s="121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21" t="str">
        <f t="shared" si="1"/>
        <v/>
      </c>
      <c r="F19" s="121" t="str">
        <f t="shared" si="1"/>
        <v/>
      </c>
      <c r="G19" s="121" t="str">
        <f t="shared" si="1"/>
        <v/>
      </c>
      <c r="H19" s="121" t="str">
        <f t="shared" si="1"/>
        <v>元日</v>
      </c>
      <c r="I19" s="121" t="str">
        <f t="shared" si="1"/>
        <v/>
      </c>
      <c r="J19" s="121" t="str">
        <f t="shared" si="1"/>
        <v/>
      </c>
      <c r="M19" s="197"/>
      <c r="N19" s="58"/>
      <c r="O19" s="184"/>
      <c r="P19" s="185"/>
      <c r="Q19" s="185"/>
      <c r="R19" s="59"/>
      <c r="S19" s="185"/>
      <c r="T19" s="185"/>
      <c r="U19" s="185"/>
      <c r="V19" s="179"/>
      <c r="W19" s="109"/>
      <c r="X19" s="109"/>
      <c r="Y19" s="220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2:52" s="54" customFormat="1" ht="29.65" customHeight="1">
      <c r="D20" s="122">
        <f>IF(J18="","",IF(J18=M17,"",J18+1))</f>
        <v>4</v>
      </c>
      <c r="E20" s="123">
        <f>IF(D20="","",IF(D20=M17,"",D20+1))</f>
        <v>5</v>
      </c>
      <c r="F20" s="123">
        <f>IF(E20="","",IF(E20=M17,"",E20+1))</f>
        <v>6</v>
      </c>
      <c r="G20" s="123">
        <f>IF(F20="","",IF(F20=M17,"",F20+1))</f>
        <v>7</v>
      </c>
      <c r="H20" s="123">
        <f>IF(G20="","",IF(G20=M17,"",G20+1))</f>
        <v>8</v>
      </c>
      <c r="I20" s="123">
        <f>IF(H20="","",IF(H20=M17,"",H20+1))</f>
        <v>9</v>
      </c>
      <c r="J20" s="124">
        <f>IF(I20="","",IF(I20=M17,"",I20+1))</f>
        <v>10</v>
      </c>
      <c r="M20" s="198" t="s">
        <v>63</v>
      </c>
      <c r="N20" s="67">
        <v>1</v>
      </c>
      <c r="O20" s="59" t="s">
        <v>30</v>
      </c>
      <c r="P20" s="65"/>
      <c r="Q20" s="65"/>
      <c r="R20" s="61">
        <v>42736</v>
      </c>
      <c r="S20" s="65"/>
      <c r="T20" s="65"/>
      <c r="U20" s="65"/>
      <c r="V20" s="179"/>
      <c r="W20" s="109"/>
      <c r="X20" s="109"/>
      <c r="Y20" s="220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2:52" s="54" customFormat="1" ht="9" customHeight="1">
      <c r="D21" s="121" t="str">
        <f t="shared" ref="D21:J21" si="2">IF( D20=$N$20,$O$20,"")&amp;IF( D20=$N$21,$O$21,"")&amp;IF( D20=$N$22,$O$22,"")&amp;IF( D20=$N$23,$O$23,"")&amp;IF( D20=$N$24,$O$24,"")&amp;IF( D20=$N$25,$O$25,"")&amp;IF( AND(D20=$N$28,$D$18=$N$20),$O$28,"")</f>
        <v/>
      </c>
      <c r="E21" s="121" t="str">
        <f t="shared" si="2"/>
        <v/>
      </c>
      <c r="F21" s="121" t="str">
        <f t="shared" si="2"/>
        <v/>
      </c>
      <c r="G21" s="121" t="str">
        <f t="shared" si="2"/>
        <v>七草の日</v>
      </c>
      <c r="H21" s="121" t="str">
        <f t="shared" si="2"/>
        <v/>
      </c>
      <c r="I21" s="121" t="str">
        <f t="shared" si="2"/>
        <v/>
      </c>
      <c r="J21" s="121" t="str">
        <f t="shared" si="2"/>
        <v/>
      </c>
      <c r="M21" s="198" t="s">
        <v>63</v>
      </c>
      <c r="N21" s="67">
        <f>O18</f>
        <v>12</v>
      </c>
      <c r="O21" s="59" t="s">
        <v>28</v>
      </c>
      <c r="P21" s="59"/>
      <c r="Q21" s="65"/>
      <c r="R21" s="56" t="s">
        <v>128</v>
      </c>
      <c r="S21" s="65"/>
      <c r="T21" s="65"/>
      <c r="U21" s="65"/>
      <c r="V21" s="179"/>
      <c r="W21" s="109"/>
      <c r="X21" s="109"/>
      <c r="Y21" s="220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2:52" s="54" customFormat="1" ht="29.65" customHeight="1">
      <c r="D22" s="122">
        <f>IF(J20="","",IF(J20=M17,"",J20+1))</f>
        <v>11</v>
      </c>
      <c r="E22" s="123">
        <f>IF(D22="","",IF(D22=M17,"",D22+1))</f>
        <v>12</v>
      </c>
      <c r="F22" s="123">
        <f>IF(E22="","",IF(E22=M17,"",E22+1))</f>
        <v>13</v>
      </c>
      <c r="G22" s="123">
        <f>IF(F22="","",IF(F22=M17,"",F22+1))</f>
        <v>14</v>
      </c>
      <c r="H22" s="123">
        <f>IF(G22="","",IF(G22=M17,"",G22+1))</f>
        <v>15</v>
      </c>
      <c r="I22" s="123">
        <f>IF(H22="","",IF(H22=M17,"",H22+1))</f>
        <v>16</v>
      </c>
      <c r="J22" s="124">
        <f>IF(I22="","",IF(I22=M17,"",I22+1))</f>
        <v>17</v>
      </c>
      <c r="M22" s="198" t="s">
        <v>63</v>
      </c>
      <c r="N22" s="45"/>
      <c r="O22" s="65"/>
      <c r="P22" s="59"/>
      <c r="Q22" s="65"/>
      <c r="R22" s="56"/>
      <c r="S22" s="65"/>
      <c r="T22" s="65"/>
      <c r="U22" s="65"/>
      <c r="V22" s="179"/>
      <c r="W22" s="109"/>
      <c r="X22" s="109"/>
      <c r="Y22" s="220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2:52" s="54" customFormat="1" ht="9" customHeight="1">
      <c r="D23" s="121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 xml:space="preserve"> 鏡開き</v>
      </c>
      <c r="E23" s="121" t="str">
        <f t="shared" si="3"/>
        <v>成人の日</v>
      </c>
      <c r="F23" s="121" t="str">
        <f t="shared" si="3"/>
        <v/>
      </c>
      <c r="G23" s="121" t="str">
        <f t="shared" si="3"/>
        <v/>
      </c>
      <c r="H23" s="121" t="str">
        <f t="shared" si="3"/>
        <v/>
      </c>
      <c r="I23" s="121" t="str">
        <f t="shared" si="3"/>
        <v/>
      </c>
      <c r="J23" s="121" t="str">
        <f t="shared" si="3"/>
        <v/>
      </c>
      <c r="M23" s="198" t="s">
        <v>64</v>
      </c>
      <c r="N23" s="67">
        <v>7</v>
      </c>
      <c r="O23" s="59" t="s">
        <v>29</v>
      </c>
      <c r="P23" s="62"/>
      <c r="Q23" s="65"/>
      <c r="R23" s="56"/>
      <c r="S23" s="65"/>
      <c r="T23" s="65"/>
      <c r="U23" s="65"/>
      <c r="V23" s="179"/>
      <c r="W23" s="109"/>
      <c r="X23" s="109"/>
      <c r="Y23" s="220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2:52" s="54" customFormat="1" ht="29.65" customHeight="1">
      <c r="D24" s="122">
        <f>IF(J22="","",IF(J22=M17,"",J22+1))</f>
        <v>18</v>
      </c>
      <c r="E24" s="123">
        <f>IF(D24="","",IF(D24=M17,"",D24+1))</f>
        <v>19</v>
      </c>
      <c r="F24" s="123">
        <f>IF(E24="","",IF(E24=M17,"",E24+1))</f>
        <v>20</v>
      </c>
      <c r="G24" s="123">
        <f>IF(F24="","",IF(F24=M17,"",F24+1))</f>
        <v>21</v>
      </c>
      <c r="H24" s="123">
        <f>IF(G24="","",IF(G24=M17,"",G24+1))</f>
        <v>22</v>
      </c>
      <c r="I24" s="123">
        <f>IF(H24="","",IF(H24=M17,"",H24+1))</f>
        <v>23</v>
      </c>
      <c r="J24" s="124">
        <f>IF(I24="","",IF(I24=M17,"",I24+1))</f>
        <v>24</v>
      </c>
      <c r="M24" s="199" t="s">
        <v>64</v>
      </c>
      <c r="N24" s="67">
        <v>11</v>
      </c>
      <c r="O24" s="59" t="s">
        <v>32</v>
      </c>
      <c r="P24" s="65"/>
      <c r="Q24" s="65"/>
      <c r="R24" s="56"/>
      <c r="S24" s="65"/>
      <c r="T24" s="65"/>
      <c r="U24" s="65"/>
      <c r="V24" s="179"/>
      <c r="W24" s="109"/>
      <c r="X24" s="109"/>
      <c r="Y24" s="220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2:52" s="54" customFormat="1" ht="9" customHeight="1">
      <c r="D25" s="121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21" t="str">
        <f t="shared" si="4"/>
        <v/>
      </c>
      <c r="F25" s="121" t="str">
        <f t="shared" si="4"/>
        <v/>
      </c>
      <c r="G25" s="121" t="str">
        <f t="shared" si="4"/>
        <v/>
      </c>
      <c r="H25" s="121" t="str">
        <f t="shared" si="4"/>
        <v/>
      </c>
      <c r="I25" s="121" t="str">
        <f t="shared" si="4"/>
        <v/>
      </c>
      <c r="J25" s="121" t="str">
        <f t="shared" si="4"/>
        <v/>
      </c>
      <c r="M25" s="198" t="s">
        <v>64</v>
      </c>
      <c r="N25" s="63"/>
      <c r="O25" s="65"/>
      <c r="P25" s="65"/>
      <c r="Q25" s="65"/>
      <c r="R25" s="56"/>
      <c r="S25" s="65"/>
      <c r="T25" s="65"/>
      <c r="U25" s="65"/>
      <c r="V25" s="179"/>
      <c r="W25" s="109"/>
      <c r="X25" s="109"/>
      <c r="Y25" s="220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2:52" s="54" customFormat="1" ht="29.65" customHeight="1">
      <c r="D26" s="122">
        <f>IF(J24="","",IF(J24=M17,"",J24+1))</f>
        <v>25</v>
      </c>
      <c r="E26" s="123">
        <f>IF(D26="","",IF(D26=M17,"",D26+1))</f>
        <v>26</v>
      </c>
      <c r="F26" s="123">
        <f>IF(E26="","",IF(E26=M17,"",E26+1))</f>
        <v>27</v>
      </c>
      <c r="G26" s="123">
        <f>IF(F26="","",IF(F26=M17,"",F26+1))</f>
        <v>28</v>
      </c>
      <c r="H26" s="123">
        <f>IF(G26="","",IF(G26=M17,"",G26+1))</f>
        <v>29</v>
      </c>
      <c r="I26" s="123">
        <f>IF(H26="","",IF(H26=M17,"",H26+1))</f>
        <v>30</v>
      </c>
      <c r="J26" s="124">
        <f>IF(I26="","",IF(I26=M17,"",I26+1))</f>
        <v>31</v>
      </c>
      <c r="M26" s="198" t="s">
        <v>64</v>
      </c>
      <c r="N26" s="63"/>
      <c r="O26" s="65"/>
      <c r="P26" s="65"/>
      <c r="Q26" s="65"/>
      <c r="R26" s="56"/>
      <c r="S26" s="65"/>
      <c r="T26" s="65"/>
      <c r="U26" s="65"/>
      <c r="V26" s="179"/>
      <c r="W26" s="109"/>
      <c r="X26" s="109"/>
      <c r="Y26" s="220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2:52" s="54" customFormat="1" ht="9" customHeight="1">
      <c r="D27" s="121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21" t="str">
        <f t="shared" si="5"/>
        <v/>
      </c>
      <c r="F27" s="121" t="str">
        <f t="shared" si="5"/>
        <v/>
      </c>
      <c r="G27" s="121" t="str">
        <f t="shared" si="5"/>
        <v/>
      </c>
      <c r="H27" s="121" t="str">
        <f t="shared" si="5"/>
        <v/>
      </c>
      <c r="I27" s="121" t="str">
        <f t="shared" si="5"/>
        <v/>
      </c>
      <c r="J27" s="121" t="str">
        <f t="shared" si="5"/>
        <v/>
      </c>
      <c r="M27" s="200"/>
      <c r="N27" s="45"/>
      <c r="O27" s="65"/>
      <c r="P27" s="65"/>
      <c r="Q27" s="65"/>
      <c r="R27" s="56"/>
      <c r="S27" s="65"/>
      <c r="T27" s="65"/>
      <c r="U27" s="65"/>
      <c r="V27" s="179"/>
      <c r="W27" s="109"/>
      <c r="X27" s="109"/>
      <c r="Y27" s="220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2:52" s="45" customFormat="1" ht="0.95" customHeight="1">
      <c r="D28" s="125" t="str">
        <f>IF(J26="","",IF(J26=M17,"",J26+1))</f>
        <v/>
      </c>
      <c r="E28" s="126" t="str">
        <f>IF(D28="","",IF(D28=M17,"",D28+1))</f>
        <v/>
      </c>
      <c r="F28" s="126" t="str">
        <f>IF(E28="","",IF(E28=M17,"",E28+1))</f>
        <v/>
      </c>
      <c r="G28" s="126" t="str">
        <f>IF(F28="","",IF(F28=M17,"",F28+1))</f>
        <v/>
      </c>
      <c r="H28" s="126" t="str">
        <f>IF(G28="","",IF(G28=M17,"",G28+1))</f>
        <v/>
      </c>
      <c r="I28" s="126" t="str">
        <f>IF(H28="","",IF(H28=M17,"",H28+1))</f>
        <v/>
      </c>
      <c r="J28" s="126" t="str">
        <f>IF(I28="","",IF(I28=M17,"",I28+1))</f>
        <v/>
      </c>
      <c r="M28" s="198" t="s">
        <v>63</v>
      </c>
      <c r="N28" s="67">
        <v>2</v>
      </c>
      <c r="O28" s="59" t="s">
        <v>31</v>
      </c>
      <c r="P28" s="65"/>
      <c r="Q28" s="65"/>
      <c r="R28" s="56"/>
      <c r="S28" s="65"/>
      <c r="T28" s="65"/>
      <c r="U28" s="65"/>
      <c r="V28" s="179"/>
      <c r="W28" s="109"/>
      <c r="X28" s="109"/>
      <c r="Y28" s="220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2:52" s="54" customFormat="1" ht="9" hidden="1" customHeight="1">
      <c r="D29" s="58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58" t="str">
        <f t="shared" si="6"/>
        <v/>
      </c>
      <c r="F29" s="58" t="str">
        <f t="shared" si="6"/>
        <v/>
      </c>
      <c r="G29" s="58" t="str">
        <f t="shared" si="6"/>
        <v/>
      </c>
      <c r="H29" s="58" t="str">
        <f t="shared" si="6"/>
        <v/>
      </c>
      <c r="I29" s="58" t="str">
        <f t="shared" si="6"/>
        <v/>
      </c>
      <c r="J29" s="58" t="str">
        <f t="shared" si="6"/>
        <v/>
      </c>
      <c r="M29" s="200"/>
      <c r="N29" s="45"/>
      <c r="O29" s="64"/>
      <c r="P29" s="65"/>
      <c r="Q29" s="65"/>
      <c r="R29" s="56"/>
      <c r="S29" s="65"/>
      <c r="T29" s="65"/>
      <c r="U29" s="65"/>
      <c r="V29" s="179"/>
      <c r="W29" s="109"/>
      <c r="X29" s="109"/>
      <c r="Y29" s="220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2:52" s="54" customFormat="1" ht="3.95" customHeight="1">
      <c r="D30" s="48"/>
      <c r="E30" s="48"/>
      <c r="F30" s="127"/>
      <c r="G30" s="114"/>
      <c r="H30" s="128"/>
      <c r="I30" s="48"/>
      <c r="J30" s="48"/>
      <c r="M30" s="200"/>
      <c r="N30" s="45"/>
      <c r="O30" s="64"/>
      <c r="P30" s="65"/>
      <c r="Q30" s="65"/>
      <c r="R30" s="56"/>
      <c r="S30" s="65"/>
      <c r="T30" s="65"/>
      <c r="U30" s="65"/>
      <c r="V30" s="179"/>
      <c r="W30" s="109"/>
      <c r="X30" s="109"/>
      <c r="Y30" s="220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2:52" s="54" customFormat="1" ht="23.1" customHeight="1">
      <c r="B31" s="207"/>
      <c r="D31" s="48"/>
      <c r="E31" s="48"/>
      <c r="F31" s="127"/>
      <c r="G31" s="114"/>
      <c r="H31" s="128"/>
      <c r="I31" s="48"/>
      <c r="J31" s="48"/>
      <c r="L31" s="207"/>
      <c r="M31" s="200"/>
      <c r="N31" s="45"/>
      <c r="O31" s="64"/>
      <c r="P31" s="65"/>
      <c r="Q31" s="65"/>
      <c r="R31" s="56"/>
      <c r="S31" s="65"/>
      <c r="T31" s="65"/>
      <c r="U31" s="65"/>
      <c r="V31" s="179"/>
      <c r="W31" s="109"/>
      <c r="X31" s="109"/>
      <c r="Y31" s="220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2:52" ht="9.9499999999999993" customHeight="1">
      <c r="B32" s="206"/>
      <c r="L32" s="206"/>
    </row>
    <row r="33" spans="3:52" ht="28.35" customHeight="1">
      <c r="C33" s="230" t="e" vm="20">
        <f>表紙!E5</f>
        <v>#VALUE!</v>
      </c>
      <c r="D33" s="230"/>
      <c r="E33" s="230"/>
      <c r="F33" s="230"/>
      <c r="G33" s="230"/>
      <c r="H33" s="230"/>
      <c r="I33" s="230"/>
      <c r="J33" s="230"/>
      <c r="K33" s="230"/>
      <c r="O33" s="47"/>
      <c r="R33" s="178"/>
    </row>
    <row r="34" spans="3:52" ht="28.35" customHeight="1">
      <c r="C34" s="230"/>
      <c r="D34" s="230"/>
      <c r="E34" s="230"/>
      <c r="F34" s="230"/>
      <c r="G34" s="230"/>
      <c r="H34" s="230"/>
      <c r="I34" s="230"/>
      <c r="J34" s="230"/>
      <c r="K34" s="230"/>
      <c r="M34" s="201"/>
      <c r="O34" s="47"/>
      <c r="R34" s="178"/>
    </row>
    <row r="35" spans="3:52" ht="28.35" customHeight="1">
      <c r="C35" s="230"/>
      <c r="D35" s="230"/>
      <c r="E35" s="230"/>
      <c r="F35" s="230"/>
      <c r="G35" s="230"/>
      <c r="H35" s="230"/>
      <c r="I35" s="230"/>
      <c r="J35" s="230"/>
      <c r="K35" s="230"/>
      <c r="M35" s="201"/>
      <c r="O35" s="47"/>
      <c r="R35" s="178"/>
    </row>
    <row r="36" spans="3:52" ht="28.35" customHeight="1">
      <c r="C36" s="230"/>
      <c r="D36" s="230"/>
      <c r="E36" s="230"/>
      <c r="F36" s="230"/>
      <c r="G36" s="230"/>
      <c r="H36" s="230"/>
      <c r="I36" s="230"/>
      <c r="J36" s="230"/>
      <c r="K36" s="230"/>
      <c r="O36" s="47"/>
      <c r="R36" s="178"/>
    </row>
    <row r="37" spans="3:52" ht="28.35" customHeight="1">
      <c r="C37" s="230"/>
      <c r="D37" s="230"/>
      <c r="E37" s="230"/>
      <c r="F37" s="230"/>
      <c r="G37" s="230"/>
      <c r="H37" s="230"/>
      <c r="I37" s="230"/>
      <c r="J37" s="230"/>
      <c r="K37" s="230"/>
      <c r="M37" s="201"/>
      <c r="O37" s="47"/>
      <c r="R37" s="178"/>
    </row>
    <row r="38" spans="3:52" ht="28.35" customHeight="1">
      <c r="C38" s="230"/>
      <c r="D38" s="230"/>
      <c r="E38" s="230"/>
      <c r="F38" s="230"/>
      <c r="G38" s="230"/>
      <c r="H38" s="230"/>
      <c r="I38" s="230"/>
      <c r="J38" s="230"/>
      <c r="K38" s="230"/>
      <c r="O38" s="47"/>
      <c r="R38" s="178"/>
    </row>
    <row r="39" spans="3:52" ht="28.35" customHeight="1">
      <c r="C39" s="230"/>
      <c r="D39" s="230"/>
      <c r="E39" s="230"/>
      <c r="F39" s="230"/>
      <c r="G39" s="230"/>
      <c r="H39" s="230"/>
      <c r="I39" s="230"/>
      <c r="J39" s="230"/>
      <c r="K39" s="230"/>
      <c r="M39" s="201"/>
      <c r="O39" s="47"/>
      <c r="P39" s="181"/>
      <c r="Q39" s="181"/>
      <c r="R39" s="181"/>
      <c r="S39" s="181"/>
    </row>
    <row r="40" spans="3:52" ht="28.35" customHeight="1">
      <c r="C40" s="230"/>
      <c r="D40" s="230"/>
      <c r="E40" s="230"/>
      <c r="F40" s="230"/>
      <c r="G40" s="230"/>
      <c r="H40" s="230"/>
      <c r="I40" s="230"/>
      <c r="J40" s="230"/>
      <c r="K40" s="230"/>
      <c r="M40" s="222" t="str">
        <f>表紙!C1</f>
        <v>シンプル派向け</v>
      </c>
      <c r="N40" s="112">
        <v>2</v>
      </c>
      <c r="O40" s="112" cm="1">
        <f t="array" ref="O40">_xlfn.IFS(M15&lt;2026," ",M15=2026,7,M15=2027,8,M15=2028,9,M15=2029,10,M15=2030,11,M15=2031,12,M15=2032,1,M15=2033,2,M15=2034,3,M15=2035,4,M15=2036,5,M15=2037,6,M15&gt;2037," ")</f>
        <v>7</v>
      </c>
      <c r="P40" s="181"/>
      <c r="Q40" s="181"/>
      <c r="R40" s="181"/>
      <c r="S40" s="181"/>
    </row>
    <row r="41" spans="3:52" ht="28.35" customHeight="1">
      <c r="C41" s="230"/>
      <c r="D41" s="230"/>
      <c r="E41" s="230"/>
      <c r="F41" s="230"/>
      <c r="G41" s="230"/>
      <c r="H41" s="230"/>
      <c r="I41" s="230"/>
      <c r="J41" s="230"/>
      <c r="K41" s="230"/>
      <c r="M41" s="112" t="str">
        <f>M$15&amp;"年"</f>
        <v>2026年</v>
      </c>
      <c r="N41" s="112" t="str">
        <f>(G45-1)&amp;"月"</f>
        <v>1月</v>
      </c>
      <c r="O41" s="47"/>
      <c r="P41" s="181"/>
      <c r="Q41" s="181"/>
      <c r="R41" s="181"/>
      <c r="S41" s="181"/>
    </row>
    <row r="42" spans="3:52" ht="28.35" customHeight="1">
      <c r="C42" s="230"/>
      <c r="D42" s="230"/>
      <c r="E42" s="230"/>
      <c r="F42" s="230"/>
      <c r="G42" s="230"/>
      <c r="H42" s="230"/>
      <c r="I42" s="230"/>
      <c r="J42" s="230"/>
      <c r="K42" s="230"/>
      <c r="M42" s="112" t="str">
        <f>M$15&amp;"年"</f>
        <v>2026年</v>
      </c>
      <c r="N42" s="112" t="str">
        <f>(G45+1)&amp;"月"</f>
        <v>3月</v>
      </c>
      <c r="O42" s="47"/>
      <c r="P42" s="181"/>
      <c r="Q42" s="181"/>
      <c r="R42" s="181"/>
      <c r="S42" s="181"/>
    </row>
    <row r="43" spans="3:52" ht="3.95" customHeight="1">
      <c r="C43" s="230"/>
      <c r="D43" s="230"/>
      <c r="E43" s="230"/>
      <c r="F43" s="230"/>
      <c r="G43" s="230"/>
      <c r="H43" s="230"/>
      <c r="I43" s="230"/>
      <c r="J43" s="230"/>
      <c r="K43" s="230"/>
      <c r="O43" s="178" t="s">
        <v>119</v>
      </c>
    </row>
    <row r="44" spans="3:52" ht="6.95" customHeight="1">
      <c r="C44" s="113"/>
    </row>
    <row r="45" spans="3:52" ht="29.1" customHeight="1">
      <c r="D45" s="226" t="e" cm="1" vm="21">
        <f t="array" aca="1" ref="D45" ca="1">IF(AND(M$15&gt;=2025,M$15&lt;2036),INDIRECT("_"&amp;M41) INDIRECT("_"&amp;N41),"")</f>
        <v>#VALUE!</v>
      </c>
      <c r="E45" s="226"/>
      <c r="F45" s="177">
        <f>$M$15</f>
        <v>2026</v>
      </c>
      <c r="G45" s="229">
        <v>2</v>
      </c>
      <c r="H45" s="227" t="str" cm="1">
        <f t="array" aca="1" ref="H45" ca="1">IF(M10="干支好き向け",INDIRECT(M10) INDIRECT("_"&amp;O10),INDIRECT(M10) INDIRECT("_"&amp;N40))</f>
        <v>Feb</v>
      </c>
      <c r="I45" s="228" t="e" cm="1" vm="22">
        <f t="array" aca="1" ref="I45" ca="1">IF(AND(M$15&gt;=2025,M$15&lt;2036),INDIRECT("_"&amp;M42) INDIRECT("_"&amp;N42),"")</f>
        <v>#VALUE!</v>
      </c>
      <c r="J45" s="228"/>
      <c r="M45" s="202"/>
      <c r="N45" s="49"/>
    </row>
    <row r="46" spans="3:52" ht="23.1" customHeight="1">
      <c r="D46" s="226"/>
      <c r="E46" s="226"/>
      <c r="F46" s="176" t="str">
        <f>"("&amp;TEXT($M$15&amp;"/1"&amp;"/1","ggge")&amp;")"</f>
        <v>(令和8)</v>
      </c>
      <c r="G46" s="229"/>
      <c r="H46" s="227"/>
      <c r="I46" s="228"/>
      <c r="J46" s="228"/>
      <c r="M46" s="194"/>
      <c r="N46" s="50"/>
    </row>
    <row r="47" spans="3:52" s="51" customFormat="1" ht="18" customHeight="1">
      <c r="D47" s="115" t="s">
        <v>0</v>
      </c>
      <c r="E47" s="51" t="s">
        <v>1</v>
      </c>
      <c r="F47" s="51" t="s">
        <v>2</v>
      </c>
      <c r="G47" s="51" t="s">
        <v>3</v>
      </c>
      <c r="H47" s="51" t="s">
        <v>4</v>
      </c>
      <c r="I47" s="51" t="s">
        <v>5</v>
      </c>
      <c r="J47" s="116" t="s">
        <v>6</v>
      </c>
      <c r="M47" s="195">
        <f>IF($M$15/4=INT($M$15/4), 29, 28)</f>
        <v>28</v>
      </c>
      <c r="N47" s="52" t="str">
        <f ca="1">"⇦ 　"&amp;OFFSET(G47,-2,0)&amp;"月の日数"</f>
        <v>⇦ 　2月の日数</v>
      </c>
      <c r="O47" s="182"/>
      <c r="P47" s="182"/>
      <c r="Q47" s="182"/>
      <c r="R47" s="53"/>
      <c r="S47" s="182"/>
      <c r="T47" s="182"/>
      <c r="U47" s="182"/>
      <c r="V47" s="179"/>
      <c r="W47" s="109"/>
      <c r="X47" s="109"/>
      <c r="Y47" s="220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</row>
    <row r="48" spans="3:52" s="54" customFormat="1" ht="29.85" customHeight="1">
      <c r="D48" s="117">
        <f t="shared" ref="D48:I48" si="7">IF(E48="","",IF(E48&lt;=1,"",E48-1))</f>
        <v>1</v>
      </c>
      <c r="E48" s="118">
        <f t="shared" si="7"/>
        <v>2</v>
      </c>
      <c r="F48" s="118">
        <f t="shared" si="7"/>
        <v>3</v>
      </c>
      <c r="G48" s="118">
        <f t="shared" si="7"/>
        <v>4</v>
      </c>
      <c r="H48" s="118">
        <f t="shared" si="7"/>
        <v>5</v>
      </c>
      <c r="I48" s="118">
        <f t="shared" si="7"/>
        <v>6</v>
      </c>
      <c r="J48" s="119">
        <f>M48-1</f>
        <v>7</v>
      </c>
      <c r="K48" s="120"/>
      <c r="L48" s="120"/>
      <c r="M48" s="196">
        <f>IF(J26="",COUNTIF(D26:J26,"")+1,COUNTIF(D28:J28,"")+1)</f>
        <v>8</v>
      </c>
      <c r="N48" s="55">
        <f>VLOOKUP($M$15,koyomi!O3:R68,2,FALSE)-1</f>
        <v>3</v>
      </c>
      <c r="O48" s="56" t="s">
        <v>66</v>
      </c>
      <c r="P48" s="59"/>
      <c r="Q48" s="65"/>
      <c r="R48" s="56"/>
      <c r="S48" s="65"/>
      <c r="T48" s="65"/>
      <c r="U48" s="65"/>
      <c r="V48" s="179"/>
      <c r="W48" s="109"/>
      <c r="X48" s="109"/>
      <c r="Y48" s="220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</row>
    <row r="49" spans="2:52" s="57" customFormat="1" ht="9" customHeight="1">
      <c r="D49" s="121" t="str">
        <f>IF( D48=$N$50,$O$50,"")&amp;IF( D48=$N$53,$O$53,"")&amp;IF( D48=$N$55,$O$55,"")</f>
        <v/>
      </c>
      <c r="E49" s="121" t="str">
        <f>IF( E48=$N$50,$O$50,"")&amp;IF( E48=$N$53,$O$53,"")&amp;IF( E48=$N$55,$O$55,"")&amp;IF( E48=$N$58,$O$58,"")</f>
        <v/>
      </c>
      <c r="F49" s="121" t="str">
        <f>IF( F48=$N$50,$O$50,"")&amp;IF( F48=$N$53,$O$53,"")&amp;IF( F48=$N$55,$O$55,"")</f>
        <v>節分</v>
      </c>
      <c r="G49" s="121" t="str">
        <f>IF( G48=$N$50,$O$50,"")&amp;IF( G48=$N$53,$O$53,"")&amp;IF( G48=$N$55,$O$55,"")</f>
        <v/>
      </c>
      <c r="H49" s="121" t="str">
        <f>IF( H48=$N$50,$O$50,"")&amp;IF( H48=$N$53,$O$53,"")&amp;IF( H48=$N$55,$O$55,"")</f>
        <v/>
      </c>
      <c r="I49" s="121" t="str">
        <f>IF( I48=$N$50,$O$50,"")&amp;IF( I48=$N$53,$O$53,"")&amp;IF( I48=$N$55,$O$55,"")</f>
        <v/>
      </c>
      <c r="J49" s="121" t="str">
        <f>IF( J48=$N$50,$O$50,"")&amp;IF( J48=$N$53,$O$53,"")&amp;IF( J48=$N$55,$O$55,"")</f>
        <v/>
      </c>
      <c r="M49" s="197"/>
      <c r="N49" s="58"/>
      <c r="O49" s="184"/>
      <c r="P49" s="185"/>
      <c r="Q49" s="185"/>
      <c r="R49" s="59"/>
      <c r="S49" s="185"/>
      <c r="T49" s="185"/>
      <c r="U49" s="185"/>
      <c r="V49" s="179"/>
      <c r="W49" s="109"/>
      <c r="X49" s="109"/>
      <c r="Y49" s="220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</row>
    <row r="50" spans="2:52" s="54" customFormat="1" ht="29.85" customHeight="1">
      <c r="D50" s="122">
        <f>IF(J48="","",IF(J48=M47,"",J48+1))</f>
        <v>8</v>
      </c>
      <c r="E50" s="123">
        <f>IF(D50="","",IF(D50=M47,"",D50+1))</f>
        <v>9</v>
      </c>
      <c r="F50" s="123">
        <f>IF(E50="","",IF(E50=M47,"",E50+1))</f>
        <v>10</v>
      </c>
      <c r="G50" s="123">
        <f>IF(F50="","",IF(F50=M47,"",F50+1))</f>
        <v>11</v>
      </c>
      <c r="H50" s="123">
        <f>IF(G50="","",IF(G50=M47,"",G50+1))</f>
        <v>12</v>
      </c>
      <c r="I50" s="123">
        <f>IF(H50="","",IF(H50=M47,"",H50+1))</f>
        <v>13</v>
      </c>
      <c r="J50" s="124">
        <f>IF(I50="","",IF(I50=M47,"",I50+1))</f>
        <v>14</v>
      </c>
      <c r="M50" s="198" t="s">
        <v>63</v>
      </c>
      <c r="N50" s="67">
        <v>11</v>
      </c>
      <c r="O50" s="59" t="s">
        <v>61</v>
      </c>
      <c r="P50" s="65"/>
      <c r="Q50" s="65"/>
      <c r="R50" s="61">
        <v>42777</v>
      </c>
      <c r="S50" s="65"/>
      <c r="T50" s="65"/>
      <c r="U50" s="65"/>
      <c r="V50" s="179"/>
      <c r="W50" s="109"/>
      <c r="X50" s="109"/>
      <c r="Y50" s="220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</row>
    <row r="51" spans="2:52" s="54" customFormat="1" ht="9" customHeight="1">
      <c r="D51" s="121" t="str">
        <f>IF( D50=$N$50,$O$50,"")&amp;IF( D50=$N$53,$O$53,"")&amp;IF( D50=$N$55,$O$55,"")</f>
        <v/>
      </c>
      <c r="E51" s="121" t="str">
        <f>IF( E50=$N$50,$O$50,"")&amp;IF( E50=$N$53,$O$53,"")&amp;IF( E50=$N$55,$O$55,"")&amp;IF( E50=$N$58,$O$58,"")</f>
        <v/>
      </c>
      <c r="F51" s="121" t="str">
        <f>IF( F50=$N$50,$O$50,"")&amp;IF( F50=$N$53,$O$53,"")&amp;IF( F50=$N$55,$O$55,"")</f>
        <v/>
      </c>
      <c r="G51" s="121" t="str">
        <f>IF( G50=$N$50,$O$50,"")&amp;IF( G50=$N$53,$O$53,"")&amp;IF( G50=$N$55,$O$55,"")</f>
        <v>建国記念の日</v>
      </c>
      <c r="H51" s="121" t="str">
        <f>IF( H50=$N$50,$O$50,"")&amp;IF( H50=$N$53,$O$53,"")&amp;IF( H50=$N$55,$O$55,"")</f>
        <v/>
      </c>
      <c r="I51" s="121" t="str">
        <f>IF( I50=$N$50,$O$50,"")&amp;IF( I50=$N$53,$O$53,"")&amp;IF( I50=$N$55,$O$55,"")</f>
        <v/>
      </c>
      <c r="J51" s="121" t="str">
        <f>IF( J50=$N$50,$O$50,"")&amp;IF( J50=$N$53,$O$53,"")&amp;IF( J50=$N$55,$O$55,"")</f>
        <v>バレンタインデー</v>
      </c>
      <c r="M51" s="198" t="s">
        <v>63</v>
      </c>
      <c r="N51" s="67">
        <f>IF(M15&gt;2019,23,"")</f>
        <v>23</v>
      </c>
      <c r="O51" s="59" t="str">
        <f>IF($M$15&gt;2018,"天皇誕生日","")</f>
        <v>天皇誕生日</v>
      </c>
      <c r="P51" s="59" t="str">
        <f>IF($M$15&gt;2019,"24","1")</f>
        <v>24</v>
      </c>
      <c r="Q51" s="65" t="s">
        <v>117</v>
      </c>
      <c r="R51" s="56"/>
      <c r="S51" s="65"/>
      <c r="T51" s="65"/>
      <c r="U51" s="65"/>
      <c r="V51" s="179"/>
      <c r="W51" s="109"/>
      <c r="X51" s="109"/>
      <c r="Y51" s="220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</row>
    <row r="52" spans="2:52" s="54" customFormat="1" ht="29.85" customHeight="1">
      <c r="D52" s="122">
        <f>IF(J50="","",IF(J50=M47,"",J50+1))</f>
        <v>15</v>
      </c>
      <c r="E52" s="123">
        <f>IF(D52="","",IF(D52=M47,"",D52+1))</f>
        <v>16</v>
      </c>
      <c r="F52" s="123">
        <f>IF(E52="","",IF(E52=M47,"",E52+1))</f>
        <v>17</v>
      </c>
      <c r="G52" s="123">
        <f>IF(F52="","",IF(F52=M47,"",F52+1))</f>
        <v>18</v>
      </c>
      <c r="H52" s="123">
        <f>IF(G52="","",IF(G52=M47,"",G52+1))</f>
        <v>19</v>
      </c>
      <c r="I52" s="123">
        <f>IF(H52="","",IF(H52=M47,"",H52+1))</f>
        <v>20</v>
      </c>
      <c r="J52" s="124">
        <f>IF(I52="","",IF(I52=M47,"",I52+1))</f>
        <v>21</v>
      </c>
      <c r="M52" s="198" t="s">
        <v>63</v>
      </c>
      <c r="N52" s="45"/>
      <c r="O52" s="65"/>
      <c r="P52" s="59" t="str">
        <f>IF($M$15&gt;2019,"25","1")</f>
        <v>25</v>
      </c>
      <c r="Q52" s="65"/>
      <c r="R52" s="56"/>
      <c r="S52" s="65"/>
      <c r="T52" s="65"/>
      <c r="U52" s="65"/>
      <c r="V52" s="179"/>
      <c r="W52" s="109"/>
      <c r="X52" s="109"/>
      <c r="Y52" s="220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</row>
    <row r="53" spans="2:52" s="54" customFormat="1" ht="9" customHeight="1">
      <c r="D53" s="121" t="str">
        <f>IF( D52=$N$50,$O$50,"")&amp;IF( D52=$N$53,$O$53,"")&amp;IF( D52=$N$55,$O$55,"")</f>
        <v/>
      </c>
      <c r="E53" s="121" t="str">
        <f>IF( E52=$N$50,$O$50,"")&amp;IF( E52=$N$53,$O$53,"")&amp;IF( E52=$N$55,$O$55,"")&amp;IF( E52=$N$58,$O$58,"")</f>
        <v/>
      </c>
      <c r="F53" s="121" t="str">
        <f>IF( F52=$N$50,$O$50,"")&amp;IF( F52=$N$53,$O$53,"")&amp;IF( F52=$N$55,$O$55,"")</f>
        <v/>
      </c>
      <c r="G53" s="121" t="str">
        <f>IF( G52=$N$50,$O$50,"")&amp;IF( G52=$N$53,$O$53,"")&amp;IF( G52=$N$55,$O$55,"")</f>
        <v/>
      </c>
      <c r="H53" s="121" t="str">
        <f>IF( H52=$N$50,$O$50,"")&amp;IF( H52=$N$53,$O$53,"")&amp;IF( H52=$N$55,$O$55,"")</f>
        <v/>
      </c>
      <c r="I53" s="129" t="str">
        <f>IF( I52=$N$50,$O$50,"")&amp;IF( I52=$N$53,$O$53,"")&amp;IF( I52=$N$55,$O$55,"")</f>
        <v/>
      </c>
      <c r="J53" s="130" t="str">
        <f>IF( J52=$N$50,$O$50,"")&amp;IF( J52=$N$53,$O$53,"")&amp;IF( J52=$N$55,$O$55,"")</f>
        <v/>
      </c>
      <c r="M53" s="198" t="s">
        <v>64</v>
      </c>
      <c r="N53" s="67">
        <f>N48</f>
        <v>3</v>
      </c>
      <c r="O53" s="59" t="s">
        <v>120</v>
      </c>
      <c r="P53" s="62"/>
      <c r="Q53" s="65"/>
      <c r="R53" s="56"/>
      <c r="S53" s="65"/>
      <c r="T53" s="65"/>
      <c r="U53" s="65"/>
      <c r="V53" s="179"/>
      <c r="W53" s="109"/>
      <c r="X53" s="109"/>
      <c r="Y53" s="220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</row>
    <row r="54" spans="2:52" s="54" customFormat="1" ht="29.85" customHeight="1">
      <c r="D54" s="122">
        <f>IF(J52="","",IF(J52=M47,"",J52+1))</f>
        <v>22</v>
      </c>
      <c r="E54" s="123">
        <f>IF(D54="","",IF(D54=M47,"",D54+1))</f>
        <v>23</v>
      </c>
      <c r="F54" s="123">
        <f>IF(E54="","",IF(E54=M47,"",E54+1))</f>
        <v>24</v>
      </c>
      <c r="G54" s="123">
        <f>IF(F54="","",IF(F54=M47,"",F54+1))</f>
        <v>25</v>
      </c>
      <c r="H54" s="123">
        <f>IF(G54="","",IF(G54=M47,"",G54+1))</f>
        <v>26</v>
      </c>
      <c r="I54" s="123">
        <f>IF(H54="","",IF(H54=M47,"",H54+1))</f>
        <v>27</v>
      </c>
      <c r="J54" s="124">
        <f>IF(I54="","",IF(I54=M47,"",I54+1))</f>
        <v>28</v>
      </c>
      <c r="M54" s="198" t="s">
        <v>64</v>
      </c>
      <c r="N54" s="67">
        <f>koyomi!C38</f>
        <v>4</v>
      </c>
      <c r="O54" s="59" t="s">
        <v>98</v>
      </c>
      <c r="P54" s="65" t="s">
        <v>202</v>
      </c>
      <c r="Q54" s="65"/>
      <c r="R54" s="56"/>
      <c r="S54" s="65"/>
      <c r="T54" s="65"/>
      <c r="U54" s="65"/>
      <c r="V54" s="179"/>
      <c r="W54" s="109"/>
      <c r="X54" s="109"/>
      <c r="Y54" s="220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</row>
    <row r="55" spans="2:52" s="54" customFormat="1" ht="9" customHeight="1">
      <c r="D55" s="121" t="str">
        <f>IF( D54=$N$50,$O$50,"")&amp;IF( D54=$N$53,$O$53,"")&amp;IF( D54=$N$55,$O$55,"")&amp;IF( D54=23,$O$51,"")</f>
        <v/>
      </c>
      <c r="E55" s="121" t="str">
        <f>IF( E54=$N$50,$O$50,"")&amp;IF( E54=$N$53,$O$53,"")&amp;IF( E54=$N$55,$O$55,"")&amp;IF( E54=$N$58,$O$58,"")&amp;IF( E54=23,$O$51,"")&amp;IF( E54=$N$59,$O$59,"")</f>
        <v>天皇誕生日</v>
      </c>
      <c r="F55" s="121" t="str">
        <f>IF( F54=$N$50,$O$50,"")&amp;IF( F54=$N$53,$O$53,"")&amp;IF( F54=$N$55,$O$55,"")&amp;IF( F54=23,$O$51,"")</f>
        <v/>
      </c>
      <c r="G55" s="121" t="str">
        <f>IF( G54=$N$50,$O$50,"")&amp;IF( G54=$N$53,$O$53,"")&amp;IF( G54=$N$55,$O$55,"")&amp;IF( G54=23,$O$51,"")</f>
        <v/>
      </c>
      <c r="H55" s="121" t="str">
        <f>IF( H54=$N$50,$O$50,"")&amp;IF( H54=$N$53,$O$53,"")&amp;IF( H54=$N$55,$O$55,"")&amp;IF( H54=23,$O$51,"")</f>
        <v/>
      </c>
      <c r="I55" s="121" t="str">
        <f>IF( I54=$N$50,$O$50,"")&amp;IF( I54=$N$53,$O$53,"")&amp;IF( I54=$N$55,$O$55,"")&amp;IF( I54=23,$O$51,"")</f>
        <v/>
      </c>
      <c r="J55" s="121" t="str">
        <f>IF( J54=$N$50,$O$50,"")&amp;IF( J54=$N$53,$O$53,"")&amp;IF( J54=$N$55,$O$55,"")&amp;IF( J54=$N$51,$O$51,"")</f>
        <v/>
      </c>
      <c r="M55" s="198" t="s">
        <v>64</v>
      </c>
      <c r="N55" s="63">
        <v>14</v>
      </c>
      <c r="O55" s="65" t="s">
        <v>62</v>
      </c>
      <c r="P55" s="65"/>
      <c r="Q55" s="65"/>
      <c r="R55" s="56"/>
      <c r="S55" s="65"/>
      <c r="T55" s="65"/>
      <c r="U55" s="65"/>
      <c r="V55" s="179"/>
      <c r="W55" s="109"/>
      <c r="X55" s="109"/>
      <c r="Y55" s="220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</row>
    <row r="56" spans="2:52" s="54" customFormat="1" ht="29.85" customHeight="1">
      <c r="D56" s="131" t="str">
        <f>IF(J54="","",IF(J54=M47,"",J54+1))</f>
        <v/>
      </c>
      <c r="E56" s="131" t="str">
        <f>IF(D56="","",IF(D56=M47,"",D56+1))</f>
        <v/>
      </c>
      <c r="F56" s="131" t="str">
        <f>IF(E56="","",IF(E56=M47,"",E56+1))</f>
        <v/>
      </c>
      <c r="G56" s="131" t="str">
        <f>IF(F56="","",IF(F56=M47,"",F56+1))</f>
        <v/>
      </c>
      <c r="H56" s="131" t="str">
        <f>IF(G56="","",IF(G56=M47,"",G56+1))</f>
        <v/>
      </c>
      <c r="I56" s="131" t="str">
        <f>IF(H56="","",IF(H56=M47,"",H56+1))</f>
        <v/>
      </c>
      <c r="J56" s="131" t="str">
        <f>IF(I56="","",IF(I56=M47,"",I56+1))</f>
        <v/>
      </c>
      <c r="M56" s="198" t="s">
        <v>64</v>
      </c>
      <c r="N56" s="63"/>
      <c r="O56" s="65"/>
      <c r="P56" s="65"/>
      <c r="Q56" s="65"/>
      <c r="R56" s="56"/>
      <c r="S56" s="65"/>
      <c r="T56" s="65"/>
      <c r="U56" s="65"/>
      <c r="V56" s="179"/>
      <c r="W56" s="109"/>
      <c r="X56" s="109"/>
      <c r="Y56" s="220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</row>
    <row r="57" spans="2:52" s="54" customFormat="1" ht="9" hidden="1" customHeight="1">
      <c r="D57" s="132" t="str">
        <f>IF( D56=$N$50,$O$50,"")&amp;IF( D56=$N$53,$O$53,"")&amp;IF( D56=$N$55,$O$55,"")&amp;IF( D56=$N$51,$O$51,"")</f>
        <v/>
      </c>
      <c r="E57" s="58" t="str">
        <f>IF( E56=$N$50,$O$50,"")&amp;IF( E56=$N$53,$O$53,"")&amp;IF( E56=$N$55,$O$55,"")&amp;IF( E56=$N$58,$O$58,"")&amp;IF( E56=$N$59,$O$59,"")</f>
        <v/>
      </c>
      <c r="F57" s="58" t="str">
        <f>IF( F56=$N$50,$O$50,"")&amp;IF( F56=$N$53,$O$53,"")&amp;IF( F56=$N$55,$O$55,"")</f>
        <v/>
      </c>
      <c r="G57" s="58" t="str">
        <f>IF( G56=$N$50,$O$50,"")&amp;IF( G56=$N$53,$O$53,"")&amp;IF( G56=$N$55,$O$55,"")</f>
        <v/>
      </c>
      <c r="H57" s="58" t="str">
        <f>IF( H56=$N$50,$O$50,"")&amp;IF( H56=$N$53,$O$53,"")&amp;IF( H56=$N$55,$O$55,"")</f>
        <v/>
      </c>
      <c r="I57" s="58" t="str">
        <f>IF( I56=$N$50,$O$50,"")&amp;IF( I56=$N$53,$O$53,"")&amp;IF( I56=$N$55,$O$55,"")</f>
        <v/>
      </c>
      <c r="J57" s="58" t="str">
        <f>IF( J56=$N$50,$O$50,"")&amp;IF( J56=$N$53,$O$53,"")&amp;IF( J56=$N$55,$O$55,"")</f>
        <v/>
      </c>
      <c r="M57" s="200"/>
      <c r="N57" s="45"/>
      <c r="O57" s="65"/>
      <c r="P57" s="65"/>
      <c r="Q57" s="65"/>
      <c r="R57" s="56"/>
      <c r="S57" s="65"/>
      <c r="T57" s="65"/>
      <c r="U57" s="65"/>
      <c r="V57" s="179"/>
      <c r="W57" s="109"/>
      <c r="X57" s="109"/>
      <c r="Y57" s="220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</row>
    <row r="58" spans="2:52" s="45" customFormat="1" ht="2.1" hidden="1" customHeight="1">
      <c r="D58" s="133" t="str">
        <f>IF(J56="","",IF(J56=M47,"",J56+1))</f>
        <v/>
      </c>
      <c r="E58" s="55" t="str">
        <f>IF(D58="","",IF(D58=M47,"",D58+1))</f>
        <v/>
      </c>
      <c r="F58" s="55" t="str">
        <f>IF(E58="","",IF(E58=M47,"",E58+1))</f>
        <v/>
      </c>
      <c r="G58" s="55" t="str">
        <f>IF(F58="","",IF(F58=M47,"",F58+1))</f>
        <v/>
      </c>
      <c r="H58" s="55" t="str">
        <f>IF(G58="","",IF(G58=M47,"",G58+1))</f>
        <v/>
      </c>
      <c r="I58" s="55" t="str">
        <f>IF(H58="","",IF(H58=M47,"",H58+1))</f>
        <v/>
      </c>
      <c r="J58" s="55" t="str">
        <f>IF(I58="","",IF(I58=M47,"",I58+1))</f>
        <v/>
      </c>
      <c r="M58" s="198" t="s">
        <v>63</v>
      </c>
      <c r="N58" s="67">
        <f>N50+1</f>
        <v>12</v>
      </c>
      <c r="O58" s="59" t="s">
        <v>31</v>
      </c>
      <c r="P58" s="65"/>
      <c r="Q58" s="65"/>
      <c r="R58" s="56"/>
      <c r="S58" s="65"/>
      <c r="T58" s="65"/>
      <c r="U58" s="65"/>
      <c r="V58" s="179"/>
      <c r="W58" s="109"/>
      <c r="X58" s="109"/>
      <c r="Y58" s="220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</row>
    <row r="59" spans="2:52" s="54" customFormat="1" ht="9" hidden="1" customHeight="1">
      <c r="D59" s="58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58" t="str">
        <f t="shared" si="8"/>
        <v/>
      </c>
      <c r="F59" s="58" t="str">
        <f t="shared" si="8"/>
        <v/>
      </c>
      <c r="G59" s="58" t="str">
        <f t="shared" si="8"/>
        <v/>
      </c>
      <c r="H59" s="58" t="str">
        <f t="shared" si="8"/>
        <v/>
      </c>
      <c r="I59" s="58" t="str">
        <f t="shared" si="8"/>
        <v/>
      </c>
      <c r="J59" s="58" t="str">
        <f t="shared" si="8"/>
        <v/>
      </c>
      <c r="M59" s="203" t="s">
        <v>63</v>
      </c>
      <c r="N59" s="65">
        <f>P52-1</f>
        <v>24</v>
      </c>
      <c r="O59" s="64" t="s">
        <v>31</v>
      </c>
      <c r="P59" s="65"/>
      <c r="Q59" s="65"/>
      <c r="R59" s="56"/>
      <c r="S59" s="65"/>
      <c r="T59" s="65"/>
      <c r="U59" s="65"/>
      <c r="V59" s="179"/>
      <c r="W59" s="109"/>
      <c r="X59" s="109"/>
      <c r="Y59" s="220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</row>
    <row r="60" spans="2:52" s="54" customFormat="1" ht="3.95" customHeight="1">
      <c r="D60" s="48"/>
      <c r="E60" s="48"/>
      <c r="F60" s="127"/>
      <c r="G60" s="114"/>
      <c r="H60" s="128"/>
      <c r="I60" s="48"/>
      <c r="J60" s="48"/>
      <c r="M60" s="200"/>
      <c r="N60" s="45"/>
      <c r="O60" s="64"/>
      <c r="P60" s="65"/>
      <c r="Q60" s="65"/>
      <c r="R60" s="56"/>
      <c r="S60" s="65"/>
      <c r="T60" s="65"/>
      <c r="U60" s="65"/>
      <c r="V60" s="179"/>
      <c r="W60" s="109"/>
      <c r="X60" s="109"/>
      <c r="Y60" s="220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</row>
    <row r="61" spans="2:52" s="54" customFormat="1" ht="23.1" customHeight="1">
      <c r="B61" s="207"/>
      <c r="D61" s="48"/>
      <c r="E61" s="48"/>
      <c r="F61" s="127"/>
      <c r="G61" s="114"/>
      <c r="H61" s="128"/>
      <c r="I61" s="48"/>
      <c r="J61" s="48"/>
      <c r="L61" s="207"/>
      <c r="M61" s="200"/>
      <c r="N61" s="45"/>
      <c r="O61" s="64"/>
      <c r="P61" s="65"/>
      <c r="Q61" s="65"/>
      <c r="R61" s="56"/>
      <c r="S61" s="65"/>
      <c r="T61" s="65"/>
      <c r="U61" s="65"/>
      <c r="V61" s="179"/>
      <c r="W61" s="109"/>
      <c r="X61" s="109"/>
      <c r="Y61" s="220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</row>
    <row r="62" spans="2:52" ht="9.9499999999999993" customHeight="1">
      <c r="B62" s="206"/>
      <c r="L62" s="206"/>
    </row>
    <row r="63" spans="2:52" ht="28.35" customHeight="1">
      <c r="C63" s="230" t="e" vm="23">
        <f>表紙!G5</f>
        <v>#VALUE!</v>
      </c>
      <c r="D63" s="230"/>
      <c r="E63" s="230"/>
      <c r="F63" s="230"/>
      <c r="G63" s="230"/>
      <c r="H63" s="230"/>
      <c r="I63" s="230"/>
      <c r="J63" s="230"/>
      <c r="K63" s="230"/>
      <c r="O63" s="47"/>
      <c r="R63" s="178"/>
    </row>
    <row r="64" spans="2:52" ht="28.35" customHeight="1">
      <c r="C64" s="230"/>
      <c r="D64" s="230"/>
      <c r="E64" s="230"/>
      <c r="F64" s="230"/>
      <c r="G64" s="230"/>
      <c r="H64" s="230"/>
      <c r="I64" s="230"/>
      <c r="J64" s="230"/>
      <c r="K64" s="230"/>
      <c r="M64" s="201"/>
      <c r="O64" s="47"/>
      <c r="R64" s="178"/>
    </row>
    <row r="65" spans="3:52" ht="28.35" customHeight="1">
      <c r="C65" s="230"/>
      <c r="D65" s="230"/>
      <c r="E65" s="230"/>
      <c r="F65" s="230"/>
      <c r="G65" s="230"/>
      <c r="H65" s="230"/>
      <c r="I65" s="230"/>
      <c r="J65" s="230"/>
      <c r="K65" s="230"/>
      <c r="M65" s="201"/>
      <c r="O65" s="47"/>
      <c r="R65" s="178"/>
    </row>
    <row r="66" spans="3:52" ht="28.35" customHeight="1">
      <c r="C66" s="230"/>
      <c r="D66" s="230"/>
      <c r="E66" s="230"/>
      <c r="F66" s="230"/>
      <c r="G66" s="230"/>
      <c r="H66" s="230"/>
      <c r="I66" s="230"/>
      <c r="J66" s="230"/>
      <c r="K66" s="230"/>
      <c r="O66" s="47"/>
      <c r="R66" s="178"/>
    </row>
    <row r="67" spans="3:52" ht="28.35" customHeight="1">
      <c r="C67" s="230"/>
      <c r="D67" s="230"/>
      <c r="E67" s="230"/>
      <c r="F67" s="230"/>
      <c r="G67" s="230"/>
      <c r="H67" s="230"/>
      <c r="I67" s="230"/>
      <c r="J67" s="230"/>
      <c r="K67" s="230"/>
      <c r="M67" s="201"/>
      <c r="O67" s="47"/>
      <c r="R67" s="178"/>
    </row>
    <row r="68" spans="3:52" ht="28.35" customHeight="1">
      <c r="C68" s="230"/>
      <c r="D68" s="230"/>
      <c r="E68" s="230"/>
      <c r="F68" s="230"/>
      <c r="G68" s="230"/>
      <c r="H68" s="230"/>
      <c r="I68" s="230"/>
      <c r="J68" s="230"/>
      <c r="K68" s="230"/>
      <c r="O68" s="47"/>
      <c r="R68" s="178"/>
    </row>
    <row r="69" spans="3:52" ht="28.35" customHeight="1">
      <c r="C69" s="230"/>
      <c r="D69" s="230"/>
      <c r="E69" s="230"/>
      <c r="F69" s="230"/>
      <c r="G69" s="230"/>
      <c r="H69" s="230"/>
      <c r="I69" s="230"/>
      <c r="J69" s="230"/>
      <c r="K69" s="230"/>
      <c r="M69" s="201"/>
      <c r="O69" s="47"/>
      <c r="P69" s="181"/>
      <c r="Q69" s="181"/>
      <c r="R69" s="181"/>
      <c r="S69" s="181"/>
    </row>
    <row r="70" spans="3:52" ht="28.35" customHeight="1">
      <c r="C70" s="230"/>
      <c r="D70" s="230"/>
      <c r="E70" s="230"/>
      <c r="F70" s="230"/>
      <c r="G70" s="230"/>
      <c r="H70" s="230"/>
      <c r="I70" s="230"/>
      <c r="J70" s="230"/>
      <c r="K70" s="230"/>
      <c r="M70" s="222" t="str">
        <f>表紙!C1</f>
        <v>シンプル派向け</v>
      </c>
      <c r="N70" s="112">
        <v>3</v>
      </c>
      <c r="O70" s="112" cm="1">
        <f t="array" ref="O70">_xlfn.IFS(M15&lt;2026," ",M15=2026,7,M15=2027,8,M15=2028,9,M15=2029,10,M15=2030,11,M15=2031,12,M15=2032,1,M15=2033,2,M15=2034,3,M15=2035,4,M15=2036,5,M15=2037,6,M15&gt;2037," ")</f>
        <v>7</v>
      </c>
      <c r="P70" s="181"/>
      <c r="Q70" s="181"/>
      <c r="R70" s="181"/>
      <c r="S70" s="181"/>
    </row>
    <row r="71" spans="3:52" ht="28.35" customHeight="1">
      <c r="C71" s="230"/>
      <c r="D71" s="230"/>
      <c r="E71" s="230"/>
      <c r="F71" s="230"/>
      <c r="G71" s="230"/>
      <c r="H71" s="230"/>
      <c r="I71" s="230"/>
      <c r="J71" s="230"/>
      <c r="K71" s="230"/>
      <c r="M71" s="112" t="str">
        <f>M$15&amp;"年"</f>
        <v>2026年</v>
      </c>
      <c r="N71" s="112" t="str">
        <f>(G75-1)&amp;"月"</f>
        <v>2月</v>
      </c>
      <c r="O71" s="47"/>
      <c r="P71" s="181"/>
      <c r="Q71" s="181"/>
      <c r="R71" s="181"/>
      <c r="S71" s="181"/>
    </row>
    <row r="72" spans="3:52" ht="28.35" customHeight="1">
      <c r="C72" s="230"/>
      <c r="D72" s="230"/>
      <c r="E72" s="230"/>
      <c r="F72" s="230"/>
      <c r="G72" s="230"/>
      <c r="H72" s="230"/>
      <c r="I72" s="230"/>
      <c r="J72" s="230"/>
      <c r="K72" s="230"/>
      <c r="M72" s="112" t="str">
        <f>M$15&amp;"年"</f>
        <v>2026年</v>
      </c>
      <c r="N72" s="112" t="str">
        <f>(G75+1)&amp;"月"</f>
        <v>4月</v>
      </c>
      <c r="O72" s="47"/>
      <c r="P72" s="181"/>
      <c r="Q72" s="181"/>
      <c r="R72" s="181"/>
      <c r="S72" s="181"/>
    </row>
    <row r="73" spans="3:52" ht="3.95" customHeight="1">
      <c r="C73" s="230"/>
      <c r="D73" s="230"/>
      <c r="E73" s="230"/>
      <c r="F73" s="230"/>
      <c r="G73" s="230"/>
      <c r="H73" s="230"/>
      <c r="I73" s="230"/>
      <c r="J73" s="230"/>
      <c r="K73" s="230"/>
      <c r="O73" s="47"/>
      <c r="R73" s="178"/>
    </row>
    <row r="74" spans="3:52" ht="6.95" customHeight="1">
      <c r="C74" s="113"/>
      <c r="O74" s="47"/>
      <c r="R74" s="178"/>
    </row>
    <row r="75" spans="3:52" ht="29.1" customHeight="1">
      <c r="D75" s="226" t="e" cm="1" vm="19">
        <f t="array" aca="1" ref="D75" ca="1">IF(AND(M$15&gt;=2025,M$15&lt;2036),INDIRECT("_"&amp;M71) INDIRECT("_"&amp;N71),"")</f>
        <v>#VALUE!</v>
      </c>
      <c r="E75" s="226"/>
      <c r="F75" s="177">
        <f>$M$15</f>
        <v>2026</v>
      </c>
      <c r="G75" s="229">
        <v>3</v>
      </c>
      <c r="H75" s="227" t="str" cm="1">
        <f t="array" aca="1" ref="H75" ca="1">IF(M10="干支好き向け",INDIRECT(M10) INDIRECT("_"&amp;O10),INDIRECT(M10) INDIRECT("_"&amp;N70))</f>
        <v>Mar</v>
      </c>
      <c r="I75" s="228" t="e" cm="1" vm="24">
        <f t="array" aca="1" ref="I75" ca="1">IF(AND(M$15&gt;=2025,M$15&lt;2036),INDIRECT("_"&amp;M72) INDIRECT("_"&amp;N72),"")</f>
        <v>#VALUE!</v>
      </c>
      <c r="J75" s="228"/>
      <c r="M75" s="202"/>
      <c r="N75" s="49"/>
    </row>
    <row r="76" spans="3:52" ht="23.1" customHeight="1">
      <c r="D76" s="226"/>
      <c r="E76" s="226"/>
      <c r="F76" s="176" t="str">
        <f>"("&amp;TEXT($M$15&amp;"/1"&amp;"/1","ggge")&amp;")"</f>
        <v>(令和8)</v>
      </c>
      <c r="G76" s="229"/>
      <c r="H76" s="227"/>
      <c r="I76" s="228"/>
      <c r="J76" s="228"/>
      <c r="M76" s="194"/>
      <c r="N76" s="50"/>
    </row>
    <row r="77" spans="3:52" s="51" customFormat="1" ht="18" customHeight="1">
      <c r="D77" s="115" t="s">
        <v>0</v>
      </c>
      <c r="E77" s="51" t="s">
        <v>1</v>
      </c>
      <c r="F77" s="51" t="s">
        <v>2</v>
      </c>
      <c r="G77" s="51" t="s">
        <v>3</v>
      </c>
      <c r="H77" s="51" t="s">
        <v>4</v>
      </c>
      <c r="I77" s="51" t="s">
        <v>5</v>
      </c>
      <c r="J77" s="116" t="s">
        <v>6</v>
      </c>
      <c r="M77" s="195">
        <v>31</v>
      </c>
      <c r="N77" s="52" t="str">
        <f ca="1">"⇦ 　"&amp;OFFSET(G77,-2,0)&amp;"月の日数"</f>
        <v>⇦ 　3月の日数</v>
      </c>
      <c r="O77" s="182"/>
      <c r="P77" s="182"/>
      <c r="Q77" s="182"/>
      <c r="R77" s="53"/>
      <c r="S77" s="182"/>
      <c r="T77" s="182"/>
      <c r="U77" s="182"/>
      <c r="V77" s="179"/>
      <c r="W77" s="109"/>
      <c r="X77" s="109"/>
      <c r="Y77" s="220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</row>
    <row r="78" spans="3:52" s="54" customFormat="1" ht="29.85" customHeight="1">
      <c r="D78" s="117">
        <f t="shared" ref="D78:I78" si="9">IF(E78="","",IF(E78&lt;=1,"",E78-1))</f>
        <v>1</v>
      </c>
      <c r="E78" s="118">
        <f t="shared" si="9"/>
        <v>2</v>
      </c>
      <c r="F78" s="118">
        <f t="shared" si="9"/>
        <v>3</v>
      </c>
      <c r="G78" s="118">
        <f t="shared" si="9"/>
        <v>4</v>
      </c>
      <c r="H78" s="118">
        <f t="shared" si="9"/>
        <v>5</v>
      </c>
      <c r="I78" s="118">
        <f t="shared" si="9"/>
        <v>6</v>
      </c>
      <c r="J78" s="134">
        <f>M78-1</f>
        <v>7</v>
      </c>
      <c r="K78" s="120"/>
      <c r="L78" s="120"/>
      <c r="M78" s="196">
        <f>IF(J56="",COUNTIF(D56:J56,"")+1,COUNTIF(D58:J58,"")+1)</f>
        <v>8</v>
      </c>
      <c r="N78" s="55"/>
      <c r="O78" s="183">
        <f>INT(20.8431+0.242194*(M15-1980))-INT((M15-1980)/4)</f>
        <v>20</v>
      </c>
      <c r="P78" s="59" t="str">
        <f>"⇦"&amp;M15&amp;"年の春分の日"</f>
        <v>⇦2026年の春分の日</v>
      </c>
      <c r="Q78" s="65"/>
      <c r="R78" s="56"/>
      <c r="S78" s="65"/>
      <c r="T78" s="65"/>
      <c r="U78" s="65"/>
      <c r="V78" s="179"/>
      <c r="W78" s="109"/>
      <c r="X78" s="109"/>
      <c r="Y78" s="220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</row>
    <row r="79" spans="3:52" s="57" customFormat="1" ht="9" customHeight="1">
      <c r="D79" s="135" t="str">
        <f t="shared" ref="D79:J79" si="10">IF( D78=$N$80,$O$80,"")&amp;IF( D78=$N$83,$O$83,"")&amp;IF( D78=$N$84,$O$84,"")</f>
        <v/>
      </c>
      <c r="E79" s="136" t="str">
        <f t="shared" si="10"/>
        <v/>
      </c>
      <c r="F79" s="136" t="str">
        <f t="shared" si="10"/>
        <v>ひな祭り</v>
      </c>
      <c r="G79" s="136" t="str">
        <f t="shared" si="10"/>
        <v/>
      </c>
      <c r="H79" s="136" t="str">
        <f t="shared" si="10"/>
        <v/>
      </c>
      <c r="I79" s="136" t="str">
        <f t="shared" si="10"/>
        <v/>
      </c>
      <c r="J79" s="136" t="str">
        <f t="shared" si="10"/>
        <v/>
      </c>
      <c r="M79" s="197"/>
      <c r="N79" s="58"/>
      <c r="O79" s="184"/>
      <c r="P79" s="185"/>
      <c r="Q79" s="185"/>
      <c r="R79" s="59"/>
      <c r="S79" s="185"/>
      <c r="T79" s="185"/>
      <c r="U79" s="185"/>
      <c r="V79" s="179"/>
      <c r="W79" s="109"/>
      <c r="X79" s="109"/>
      <c r="Y79" s="220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</row>
    <row r="80" spans="3:52" s="54" customFormat="1" ht="29.85" customHeight="1">
      <c r="D80" s="122">
        <f>IF(J78="","",IF(J78=$M$77,"",J78+1))</f>
        <v>8</v>
      </c>
      <c r="E80" s="123">
        <f t="shared" ref="E80:J80" si="11">IF(D80="","",IF(D80=$M$77,"",D80+1))</f>
        <v>9</v>
      </c>
      <c r="F80" s="123">
        <f t="shared" si="11"/>
        <v>10</v>
      </c>
      <c r="G80" s="123">
        <f t="shared" si="11"/>
        <v>11</v>
      </c>
      <c r="H80" s="123">
        <f t="shared" si="11"/>
        <v>12</v>
      </c>
      <c r="I80" s="123">
        <f t="shared" si="11"/>
        <v>13</v>
      </c>
      <c r="J80" s="137">
        <f t="shared" si="11"/>
        <v>14</v>
      </c>
      <c r="M80" s="198" t="s">
        <v>63</v>
      </c>
      <c r="N80" s="67">
        <f>INT(20.8431+0.242194*(M15-1980))-INT((M15-1980)/4)</f>
        <v>20</v>
      </c>
      <c r="O80" s="59" t="s">
        <v>67</v>
      </c>
      <c r="P80" s="65"/>
      <c r="Q80" s="65"/>
      <c r="R80" s="61" t="s">
        <v>121</v>
      </c>
      <c r="S80" s="65"/>
      <c r="T80" s="65"/>
      <c r="U80" s="65"/>
      <c r="V80" s="179"/>
      <c r="W80" s="109"/>
      <c r="X80" s="109"/>
      <c r="Y80" s="220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</row>
    <row r="81" spans="2:52" s="54" customFormat="1" ht="9" customHeight="1">
      <c r="D81" s="121" t="str">
        <f t="shared" ref="D81:J81" si="12">IF( D80=$N$80,$O$80,"")&amp;IF( D80=$N$83,$O$83,"")&amp;IF( D80=$N$84,$O$84,"")</f>
        <v/>
      </c>
      <c r="E81" s="136" t="str">
        <f t="shared" si="12"/>
        <v/>
      </c>
      <c r="F81" s="136" t="str">
        <f t="shared" si="12"/>
        <v/>
      </c>
      <c r="G81" s="136" t="str">
        <f t="shared" si="12"/>
        <v/>
      </c>
      <c r="H81" s="136" t="str">
        <f t="shared" si="12"/>
        <v/>
      </c>
      <c r="I81" s="136" t="str">
        <f t="shared" si="12"/>
        <v/>
      </c>
      <c r="J81" s="136" t="str">
        <f t="shared" si="12"/>
        <v>ホワイトデー</v>
      </c>
      <c r="M81" s="198" t="s">
        <v>63</v>
      </c>
      <c r="N81" s="67"/>
      <c r="O81" s="59"/>
      <c r="P81" s="59"/>
      <c r="Q81" s="65"/>
      <c r="R81" s="56"/>
      <c r="S81" s="65"/>
      <c r="T81" s="65"/>
      <c r="U81" s="65"/>
      <c r="V81" s="179"/>
      <c r="W81" s="109"/>
      <c r="X81" s="109"/>
      <c r="Y81" s="220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</row>
    <row r="82" spans="2:52" s="54" customFormat="1" ht="29.85" customHeight="1">
      <c r="D82" s="122">
        <f>IF(J80="","",IF(J80=$M$77,"",J80+1))</f>
        <v>15</v>
      </c>
      <c r="E82" s="123">
        <f t="shared" ref="E82:J82" si="13">IF(D82="","",IF(D82=$M$77,"",D82+1))</f>
        <v>16</v>
      </c>
      <c r="F82" s="123">
        <f t="shared" si="13"/>
        <v>17</v>
      </c>
      <c r="G82" s="123">
        <f t="shared" si="13"/>
        <v>18</v>
      </c>
      <c r="H82" s="123">
        <f t="shared" si="13"/>
        <v>19</v>
      </c>
      <c r="I82" s="123">
        <f t="shared" si="13"/>
        <v>20</v>
      </c>
      <c r="J82" s="137">
        <f t="shared" si="13"/>
        <v>21</v>
      </c>
      <c r="M82" s="198" t="s">
        <v>63</v>
      </c>
      <c r="N82" s="45"/>
      <c r="O82" s="65"/>
      <c r="P82" s="59"/>
      <c r="Q82" s="65"/>
      <c r="R82" s="56"/>
      <c r="S82" s="65"/>
      <c r="T82" s="65"/>
      <c r="U82" s="65"/>
      <c r="V82" s="179"/>
      <c r="W82" s="109"/>
      <c r="X82" s="109"/>
      <c r="Y82" s="220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</row>
    <row r="83" spans="2:52" s="54" customFormat="1" ht="9" customHeight="1">
      <c r="D83" s="136" t="str">
        <f>IF( D82=$N$80,$O$80,"")&amp;IF( D82=$N$83,$O$83,"")&amp;IF( D82=$N$84,$O$84,"")</f>
        <v/>
      </c>
      <c r="E83" s="136" t="str">
        <f>IF( E82=$N$80,$O$80,"")&amp;IF( E82=$N$83,$O$83,"")&amp;IF( E82=$N$84,$O$84,"")&amp;IF( D82=$N$80,$O$88,"")</f>
        <v/>
      </c>
      <c r="F83" s="136" t="str">
        <f>IF( F82=$N$80,$O$80,"")&amp;IF( F82=$N$83,$O$83,"")&amp;IF( F82=$N$84,$O$84,"")</f>
        <v/>
      </c>
      <c r="G83" s="136" t="str">
        <f>IF( G82=$N$80,$O$80,"")&amp;IF( G82=$N$83,$O$83,"")&amp;IF( G82=$N$84,$O$84,"")</f>
        <v/>
      </c>
      <c r="H83" s="136" t="str">
        <f>IF( H82=$N$80,$O$80,"")&amp;IF( H82=$N$83,$O$83,"")&amp;IF( H82=$N$84,$O$84,"")</f>
        <v/>
      </c>
      <c r="I83" s="136" t="str">
        <f>IF( I82=$N$80,$O$80,"")&amp;IF( I82=$N$83,$O$83,"")&amp;IF( I82=$N$84,$O$84,"")</f>
        <v>春分の日</v>
      </c>
      <c r="J83" s="136" t="str">
        <f>IF( J82=$N$80,$O$80,"")&amp;IF( J82=$N$83,$O$83,"")&amp;IF( J82=$N$84,$O$84,"")</f>
        <v/>
      </c>
      <c r="M83" s="198" t="s">
        <v>64</v>
      </c>
      <c r="N83" s="67">
        <v>3</v>
      </c>
      <c r="O83" s="59" t="s">
        <v>68</v>
      </c>
      <c r="P83" s="62"/>
      <c r="Q83" s="65"/>
      <c r="R83" s="56"/>
      <c r="S83" s="65"/>
      <c r="T83" s="65"/>
      <c r="U83" s="65"/>
      <c r="V83" s="179"/>
      <c r="W83" s="109"/>
      <c r="X83" s="109"/>
      <c r="Y83" s="220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</row>
    <row r="84" spans="2:52" s="54" customFormat="1" ht="29.85" customHeight="1">
      <c r="D84" s="122">
        <f>IF(J82="","",IF(J82=$M$77,"",J82+1))</f>
        <v>22</v>
      </c>
      <c r="E84" s="123">
        <f t="shared" ref="E84:J84" si="14">IF(D84="","",IF(D84=$M$77,"",D84+1))</f>
        <v>23</v>
      </c>
      <c r="F84" s="123">
        <f t="shared" si="14"/>
        <v>24</v>
      </c>
      <c r="G84" s="123">
        <f t="shared" si="14"/>
        <v>25</v>
      </c>
      <c r="H84" s="123">
        <f t="shared" si="14"/>
        <v>26</v>
      </c>
      <c r="I84" s="123">
        <f t="shared" si="14"/>
        <v>27</v>
      </c>
      <c r="J84" s="137">
        <f t="shared" si="14"/>
        <v>28</v>
      </c>
      <c r="M84" s="198" t="s">
        <v>64</v>
      </c>
      <c r="N84" s="67">
        <v>14</v>
      </c>
      <c r="O84" s="59" t="s">
        <v>69</v>
      </c>
      <c r="P84" s="65"/>
      <c r="Q84" s="65"/>
      <c r="R84" s="56"/>
      <c r="S84" s="65"/>
      <c r="T84" s="65"/>
      <c r="U84" s="65"/>
      <c r="V84" s="179"/>
      <c r="W84" s="109"/>
      <c r="X84" s="109"/>
      <c r="Y84" s="220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</row>
    <row r="85" spans="2:52" s="54" customFormat="1" ht="9" customHeight="1">
      <c r="D85" s="135" t="str">
        <f>IF( D84=$N$80,$O$80,"")&amp;IF( D84=$N$83,$O$83,"")&amp;IF( D84=$N$84,$O$84,"")</f>
        <v/>
      </c>
      <c r="E85" s="136" t="str">
        <f>IF( E84=$N$80,$O$80,"")&amp;IF( E84=$N$83,$O$83,"")&amp;IF( E84=$N$84,$O$84,"")&amp;IF( D84=$N$80,$O$88,"")</f>
        <v/>
      </c>
      <c r="F85" s="136" t="str">
        <f>IF( F84=$N$80,$O$80,"")&amp;IF( F84=$N$83,$O$83,"")&amp;IF( F84=$N$84,$O$84,"")</f>
        <v/>
      </c>
      <c r="G85" s="136" t="str">
        <f>IF( G84=$N$80,$O$80,"")&amp;IF( G84=$N$83,$O$83,"")&amp;IF( G84=$N$84,$O$84,"")</f>
        <v/>
      </c>
      <c r="H85" s="136" t="str">
        <f>IF( H84=$N$80,$O$80,"")&amp;IF( H84=$N$83,$O$83,"")&amp;IF( H84=$N$84,$O$84,"")</f>
        <v/>
      </c>
      <c r="I85" s="136" t="str">
        <f>IF( I84=$N$80,$O$80,"")&amp;IF( I84=$N$83,$O$83,"")&amp;IF( I84=$N$84,$O$84,"")</f>
        <v/>
      </c>
      <c r="J85" s="136" t="str">
        <f>IF( J84=$N$80,$O$80,"")&amp;IF( J84=$N$83,$O$83,"")&amp;IF( J84=$N$84,$O$84,"")</f>
        <v/>
      </c>
      <c r="M85" s="198" t="s">
        <v>64</v>
      </c>
      <c r="N85" s="63"/>
      <c r="O85" s="65"/>
      <c r="P85" s="65"/>
      <c r="Q85" s="65"/>
      <c r="R85" s="56"/>
      <c r="S85" s="65"/>
      <c r="T85" s="65"/>
      <c r="U85" s="65"/>
      <c r="V85" s="179"/>
      <c r="W85" s="109"/>
      <c r="X85" s="109"/>
      <c r="Y85" s="220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</row>
    <row r="86" spans="2:52" s="54" customFormat="1" ht="29.85" customHeight="1">
      <c r="D86" s="122">
        <f>IF(J84="","",IF(J84=$M$77,"",J84+1))</f>
        <v>29</v>
      </c>
      <c r="E86" s="123">
        <f t="shared" ref="E86:J86" si="15">IF(D86="","",IF(D86=$M$77,"",D86+1))</f>
        <v>30</v>
      </c>
      <c r="F86" s="123">
        <f t="shared" si="15"/>
        <v>31</v>
      </c>
      <c r="G86" s="123" t="str">
        <f t="shared" si="15"/>
        <v/>
      </c>
      <c r="H86" s="123" t="str">
        <f t="shared" si="15"/>
        <v/>
      </c>
      <c r="I86" s="123" t="str">
        <f t="shared" si="15"/>
        <v/>
      </c>
      <c r="J86" s="137" t="str">
        <f t="shared" si="15"/>
        <v/>
      </c>
      <c r="M86" s="198" t="s">
        <v>64</v>
      </c>
      <c r="N86" s="63"/>
      <c r="O86" s="65"/>
      <c r="P86" s="65"/>
      <c r="Q86" s="65"/>
      <c r="R86" s="56"/>
      <c r="S86" s="65"/>
      <c r="T86" s="65"/>
      <c r="U86" s="65"/>
      <c r="V86" s="179"/>
      <c r="W86" s="109"/>
      <c r="X86" s="109"/>
      <c r="Y86" s="220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</row>
    <row r="87" spans="2:52" s="54" customFormat="1" ht="9" customHeight="1">
      <c r="D87" s="138" t="str">
        <f>IF( D86=$N$80,$O$80,"")&amp;IF( D86=$N$83,$O$83,"")&amp;IF( D86=$N$84,$O$84,"")</f>
        <v/>
      </c>
      <c r="E87" s="139" t="str">
        <f>IF( E86=$N$80,$O$80,"")&amp;IF( E86=$N$83,$O$83,"")&amp;IF( E86=$N$84,$O$84,"")&amp;IF( D86=$N$80,$O$88,"")</f>
        <v/>
      </c>
      <c r="F87" s="139" t="str">
        <f>IF( F86=$N$80,$O$80,"")&amp;IF( F86=$N$83,$O$83,"")&amp;IF( F86=$N$84,$O$84,"")</f>
        <v/>
      </c>
      <c r="G87" s="139" t="str">
        <f>IF( G86=$N$80,$O$80,"")&amp;IF( G86=$N$83,$O$83,"")&amp;IF( G86=$N$84,$O$84,"")</f>
        <v/>
      </c>
      <c r="H87" s="139" t="str">
        <f>IF( H86=$N$80,$O$80,"")&amp;IF( H86=$N$83,$O$83,"")&amp;IF( H86=$N$84,$O$84,"")</f>
        <v/>
      </c>
      <c r="I87" s="139" t="str">
        <f>IF( I86=$N$80,$O$80,"")&amp;IF( I86=$N$83,$O$83,"")&amp;IF( I86=$N$84,$O$84,"")</f>
        <v/>
      </c>
      <c r="J87" s="139" t="str">
        <f>IF( J86=$N$80,$O$80,"")&amp;IF( J86=$N$83,$O$83,"")&amp;IF( J86=$N$84,$O$84,"")</f>
        <v/>
      </c>
      <c r="M87" s="204"/>
      <c r="N87" s="45"/>
      <c r="O87" s="65"/>
      <c r="P87" s="65"/>
      <c r="Q87" s="65"/>
      <c r="R87" s="56"/>
      <c r="S87" s="65"/>
      <c r="T87" s="65"/>
      <c r="U87" s="65"/>
      <c r="V87" s="179"/>
      <c r="W87" s="109"/>
      <c r="X87" s="109"/>
      <c r="Y87" s="220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</row>
    <row r="88" spans="2:52" s="54" customFormat="1" ht="0.95" customHeight="1">
      <c r="D88" s="133" t="str">
        <f>IF(J86="","",IF(J86=$M$77,"",J86+1))</f>
        <v/>
      </c>
      <c r="E88" s="55" t="str">
        <f t="shared" ref="E88:J88" si="16">IF(D88="","",IF(D88=$M$77,"",D88+1))</f>
        <v/>
      </c>
      <c r="F88" s="55" t="str">
        <f t="shared" si="16"/>
        <v/>
      </c>
      <c r="G88" s="55" t="str">
        <f t="shared" si="16"/>
        <v/>
      </c>
      <c r="H88" s="55" t="str">
        <f t="shared" si="16"/>
        <v/>
      </c>
      <c r="I88" s="55" t="str">
        <f t="shared" si="16"/>
        <v/>
      </c>
      <c r="J88" s="140" t="str">
        <f t="shared" si="16"/>
        <v/>
      </c>
      <c r="M88" s="198" t="s">
        <v>63</v>
      </c>
      <c r="N88" s="67">
        <f>N80+1</f>
        <v>21</v>
      </c>
      <c r="O88" s="59" t="s">
        <v>31</v>
      </c>
      <c r="P88" s="65"/>
      <c r="Q88" s="65"/>
      <c r="R88" s="56"/>
      <c r="S88" s="65"/>
      <c r="T88" s="65"/>
      <c r="U88" s="65"/>
      <c r="V88" s="179"/>
      <c r="W88" s="109"/>
      <c r="X88" s="109"/>
      <c r="Y88" s="220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</row>
    <row r="89" spans="2:52" s="54" customFormat="1" ht="9" hidden="1" customHeight="1">
      <c r="D89" s="141" t="str">
        <f>IF( D88=$N$80,$O$80,"")&amp;IF( D88=$N$83,$O$83,"")&amp;IF( D88=$N$84,$O$84,"")</f>
        <v/>
      </c>
      <c r="E89" s="142" t="str">
        <f>IF( E88=$N$80,$O$80,"")&amp;IF( E88=$N$83,$O$83,"")&amp;IF( E88=$N$84,$O$84,"")&amp;IF( D88=$N$80,$O$88,"")</f>
        <v/>
      </c>
      <c r="F89" s="142" t="str">
        <f>IF( F88=$N$80,$O$80,"")&amp;IF( F88=$N$83,$O$83,"")&amp;IF( F88=$N$84,$O$84,"")</f>
        <v/>
      </c>
      <c r="G89" s="142" t="str">
        <f>IF( G88=$N$80,$O$80,"")&amp;IF( G88=$N$83,$O$83,"")&amp;IF( G88=$N$84,$O$84,"")</f>
        <v/>
      </c>
      <c r="H89" s="142" t="str">
        <f>IF( H88=$N$80,$O$80,"")&amp;IF( H88=$N$83,$O$83,"")&amp;IF( H88=$N$84,$O$84,"")</f>
        <v/>
      </c>
      <c r="I89" s="142" t="str">
        <f>IF( I88=$N$80,$O$80,"")&amp;IF( I88=$N$83,$O$83,"")&amp;IF( I88=$N$84,$O$84,"")</f>
        <v/>
      </c>
      <c r="J89" s="142" t="str">
        <f>IF( J88=$N$80,$O$80,"")&amp;IF( J88=$N$83,$O$83,"")&amp;IF( J88=$N$84,$O$84,"")</f>
        <v/>
      </c>
      <c r="M89" s="200"/>
      <c r="N89" s="45"/>
      <c r="O89" s="65"/>
      <c r="P89" s="65"/>
      <c r="Q89" s="65"/>
      <c r="R89" s="56"/>
      <c r="S89" s="65"/>
      <c r="T89" s="65"/>
      <c r="U89" s="65"/>
      <c r="V89" s="179"/>
      <c r="W89" s="109"/>
      <c r="X89" s="109"/>
      <c r="Y89" s="220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</row>
    <row r="90" spans="2:52" s="54" customFormat="1" ht="3.95" customHeight="1">
      <c r="D90" s="133"/>
      <c r="E90" s="143"/>
      <c r="F90" s="143"/>
      <c r="G90" s="143"/>
      <c r="H90" s="143"/>
      <c r="I90" s="143"/>
      <c r="J90" s="144"/>
      <c r="M90" s="200"/>
      <c r="N90" s="45"/>
      <c r="O90" s="65"/>
      <c r="P90" s="65"/>
      <c r="Q90" s="65"/>
      <c r="R90" s="56"/>
      <c r="S90" s="65"/>
      <c r="T90" s="65"/>
      <c r="U90" s="65"/>
      <c r="V90" s="179"/>
      <c r="W90" s="109"/>
      <c r="X90" s="109"/>
      <c r="Y90" s="220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</row>
    <row r="91" spans="2:52" s="54" customFormat="1" ht="23.1" customHeight="1">
      <c r="B91" s="207"/>
      <c r="D91" s="48"/>
      <c r="E91" s="48"/>
      <c r="F91" s="127"/>
      <c r="G91" s="114"/>
      <c r="H91" s="128"/>
      <c r="I91" s="48"/>
      <c r="J91" s="48"/>
      <c r="L91" s="207"/>
      <c r="M91" s="200"/>
      <c r="N91" s="45"/>
      <c r="O91" s="64"/>
      <c r="P91" s="65"/>
      <c r="Q91" s="65"/>
      <c r="R91" s="56"/>
      <c r="S91" s="65"/>
      <c r="T91" s="65"/>
      <c r="U91" s="65"/>
      <c r="V91" s="179"/>
      <c r="W91" s="109"/>
      <c r="X91" s="109"/>
      <c r="Y91" s="220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</row>
    <row r="92" spans="2:52" ht="9.9499999999999993" customHeight="1">
      <c r="B92" s="206"/>
      <c r="L92" s="206"/>
    </row>
    <row r="93" spans="2:52" ht="28.35" customHeight="1">
      <c r="C93" s="230" t="e" vm="25">
        <f>表紙!C8</f>
        <v>#VALUE!</v>
      </c>
      <c r="D93" s="230"/>
      <c r="E93" s="230"/>
      <c r="F93" s="230"/>
      <c r="G93" s="230"/>
      <c r="H93" s="230"/>
      <c r="I93" s="230"/>
      <c r="J93" s="230"/>
      <c r="K93" s="230"/>
      <c r="O93" s="47"/>
      <c r="R93" s="178"/>
    </row>
    <row r="94" spans="2:52" ht="28.35" customHeight="1">
      <c r="C94" s="230"/>
      <c r="D94" s="230"/>
      <c r="E94" s="230"/>
      <c r="F94" s="230"/>
      <c r="G94" s="230"/>
      <c r="H94" s="230"/>
      <c r="I94" s="230"/>
      <c r="J94" s="230"/>
      <c r="K94" s="230"/>
      <c r="M94" s="201"/>
      <c r="O94" s="47"/>
      <c r="R94" s="178"/>
    </row>
    <row r="95" spans="2:52" ht="28.35" customHeight="1">
      <c r="C95" s="230"/>
      <c r="D95" s="230"/>
      <c r="E95" s="230"/>
      <c r="F95" s="230"/>
      <c r="G95" s="230"/>
      <c r="H95" s="230"/>
      <c r="I95" s="230"/>
      <c r="J95" s="230"/>
      <c r="K95" s="230"/>
      <c r="M95" s="201"/>
      <c r="O95" s="47"/>
      <c r="R95" s="178"/>
    </row>
    <row r="96" spans="2:52" ht="28.35" customHeight="1">
      <c r="C96" s="230"/>
      <c r="D96" s="230"/>
      <c r="E96" s="230"/>
      <c r="F96" s="230"/>
      <c r="G96" s="230"/>
      <c r="H96" s="230"/>
      <c r="I96" s="230"/>
      <c r="J96" s="230"/>
      <c r="K96" s="230"/>
      <c r="O96" s="47"/>
      <c r="R96" s="178"/>
    </row>
    <row r="97" spans="3:52" ht="28.35" customHeight="1">
      <c r="C97" s="230"/>
      <c r="D97" s="230"/>
      <c r="E97" s="230"/>
      <c r="F97" s="230"/>
      <c r="G97" s="230"/>
      <c r="H97" s="230"/>
      <c r="I97" s="230"/>
      <c r="J97" s="230"/>
      <c r="K97" s="230"/>
      <c r="M97" s="201"/>
      <c r="O97" s="47"/>
      <c r="R97" s="178"/>
    </row>
    <row r="98" spans="3:52" ht="28.35" customHeight="1">
      <c r="C98" s="230"/>
      <c r="D98" s="230"/>
      <c r="E98" s="230"/>
      <c r="F98" s="230"/>
      <c r="G98" s="230"/>
      <c r="H98" s="230"/>
      <c r="I98" s="230"/>
      <c r="J98" s="230"/>
      <c r="K98" s="230"/>
      <c r="O98" s="47"/>
      <c r="R98" s="178"/>
    </row>
    <row r="99" spans="3:52" ht="28.35" customHeight="1">
      <c r="C99" s="230"/>
      <c r="D99" s="230"/>
      <c r="E99" s="230"/>
      <c r="F99" s="230"/>
      <c r="G99" s="230"/>
      <c r="H99" s="230"/>
      <c r="I99" s="230"/>
      <c r="J99" s="230"/>
      <c r="K99" s="230"/>
      <c r="M99" s="201"/>
      <c r="O99" s="47"/>
      <c r="P99" s="181"/>
      <c r="Q99" s="181"/>
      <c r="R99" s="181"/>
      <c r="S99" s="181"/>
    </row>
    <row r="100" spans="3:52" ht="28.35" customHeight="1">
      <c r="C100" s="230"/>
      <c r="D100" s="230"/>
      <c r="E100" s="230"/>
      <c r="F100" s="230"/>
      <c r="G100" s="230"/>
      <c r="H100" s="230"/>
      <c r="I100" s="230"/>
      <c r="J100" s="230"/>
      <c r="K100" s="230"/>
      <c r="M100" s="222" t="str">
        <f>表紙!C1</f>
        <v>シンプル派向け</v>
      </c>
      <c r="N100" s="112">
        <v>4</v>
      </c>
      <c r="O100" s="112" cm="1">
        <f t="array" ref="O100">_xlfn.IFS(M15&lt;2026," ",M15=2026,7,M15=2027,8,M15=2028,9,M15=2029,10,M15=2030,11,M15=2031,12,M15=2032,1,M15=2033,2,M15=2034,3,M15=2035,4,M15=2036,5,M15=2037,6,M15&gt;2037," ")</f>
        <v>7</v>
      </c>
      <c r="P100" s="181"/>
      <c r="Q100" s="181"/>
      <c r="R100" s="181"/>
      <c r="S100" s="181"/>
    </row>
    <row r="101" spans="3:52" ht="28.35" customHeight="1">
      <c r="C101" s="230"/>
      <c r="D101" s="230"/>
      <c r="E101" s="230"/>
      <c r="F101" s="230"/>
      <c r="G101" s="230"/>
      <c r="H101" s="230"/>
      <c r="I101" s="230"/>
      <c r="J101" s="230"/>
      <c r="K101" s="230"/>
      <c r="M101" s="112" t="str">
        <f>M$15&amp;"年"</f>
        <v>2026年</v>
      </c>
      <c r="N101" s="112" t="str">
        <f>(G105-1)&amp;"月"</f>
        <v>3月</v>
      </c>
      <c r="O101" s="47"/>
      <c r="P101" s="181"/>
      <c r="Q101" s="181"/>
      <c r="R101" s="181"/>
      <c r="S101" s="181"/>
    </row>
    <row r="102" spans="3:52" ht="28.35" customHeight="1">
      <c r="C102" s="230"/>
      <c r="D102" s="230"/>
      <c r="E102" s="230"/>
      <c r="F102" s="230"/>
      <c r="G102" s="230"/>
      <c r="H102" s="230"/>
      <c r="I102" s="230"/>
      <c r="J102" s="230"/>
      <c r="K102" s="230"/>
      <c r="M102" s="112" t="str">
        <f>M$15&amp;"年"</f>
        <v>2026年</v>
      </c>
      <c r="N102" s="112" t="str">
        <f>(G105+1)&amp;"月"</f>
        <v>5月</v>
      </c>
      <c r="O102" s="47"/>
      <c r="P102" s="181"/>
      <c r="Q102" s="181"/>
      <c r="R102" s="181"/>
      <c r="S102" s="181"/>
    </row>
    <row r="103" spans="3:52" ht="3.95" customHeight="1">
      <c r="C103" s="230"/>
      <c r="D103" s="230"/>
      <c r="E103" s="230"/>
      <c r="F103" s="230"/>
      <c r="G103" s="230"/>
      <c r="H103" s="230"/>
      <c r="I103" s="230"/>
      <c r="J103" s="230"/>
      <c r="K103" s="230"/>
    </row>
    <row r="104" spans="3:52" ht="6.95" customHeight="1">
      <c r="C104" s="113"/>
    </row>
    <row r="105" spans="3:52" ht="29.1" customHeight="1">
      <c r="D105" s="226" t="e" cm="1" vm="22">
        <f t="array" aca="1" ref="D105" ca="1">IF(AND(M$15&gt;=2025,M$15&lt;2036),INDIRECT("_"&amp;M101) INDIRECT("_"&amp;N101),"")</f>
        <v>#VALUE!</v>
      </c>
      <c r="E105" s="226"/>
      <c r="F105" s="177">
        <f>$M$15</f>
        <v>2026</v>
      </c>
      <c r="G105" s="229">
        <v>4</v>
      </c>
      <c r="H105" s="227" t="str" cm="1">
        <f t="array" aca="1" ref="H105" ca="1">IF(M10="干支好き向け",INDIRECT(M10) INDIRECT("_"&amp;O10),INDIRECT(M10) INDIRECT("_"&amp;N100))</f>
        <v>Apr</v>
      </c>
      <c r="I105" s="228" t="e" cm="1" vm="26">
        <f t="array" aca="1" ref="I105" ca="1">IF(AND(M$15&gt;=2025,M$15&lt;2036),INDIRECT("_"&amp;M102) INDIRECT("_"&amp;N102),"")</f>
        <v>#VALUE!</v>
      </c>
      <c r="J105" s="228"/>
      <c r="M105" s="202"/>
      <c r="N105" s="49"/>
    </row>
    <row r="106" spans="3:52" ht="23.1" customHeight="1">
      <c r="D106" s="226"/>
      <c r="E106" s="226"/>
      <c r="F106" s="176" t="str">
        <f>"("&amp;TEXT($M$15&amp;"/1"&amp;"/1","ggge")&amp;")"</f>
        <v>(令和8)</v>
      </c>
      <c r="G106" s="229"/>
      <c r="H106" s="227"/>
      <c r="I106" s="228"/>
      <c r="J106" s="228"/>
      <c r="M106" s="194"/>
      <c r="N106" s="50"/>
    </row>
    <row r="107" spans="3:52" s="51" customFormat="1" ht="18" customHeight="1">
      <c r="D107" s="115" t="s">
        <v>0</v>
      </c>
      <c r="E107" s="51" t="s">
        <v>1</v>
      </c>
      <c r="F107" s="51" t="s">
        <v>2</v>
      </c>
      <c r="G107" s="51" t="s">
        <v>3</v>
      </c>
      <c r="H107" s="51" t="s">
        <v>4</v>
      </c>
      <c r="I107" s="51" t="s">
        <v>5</v>
      </c>
      <c r="J107" s="116" t="s">
        <v>6</v>
      </c>
      <c r="M107" s="195">
        <v>30</v>
      </c>
      <c r="N107" s="52" t="str">
        <f ca="1">"⇦ 　"&amp;OFFSET(G107,-2,0)&amp;"月の日数"</f>
        <v>⇦ 　4月の日数</v>
      </c>
      <c r="O107" s="182"/>
      <c r="P107" s="182"/>
      <c r="Q107" s="182"/>
      <c r="R107" s="53"/>
      <c r="S107" s="182"/>
      <c r="T107" s="182"/>
      <c r="U107" s="182"/>
      <c r="V107" s="179"/>
      <c r="W107" s="109"/>
      <c r="X107" s="109"/>
      <c r="Y107" s="220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</row>
    <row r="108" spans="3:52" s="54" customFormat="1" ht="29.85" customHeight="1">
      <c r="D108" s="117" t="str">
        <f t="shared" ref="D108:I108" si="17">IF(E108="","",IF(E108&lt;=1,"",E108-1))</f>
        <v/>
      </c>
      <c r="E108" s="118" t="str">
        <f t="shared" si="17"/>
        <v/>
      </c>
      <c r="F108" s="118" t="str">
        <f t="shared" si="17"/>
        <v/>
      </c>
      <c r="G108" s="118">
        <f t="shared" si="17"/>
        <v>1</v>
      </c>
      <c r="H108" s="118">
        <f t="shared" si="17"/>
        <v>2</v>
      </c>
      <c r="I108" s="118">
        <f t="shared" si="17"/>
        <v>3</v>
      </c>
      <c r="J108" s="119">
        <f>M108-1</f>
        <v>4</v>
      </c>
      <c r="K108" s="120"/>
      <c r="L108" s="120"/>
      <c r="M108" s="196">
        <f>IF(J86="",COUNTIF(D86:J86,"")+1,COUNTIF(D88:J88,"")+1)</f>
        <v>5</v>
      </c>
      <c r="N108" s="55"/>
      <c r="O108" s="183"/>
      <c r="P108" s="59"/>
      <c r="Q108" s="65"/>
      <c r="R108" s="56"/>
      <c r="S108" s="65"/>
      <c r="T108" s="65"/>
      <c r="U108" s="65"/>
      <c r="V108" s="179"/>
      <c r="W108" s="109"/>
      <c r="X108" s="109"/>
      <c r="Y108" s="220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</row>
    <row r="109" spans="3:52" s="57" customFormat="1" ht="9" customHeight="1">
      <c r="D109" s="136" t="str">
        <f>IF( D108=$N$110,$O$110,"")&amp;IF( D108=$N$113,$O$113,"")</f>
        <v/>
      </c>
      <c r="E109" s="136" t="str">
        <f>IF( E108=$N$110,$O$110,"")&amp;IF( E108=$N$113,$O$113,"")&amp;IF( E108=$N$118,$O$118,"")</f>
        <v/>
      </c>
      <c r="F109" s="136" t="str">
        <f>IF( F108=$N$110,$O$110,"")&amp;IF( F108=$N$113,$O$113,"")</f>
        <v/>
      </c>
      <c r="G109" s="145" t="str">
        <f>IF( G108=$N$110,$O$110,"")&amp;IF( G108=$N$113,$O$113,"")</f>
        <v>エイプリルフール</v>
      </c>
      <c r="H109" s="136" t="str">
        <f>IF( H108=$N$110,$O$110,"")&amp;IF( H108=$N$113,$O$113,"")</f>
        <v/>
      </c>
      <c r="I109" s="136" t="str">
        <f>IF( I108=$N$110,$O$110,"")&amp;IF( I108=$N$113,$O$113,"")</f>
        <v/>
      </c>
      <c r="J109" s="136" t="str">
        <f>IF( J108=$N$110,$O$110,"")&amp;IF( J108=$N$113,$O$113,"")</f>
        <v/>
      </c>
      <c r="M109" s="197"/>
      <c r="N109" s="58"/>
      <c r="O109" s="184"/>
      <c r="P109" s="185"/>
      <c r="Q109" s="185"/>
      <c r="R109" s="59"/>
      <c r="S109" s="185"/>
      <c r="T109" s="185"/>
      <c r="U109" s="185"/>
      <c r="V109" s="179"/>
      <c r="W109" s="109"/>
      <c r="X109" s="109"/>
      <c r="Y109" s="220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</row>
    <row r="110" spans="3:52" s="54" customFormat="1" ht="29.85" customHeight="1">
      <c r="D110" s="122">
        <f>IF(J108="","",IF(J108=$M$107,"",J108+1))</f>
        <v>5</v>
      </c>
      <c r="E110" s="123">
        <f t="shared" ref="E110:J110" si="18">IF(D110="","",IF(D110=$M$107,"",D110+1))</f>
        <v>6</v>
      </c>
      <c r="F110" s="123">
        <f t="shared" si="18"/>
        <v>7</v>
      </c>
      <c r="G110" s="123">
        <f t="shared" si="18"/>
        <v>8</v>
      </c>
      <c r="H110" s="123">
        <f t="shared" si="18"/>
        <v>9</v>
      </c>
      <c r="I110" s="123">
        <f t="shared" si="18"/>
        <v>10</v>
      </c>
      <c r="J110" s="124">
        <f t="shared" si="18"/>
        <v>11</v>
      </c>
      <c r="M110" s="198" t="s">
        <v>63</v>
      </c>
      <c r="N110" s="67">
        <v>29</v>
      </c>
      <c r="O110" s="59" t="s">
        <v>122</v>
      </c>
      <c r="P110" s="65"/>
      <c r="Q110" s="65"/>
      <c r="R110" s="61">
        <v>42854</v>
      </c>
      <c r="S110" s="65"/>
      <c r="T110" s="65"/>
      <c r="U110" s="65"/>
      <c r="V110" s="179"/>
      <c r="W110" s="109"/>
      <c r="X110" s="109"/>
      <c r="Y110" s="220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</row>
    <row r="111" spans="3:52" s="54" customFormat="1" ht="9" customHeight="1">
      <c r="D111" s="136" t="str">
        <f>IF( D110=$N$110,$O$110,"")&amp;IF( D110=$N$113,$O$113,"")</f>
        <v/>
      </c>
      <c r="E111" s="136" t="str">
        <f>IF( E110=$N$110,$O$110,"")&amp;IF( E110=$N$113,$O$113,"")&amp;IF( E110=$N$118,$O$118,"")</f>
        <v/>
      </c>
      <c r="F111" s="136" t="str">
        <f>IF( F110=$N$110,$O$110,"")&amp;IF( F110=$N$113,$O$113,"")</f>
        <v/>
      </c>
      <c r="G111" s="136" t="str">
        <f>IF( G110=$N$110,$O$110,"")&amp;IF( G110=$N$113,$O$113,"")</f>
        <v/>
      </c>
      <c r="H111" s="136" t="str">
        <f>IF( H110=$N$110,$O$110,"")&amp;IF( H110=$N$113,$O$113,"")</f>
        <v/>
      </c>
      <c r="I111" s="136" t="str">
        <f>IF( I110=$N$110,$O$110,"")&amp;IF( I110=$N$113,$O$113,"")</f>
        <v/>
      </c>
      <c r="J111" s="136" t="str">
        <f>IF( J110=$N$110,$O$110,"")&amp;IF( J110=$N$113,$O$113,"")</f>
        <v/>
      </c>
      <c r="M111" s="198" t="s">
        <v>63</v>
      </c>
      <c r="N111" s="67"/>
      <c r="O111" s="59"/>
      <c r="P111" s="59"/>
      <c r="Q111" s="65"/>
      <c r="R111" s="56"/>
      <c r="S111" s="65"/>
      <c r="T111" s="65"/>
      <c r="U111" s="65"/>
      <c r="V111" s="179"/>
      <c r="W111" s="109"/>
      <c r="X111" s="109"/>
      <c r="Y111" s="220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</row>
    <row r="112" spans="3:52" s="54" customFormat="1" ht="29.85" customHeight="1">
      <c r="D112" s="122">
        <f>IF(J110="","",IF(J110=$M$107,"",J110+1))</f>
        <v>12</v>
      </c>
      <c r="E112" s="123">
        <f t="shared" ref="E112:J112" si="19">IF(D112="","",IF(D112=$M$107,"",D112+1))</f>
        <v>13</v>
      </c>
      <c r="F112" s="123">
        <f t="shared" si="19"/>
        <v>14</v>
      </c>
      <c r="G112" s="123">
        <f t="shared" si="19"/>
        <v>15</v>
      </c>
      <c r="H112" s="123">
        <f t="shared" si="19"/>
        <v>16</v>
      </c>
      <c r="I112" s="123">
        <f t="shared" si="19"/>
        <v>17</v>
      </c>
      <c r="J112" s="124">
        <f t="shared" si="19"/>
        <v>18</v>
      </c>
      <c r="M112" s="198" t="s">
        <v>63</v>
      </c>
      <c r="N112" s="45"/>
      <c r="O112" s="65"/>
      <c r="P112" s="59"/>
      <c r="Q112" s="65"/>
      <c r="R112" s="56"/>
      <c r="S112" s="65"/>
      <c r="T112" s="65"/>
      <c r="U112" s="65"/>
      <c r="V112" s="179"/>
      <c r="W112" s="109"/>
      <c r="X112" s="109"/>
      <c r="Y112" s="220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</row>
    <row r="113" spans="2:52" s="54" customFormat="1" ht="9" customHeight="1">
      <c r="D113" s="136" t="str">
        <f>IF( D112=$N$110,$O$110,"")&amp;IF( D112=$N$113,$O$113,"")</f>
        <v/>
      </c>
      <c r="E113" s="136" t="str">
        <f>IF( E112=$N$110,$O$110,"")&amp;IF( E112=$N$113,$O$113,"")&amp;IF( E112=$N$118,$O$118,"")</f>
        <v/>
      </c>
      <c r="F113" s="136" t="str">
        <f>IF( F112=$N$110,$O$110,"")&amp;IF( F112=$N$113,$O$113,"")</f>
        <v/>
      </c>
      <c r="G113" s="136" t="str">
        <f>IF( G112=$N$110,$O$110,"")&amp;IF( G112=$N$113,$O$113,"")</f>
        <v/>
      </c>
      <c r="H113" s="136" t="str">
        <f>IF( H112=$N$110,$O$110,"")&amp;IF( H112=$N$113,$O$113,"")</f>
        <v/>
      </c>
      <c r="I113" s="136" t="str">
        <f>IF( I112=$N$110,$O$110,"")&amp;IF( I112=$N$113,$O$113,"")</f>
        <v/>
      </c>
      <c r="J113" s="136" t="str">
        <f>IF( J112=$N$110,$O$110,"")&amp;IF( J112=$N$113,$O$113,"")</f>
        <v/>
      </c>
      <c r="M113" s="198" t="s">
        <v>64</v>
      </c>
      <c r="N113" s="67">
        <v>1</v>
      </c>
      <c r="O113" s="59" t="s">
        <v>70</v>
      </c>
      <c r="P113" s="62"/>
      <c r="Q113" s="65"/>
      <c r="R113" s="56"/>
      <c r="S113" s="65"/>
      <c r="T113" s="65"/>
      <c r="U113" s="65"/>
      <c r="V113" s="179"/>
      <c r="W113" s="109"/>
      <c r="X113" s="109"/>
      <c r="Y113" s="220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</row>
    <row r="114" spans="2:52" s="54" customFormat="1" ht="29.85" customHeight="1">
      <c r="D114" s="122">
        <f>IF(J112="","",IF(J112=$M$107,"",J112+1))</f>
        <v>19</v>
      </c>
      <c r="E114" s="123">
        <f t="shared" ref="E114:J114" si="20">IF(D114="","",IF(D114=$M$107,"",D114+1))</f>
        <v>20</v>
      </c>
      <c r="F114" s="123">
        <f t="shared" si="20"/>
        <v>21</v>
      </c>
      <c r="G114" s="123">
        <f t="shared" si="20"/>
        <v>22</v>
      </c>
      <c r="H114" s="123">
        <f t="shared" si="20"/>
        <v>23</v>
      </c>
      <c r="I114" s="123">
        <f t="shared" si="20"/>
        <v>24</v>
      </c>
      <c r="J114" s="124">
        <f t="shared" si="20"/>
        <v>25</v>
      </c>
      <c r="M114" s="198" t="s">
        <v>64</v>
      </c>
      <c r="N114" s="67"/>
      <c r="O114" s="59"/>
      <c r="P114" s="65"/>
      <c r="Q114" s="65"/>
      <c r="R114" s="56"/>
      <c r="S114" s="65"/>
      <c r="T114" s="65"/>
      <c r="U114" s="65"/>
      <c r="V114" s="179"/>
      <c r="W114" s="109"/>
      <c r="X114" s="109"/>
      <c r="Y114" s="220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</row>
    <row r="115" spans="2:52" s="54" customFormat="1" ht="9" customHeight="1">
      <c r="D115" s="136" t="str">
        <f>IF( D114=$N$110,$O$110,"")&amp;IF( D114=$N$113,$O$113,"")</f>
        <v/>
      </c>
      <c r="E115" s="136" t="str">
        <f>IF( E114=$N$110,$O$110,"")&amp;IF( E114=$N$113,$O$113,"")&amp;IF( E114=$N$118,$O$118,"")</f>
        <v/>
      </c>
      <c r="F115" s="136" t="str">
        <f>IF( F114=$N$110,$O$110,"")&amp;IF( F114=$N$113,$O$113,"")</f>
        <v/>
      </c>
      <c r="G115" s="136" t="str">
        <f>IF( G114=$N$110,$O$110,"")&amp;IF( G114=$N$113,$O$113,"")</f>
        <v/>
      </c>
      <c r="H115" s="136" t="str">
        <f>IF( H114=$N$110,$O$110,"")&amp;IF( H114=$N$113,$O$113,"")</f>
        <v/>
      </c>
      <c r="I115" s="136" t="str">
        <f>IF( I114=$N$110,$O$110,"")&amp;IF( I114=$N$113,$O$113,"")</f>
        <v/>
      </c>
      <c r="J115" s="136" t="str">
        <f>IF( J114=$N$110,$O$110,"")&amp;IF( J114=$N$113,$O$113,"")</f>
        <v/>
      </c>
      <c r="M115" s="198" t="s">
        <v>64</v>
      </c>
      <c r="N115" s="63"/>
      <c r="O115" s="65"/>
      <c r="P115" s="65"/>
      <c r="Q115" s="65"/>
      <c r="R115" s="56"/>
      <c r="S115" s="65"/>
      <c r="T115" s="65"/>
      <c r="U115" s="65"/>
      <c r="V115" s="179"/>
      <c r="W115" s="109"/>
      <c r="X115" s="109"/>
      <c r="Y115" s="220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</row>
    <row r="116" spans="2:52" s="54" customFormat="1" ht="29.85" customHeight="1">
      <c r="D116" s="122">
        <f>IF(J114="","",IF(J114=$M$107,"",J114+1))</f>
        <v>26</v>
      </c>
      <c r="E116" s="123">
        <f t="shared" ref="E116:J116" si="21">IF(D116="","",IF(D116=$M$107,"",D116+1))</f>
        <v>27</v>
      </c>
      <c r="F116" s="123">
        <f t="shared" si="21"/>
        <v>28</v>
      </c>
      <c r="G116" s="123">
        <f t="shared" si="21"/>
        <v>29</v>
      </c>
      <c r="H116" s="123">
        <f t="shared" si="21"/>
        <v>30</v>
      </c>
      <c r="I116" s="123" t="str">
        <f t="shared" si="21"/>
        <v/>
      </c>
      <c r="J116" s="124" t="str">
        <f t="shared" si="21"/>
        <v/>
      </c>
      <c r="M116" s="198" t="s">
        <v>64</v>
      </c>
      <c r="N116" s="63"/>
      <c r="O116" s="65"/>
      <c r="P116" s="65"/>
      <c r="Q116" s="65"/>
      <c r="R116" s="56"/>
      <c r="S116" s="65"/>
      <c r="T116" s="65"/>
      <c r="U116" s="65"/>
      <c r="V116" s="179"/>
      <c r="W116" s="109"/>
      <c r="X116" s="109"/>
      <c r="Y116" s="220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</row>
    <row r="117" spans="2:52" s="54" customFormat="1" ht="9" customHeight="1">
      <c r="D117" s="139" t="str">
        <f>IF( D116=$N$110,$O$110,"")&amp;IF( D116=$N$113,$O$113,"")</f>
        <v/>
      </c>
      <c r="E117" s="139" t="str">
        <f>IF( E116=$N$110,$O$110,"")&amp;IF( E116=$N$113,$O$113,"")&amp;IF( E116=$N$118,$O$118,"")</f>
        <v/>
      </c>
      <c r="F117" s="139" t="str">
        <f>IF( F116=$N$110,$O$110,"")&amp;IF( F116=$N$113,$O$113,"")&amp;IF( F116=$N$117,$O$117,"")</f>
        <v/>
      </c>
      <c r="G117" s="139" t="str">
        <f>IF( G116=$N$110,$O$110,"")&amp;IF( G116=$N$113,$O$113,"")</f>
        <v>昭和の日</v>
      </c>
      <c r="H117" s="139" t="str">
        <f>IF( H116=$N$110,$O$110,"")&amp;IF( H116=$N$113,$O$113,"")</f>
        <v/>
      </c>
      <c r="I117" s="139" t="str">
        <f>IF( I116=$N$110,$O$110,"")&amp;IF( I116=$N$113,$O$113,"")</f>
        <v/>
      </c>
      <c r="J117" s="139" t="str">
        <f>IF( J116=$N$110,$O$110,"")&amp;IF( J116=$N$113,$O$113,"")</f>
        <v/>
      </c>
      <c r="M117" s="200" t="s">
        <v>107</v>
      </c>
      <c r="N117" s="45" t="str">
        <f>IF(M15=2019,30,"")</f>
        <v/>
      </c>
      <c r="O117" s="65" t="str">
        <f>IF(N117="","","退位の日")</f>
        <v/>
      </c>
      <c r="P117" s="65"/>
      <c r="Q117" s="65"/>
      <c r="R117" s="56" t="s">
        <v>114</v>
      </c>
      <c r="S117" s="65"/>
      <c r="T117" s="65"/>
      <c r="U117" s="65"/>
      <c r="V117" s="179"/>
      <c r="W117" s="109"/>
      <c r="X117" s="109"/>
      <c r="Y117" s="220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</row>
    <row r="118" spans="2:52" s="45" customFormat="1" ht="0.95" customHeight="1">
      <c r="D118" s="133" t="str">
        <f>IF(J116="","",IF(J116=$M$107,"",J116+1))</f>
        <v/>
      </c>
      <c r="E118" s="55" t="str">
        <f t="shared" ref="E118:J118" si="22">IF(D118="","",IF(D118=$M$107,"",D118+1))</f>
        <v/>
      </c>
      <c r="F118" s="55" t="str">
        <f t="shared" si="22"/>
        <v/>
      </c>
      <c r="G118" s="55" t="str">
        <f t="shared" si="22"/>
        <v/>
      </c>
      <c r="H118" s="55" t="str">
        <f t="shared" si="22"/>
        <v/>
      </c>
      <c r="I118" s="55" t="str">
        <f t="shared" si="22"/>
        <v/>
      </c>
      <c r="J118" s="146" t="str">
        <f t="shared" si="22"/>
        <v/>
      </c>
      <c r="M118" s="198" t="s">
        <v>71</v>
      </c>
      <c r="N118" s="60" t="str">
        <f>IF(COUNTIF(D108:D120,N110),N110+1,"")</f>
        <v/>
      </c>
      <c r="O118" s="59" t="str">
        <f>IF(N118="","","振替休日")</f>
        <v/>
      </c>
      <c r="P118" s="65" t="str">
        <f>"← 左の２つのセルには計算式あり"</f>
        <v>← 左の２つのセルには計算式あり</v>
      </c>
      <c r="Q118" s="65"/>
      <c r="R118" s="56"/>
      <c r="S118" s="65"/>
      <c r="T118" s="65"/>
      <c r="U118" s="65"/>
      <c r="V118" s="179"/>
      <c r="W118" s="109"/>
      <c r="X118" s="109"/>
      <c r="Y118" s="220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</row>
    <row r="119" spans="2:52" s="54" customFormat="1" ht="9" hidden="1" customHeight="1">
      <c r="D119" s="142" t="str">
        <f>IF( D118=$N$110,$O$110,"")&amp;IF( D118=$N$113,$O$113,"")</f>
        <v/>
      </c>
      <c r="E119" s="142" t="str">
        <f>IF( E118=$N$110,$O$110,"")&amp;IF( E118=$N$113,$O$113,"")&amp;IF( E118=$N$118,$O$118,"")</f>
        <v/>
      </c>
      <c r="F119" s="142" t="str">
        <f>IF( F118=$N$110,$O$110,"")&amp;IF( F118=$N$113,$O$113,"")</f>
        <v/>
      </c>
      <c r="G119" s="142" t="str">
        <f>IF( G118=$N$110,$O$110,"")&amp;IF( G118=$N$113,$O$113,"")</f>
        <v/>
      </c>
      <c r="H119" s="142" t="str">
        <f>IF( H118=$N$110,$O$110,"")&amp;IF( H118=$N$113,$O$113,"")</f>
        <v/>
      </c>
      <c r="I119" s="142" t="str">
        <f>IF( I118=$N$110,$O$110,"")&amp;IF( I118=$N$113,$O$113,"")</f>
        <v/>
      </c>
      <c r="J119" s="142" t="str">
        <f>IF( J118=$N$110,$O$110,"")&amp;IF( J118=$N$113,$O$113,"")</f>
        <v/>
      </c>
      <c r="M119" s="200"/>
      <c r="N119" s="45"/>
      <c r="O119" s="64"/>
      <c r="P119" s="65"/>
      <c r="Q119" s="65"/>
      <c r="R119" s="56"/>
      <c r="S119" s="65"/>
      <c r="T119" s="65"/>
      <c r="U119" s="65"/>
      <c r="V119" s="179"/>
      <c r="W119" s="109"/>
      <c r="X119" s="109"/>
      <c r="Y119" s="220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</row>
    <row r="120" spans="2:52" s="54" customFormat="1" ht="3.95" customHeight="1">
      <c r="D120" s="48"/>
      <c r="E120" s="48"/>
      <c r="F120" s="127"/>
      <c r="G120" s="114"/>
      <c r="H120" s="128"/>
      <c r="I120" s="48"/>
      <c r="J120" s="48"/>
      <c r="M120" s="200"/>
      <c r="N120" s="45"/>
      <c r="O120" s="64"/>
      <c r="P120" s="65"/>
      <c r="Q120" s="65"/>
      <c r="R120" s="56"/>
      <c r="S120" s="65"/>
      <c r="T120" s="65"/>
      <c r="U120" s="65"/>
      <c r="V120" s="179"/>
      <c r="W120" s="109"/>
      <c r="X120" s="109"/>
      <c r="Y120" s="220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</row>
    <row r="121" spans="2:52" s="54" customFormat="1" ht="23.1" customHeight="1">
      <c r="B121" s="207"/>
      <c r="D121" s="48"/>
      <c r="E121" s="48"/>
      <c r="F121" s="127"/>
      <c r="G121" s="114"/>
      <c r="H121" s="128"/>
      <c r="I121" s="48"/>
      <c r="J121" s="48"/>
      <c r="L121" s="207"/>
      <c r="M121" s="200"/>
      <c r="N121" s="45"/>
      <c r="O121" s="64"/>
      <c r="P121" s="65"/>
      <c r="Q121" s="65"/>
      <c r="R121" s="56"/>
      <c r="S121" s="65"/>
      <c r="T121" s="65"/>
      <c r="U121" s="65"/>
      <c r="V121" s="179"/>
      <c r="W121" s="109"/>
      <c r="X121" s="109"/>
      <c r="Y121" s="220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</row>
    <row r="122" spans="2:52" ht="9.9499999999999993" customHeight="1">
      <c r="B122" s="206"/>
      <c r="L122" s="206"/>
    </row>
    <row r="123" spans="2:52" ht="28.35" customHeight="1">
      <c r="C123" s="230" t="e" vm="27">
        <f>表紙!E8</f>
        <v>#VALUE!</v>
      </c>
      <c r="D123" s="230"/>
      <c r="E123" s="230"/>
      <c r="F123" s="230"/>
      <c r="G123" s="230"/>
      <c r="H123" s="230"/>
      <c r="I123" s="230"/>
      <c r="J123" s="230"/>
      <c r="K123" s="230"/>
      <c r="O123" s="47"/>
      <c r="R123" s="178"/>
    </row>
    <row r="124" spans="2:52" ht="28.35" customHeight="1">
      <c r="C124" s="230"/>
      <c r="D124" s="230"/>
      <c r="E124" s="230"/>
      <c r="F124" s="230"/>
      <c r="G124" s="230"/>
      <c r="H124" s="230"/>
      <c r="I124" s="230"/>
      <c r="J124" s="230"/>
      <c r="K124" s="230"/>
      <c r="M124" s="201"/>
      <c r="O124" s="47"/>
      <c r="R124" s="178"/>
    </row>
    <row r="125" spans="2:52" ht="28.35" customHeight="1">
      <c r="C125" s="230"/>
      <c r="D125" s="230"/>
      <c r="E125" s="230"/>
      <c r="F125" s="230"/>
      <c r="G125" s="230"/>
      <c r="H125" s="230"/>
      <c r="I125" s="230"/>
      <c r="J125" s="230"/>
      <c r="K125" s="230"/>
      <c r="M125" s="201"/>
      <c r="O125" s="47"/>
      <c r="R125" s="178"/>
    </row>
    <row r="126" spans="2:52" ht="28.35" customHeight="1">
      <c r="C126" s="230"/>
      <c r="D126" s="230"/>
      <c r="E126" s="230"/>
      <c r="F126" s="230"/>
      <c r="G126" s="230"/>
      <c r="H126" s="230"/>
      <c r="I126" s="230"/>
      <c r="J126" s="230"/>
      <c r="K126" s="230"/>
      <c r="O126" s="47"/>
      <c r="R126" s="178"/>
    </row>
    <row r="127" spans="2:52" ht="28.35" customHeight="1">
      <c r="C127" s="230"/>
      <c r="D127" s="230"/>
      <c r="E127" s="230"/>
      <c r="F127" s="230"/>
      <c r="G127" s="230"/>
      <c r="H127" s="230"/>
      <c r="I127" s="230"/>
      <c r="J127" s="230"/>
      <c r="K127" s="230"/>
      <c r="M127" s="201"/>
      <c r="O127" s="47"/>
      <c r="R127" s="178"/>
    </row>
    <row r="128" spans="2:52" ht="28.35" customHeight="1">
      <c r="C128" s="230"/>
      <c r="D128" s="230"/>
      <c r="E128" s="230"/>
      <c r="F128" s="230"/>
      <c r="G128" s="230"/>
      <c r="H128" s="230"/>
      <c r="I128" s="230"/>
      <c r="J128" s="230"/>
      <c r="K128" s="230"/>
      <c r="O128" s="47"/>
      <c r="R128" s="178"/>
    </row>
    <row r="129" spans="3:52" ht="28.35" customHeight="1">
      <c r="C129" s="230"/>
      <c r="D129" s="230"/>
      <c r="E129" s="230"/>
      <c r="F129" s="230"/>
      <c r="G129" s="230"/>
      <c r="H129" s="230"/>
      <c r="I129" s="230"/>
      <c r="J129" s="230"/>
      <c r="K129" s="230"/>
      <c r="M129" s="201"/>
      <c r="O129" s="47"/>
      <c r="P129" s="181"/>
      <c r="Q129" s="181"/>
      <c r="R129" s="181"/>
      <c r="S129" s="181"/>
    </row>
    <row r="130" spans="3:52" ht="28.35" customHeight="1">
      <c r="C130" s="230"/>
      <c r="D130" s="230"/>
      <c r="E130" s="230"/>
      <c r="F130" s="230"/>
      <c r="G130" s="230"/>
      <c r="H130" s="230"/>
      <c r="I130" s="230"/>
      <c r="J130" s="230"/>
      <c r="K130" s="230"/>
      <c r="M130" s="222" t="str">
        <f>表紙!C1</f>
        <v>シンプル派向け</v>
      </c>
      <c r="N130" s="112">
        <v>5</v>
      </c>
      <c r="O130" s="112" cm="1">
        <f t="array" ref="O130">_xlfn.IFS(M15&lt;2026," ",M15=2026,7,M15=2027,8,M15=2028,9,M15=2029,10,M15=2030,11,M15=2031,12,M15=2032,1,M15=2033,2,M15=2034,3,M15=2035,4,M15=2036,5,M15=2037,6,M15&gt;2037," ")</f>
        <v>7</v>
      </c>
      <c r="P130" s="181"/>
      <c r="Q130" s="181"/>
      <c r="R130" s="181"/>
      <c r="S130" s="181"/>
    </row>
    <row r="131" spans="3:52" ht="28.35" customHeight="1">
      <c r="C131" s="230"/>
      <c r="D131" s="230"/>
      <c r="E131" s="230"/>
      <c r="F131" s="230"/>
      <c r="G131" s="230"/>
      <c r="H131" s="230"/>
      <c r="I131" s="230"/>
      <c r="J131" s="230"/>
      <c r="K131" s="230"/>
      <c r="M131" s="112" t="str">
        <f>M$15&amp;"年"</f>
        <v>2026年</v>
      </c>
      <c r="N131" s="112" t="str">
        <f>(G135-1)&amp;"月"</f>
        <v>4月</v>
      </c>
      <c r="O131" s="47"/>
      <c r="P131" s="181"/>
      <c r="Q131" s="181"/>
      <c r="R131" s="181"/>
      <c r="S131" s="181"/>
    </row>
    <row r="132" spans="3:52" ht="28.35" customHeight="1">
      <c r="C132" s="230"/>
      <c r="D132" s="230"/>
      <c r="E132" s="230"/>
      <c r="F132" s="230"/>
      <c r="G132" s="230"/>
      <c r="H132" s="230"/>
      <c r="I132" s="230"/>
      <c r="J132" s="230"/>
      <c r="K132" s="230"/>
      <c r="M132" s="112" t="str">
        <f>M$15&amp;"年"</f>
        <v>2026年</v>
      </c>
      <c r="N132" s="112" t="str">
        <f>(G135+1)&amp;"月"</f>
        <v>6月</v>
      </c>
      <c r="O132" s="47"/>
      <c r="P132" s="181"/>
      <c r="Q132" s="181"/>
      <c r="R132" s="181"/>
      <c r="S132" s="181"/>
    </row>
    <row r="133" spans="3:52" ht="3.95" customHeight="1">
      <c r="C133" s="230"/>
      <c r="D133" s="230"/>
      <c r="E133" s="230"/>
      <c r="F133" s="230"/>
      <c r="G133" s="230"/>
      <c r="H133" s="230"/>
      <c r="I133" s="230"/>
      <c r="J133" s="230"/>
      <c r="K133" s="230"/>
      <c r="O133" s="47"/>
      <c r="R133" s="178"/>
    </row>
    <row r="134" spans="3:52" ht="6.95" customHeight="1">
      <c r="C134" s="113"/>
      <c r="O134" s="47"/>
      <c r="R134" s="178"/>
    </row>
    <row r="135" spans="3:52" ht="29.1" customHeight="1">
      <c r="D135" s="226" t="e" cm="1" vm="24">
        <f t="array" aca="1" ref="D135" ca="1">IF(AND(M$15&gt;=2025,M$15&lt;2036),INDIRECT("_"&amp;M131) INDIRECT("_"&amp;N131),"")</f>
        <v>#VALUE!</v>
      </c>
      <c r="E135" s="226"/>
      <c r="F135" s="177">
        <f>$M$15</f>
        <v>2026</v>
      </c>
      <c r="G135" s="229">
        <v>5</v>
      </c>
      <c r="H135" s="227" t="str" cm="1">
        <f t="array" aca="1" ref="H135" ca="1">IF(M10="干支好き向け",INDIRECT(M10) INDIRECT("_"&amp;O10),INDIRECT(M10) INDIRECT("_"&amp;N130))</f>
        <v>May</v>
      </c>
      <c r="I135" s="228" t="e" cm="1" vm="28">
        <f t="array" aca="1" ref="I135" ca="1">IF(AND(M$15&gt;=2025,M$15&lt;2036),INDIRECT("_"&amp;M132) INDIRECT("_"&amp;N132),"")</f>
        <v>#VALUE!</v>
      </c>
      <c r="J135" s="228"/>
      <c r="M135" s="202"/>
      <c r="N135" s="49"/>
    </row>
    <row r="136" spans="3:52" ht="23.1" customHeight="1">
      <c r="D136" s="226"/>
      <c r="E136" s="226"/>
      <c r="F136" s="176" t="str">
        <f>"("&amp;TEXT($M$15&amp;"/1"&amp;"/1","ggge")&amp;")"</f>
        <v>(令和8)</v>
      </c>
      <c r="G136" s="229"/>
      <c r="H136" s="227"/>
      <c r="I136" s="228"/>
      <c r="J136" s="228"/>
      <c r="M136" s="194"/>
      <c r="N136" s="50"/>
    </row>
    <row r="137" spans="3:52" s="51" customFormat="1" ht="18" customHeight="1">
      <c r="D137" s="115" t="s">
        <v>0</v>
      </c>
      <c r="E137" s="51" t="s">
        <v>1</v>
      </c>
      <c r="F137" s="51" t="s">
        <v>2</v>
      </c>
      <c r="G137" s="51" t="s">
        <v>3</v>
      </c>
      <c r="H137" s="51" t="s">
        <v>4</v>
      </c>
      <c r="I137" s="51" t="s">
        <v>5</v>
      </c>
      <c r="J137" s="116" t="s">
        <v>6</v>
      </c>
      <c r="M137" s="195">
        <v>31</v>
      </c>
      <c r="N137" s="52" t="str">
        <f ca="1">"⇦ 　"&amp;OFFSET(G137,-2,0)&amp;"月の日数"</f>
        <v>⇦ 　5月の日数</v>
      </c>
      <c r="O137" s="182"/>
      <c r="P137" s="182">
        <f>$M$15</f>
        <v>2026</v>
      </c>
      <c r="Q137" s="182">
        <v>5</v>
      </c>
      <c r="R137" s="53">
        <v>1</v>
      </c>
      <c r="S137" s="182"/>
      <c r="T137" s="182"/>
      <c r="U137" s="182"/>
      <c r="V137" s="179"/>
      <c r="W137" s="109"/>
      <c r="X137" s="109"/>
      <c r="Y137" s="220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</row>
    <row r="138" spans="3:52" s="54" customFormat="1" ht="29.85" customHeight="1">
      <c r="D138" s="117" t="str">
        <f t="shared" ref="D138:I138" si="23">IF(E138="","",IF(E138&lt;=1,"",E138-1))</f>
        <v/>
      </c>
      <c r="E138" s="118" t="str">
        <f t="shared" si="23"/>
        <v/>
      </c>
      <c r="F138" s="118" t="str">
        <f t="shared" si="23"/>
        <v/>
      </c>
      <c r="G138" s="118" t="str">
        <f t="shared" si="23"/>
        <v/>
      </c>
      <c r="H138" s="118" t="str">
        <f t="shared" si="23"/>
        <v/>
      </c>
      <c r="I138" s="118">
        <f t="shared" si="23"/>
        <v>1</v>
      </c>
      <c r="J138" s="134">
        <f>M138-1</f>
        <v>2</v>
      </c>
      <c r="K138" s="120"/>
      <c r="L138" s="120"/>
      <c r="M138" s="196">
        <f>IF(J116="",COUNTIF(D116:J116,"")+1,COUNTIF(D118:J118,"")+1)</f>
        <v>3</v>
      </c>
      <c r="N138" s="55">
        <f>DAY(R138)</f>
        <v>10</v>
      </c>
      <c r="O138" s="208"/>
      <c r="P138" s="52"/>
      <c r="Q138" s="209">
        <f>DATE(P137,Q137,R137)</f>
        <v>46143</v>
      </c>
      <c r="R138" s="56">
        <f>DATE(YEAR(Q138),MONTH(Q138),1)+1-WEEKDAY(DATE(YEAR(Q138),MONTH(Q138),1)) +(7*2)</f>
        <v>46152</v>
      </c>
      <c r="S138" s="209" t="s">
        <v>75</v>
      </c>
      <c r="T138" s="209" t="s">
        <v>76</v>
      </c>
      <c r="U138" s="45"/>
      <c r="V138" s="109"/>
      <c r="W138" s="109"/>
      <c r="X138" s="109"/>
      <c r="Y138" s="220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</row>
    <row r="139" spans="3:52" s="57" customFormat="1" ht="9" customHeight="1">
      <c r="D139" s="135" t="str">
        <f t="shared" ref="D139:J139" si="24">IF( D138=$N$140,$O$140,"")&amp;IF( D138=$N$141,$O$141,"")&amp;IF( D138=$N$142,$O$142,"")&amp;IF( D138=$N$143,$O$143,"")&amp;IF( D138=$N$144,$O$144,"")</f>
        <v/>
      </c>
      <c r="E139" s="135" t="str">
        <f t="shared" si="24"/>
        <v/>
      </c>
      <c r="F139" s="135" t="str">
        <f t="shared" si="24"/>
        <v/>
      </c>
      <c r="G139" s="135" t="str">
        <f>O147</f>
        <v/>
      </c>
      <c r="H139" s="135" t="str">
        <f>IF(M15=2019,"祝日","")</f>
        <v/>
      </c>
      <c r="I139" s="135" t="str">
        <f t="shared" si="24"/>
        <v/>
      </c>
      <c r="J139" s="135" t="str">
        <f t="shared" si="24"/>
        <v/>
      </c>
      <c r="M139" s="197"/>
      <c r="N139" s="58"/>
      <c r="O139" s="210"/>
      <c r="P139" s="211"/>
      <c r="Q139" s="211"/>
      <c r="R139" s="59"/>
      <c r="S139" s="211"/>
      <c r="T139" s="211"/>
      <c r="U139" s="211"/>
      <c r="V139" s="109"/>
      <c r="W139" s="109"/>
      <c r="X139" s="109"/>
      <c r="Y139" s="220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</row>
    <row r="140" spans="3:52" s="54" customFormat="1" ht="29.85" customHeight="1">
      <c r="D140" s="122">
        <f>IF(J138="","",IF(J138=$M$77,"",J138+1))</f>
        <v>3</v>
      </c>
      <c r="E140" s="123">
        <f t="shared" ref="E140:J140" si="25">IF(D140="","",IF(D140=$M$77,"",D140+1))</f>
        <v>4</v>
      </c>
      <c r="F140" s="123">
        <f t="shared" si="25"/>
        <v>5</v>
      </c>
      <c r="G140" s="123">
        <f t="shared" si="25"/>
        <v>6</v>
      </c>
      <c r="H140" s="123">
        <f t="shared" si="25"/>
        <v>7</v>
      </c>
      <c r="I140" s="123">
        <f t="shared" si="25"/>
        <v>8</v>
      </c>
      <c r="J140" s="137">
        <f t="shared" si="25"/>
        <v>9</v>
      </c>
      <c r="M140" s="198" t="s">
        <v>63</v>
      </c>
      <c r="N140" s="67">
        <v>3</v>
      </c>
      <c r="O140" s="59" t="s">
        <v>123</v>
      </c>
      <c r="P140" s="45"/>
      <c r="Q140" s="45"/>
      <c r="R140" s="61"/>
      <c r="S140" s="45"/>
      <c r="T140" s="45"/>
      <c r="U140" s="45"/>
      <c r="V140" s="109"/>
      <c r="W140" s="109"/>
      <c r="X140" s="109"/>
      <c r="Y140" s="220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</row>
    <row r="141" spans="3:52" s="54" customFormat="1" ht="9" customHeight="1">
      <c r="D141" s="135" t="str">
        <f>IF( D140=$N$140,$O$140,"")&amp;IF( D140=$N$141,$O$141,"")&amp;IF( D140=$N$142,$O$142,"")&amp;IF( D140=$N$143,$O$143,"")&amp;IF( D140=$N$148,$O$148,"")&amp;IF( D140=$N$144,$O$144,"")</f>
        <v>憲法記念日</v>
      </c>
      <c r="E141" s="135" t="str">
        <f>IF( E140=$N$140,$O$140,"")&amp;IF( E140=$N$141,$O$141,"")&amp;IF( E140=$N$142,$O$142,"")&amp;IF( E140=$N$143,$O$143,"")&amp;IF( E140=$N$148,$O$148,"")&amp;IF( E140=$N$144,$O$144,"")</f>
        <v>みどりの日</v>
      </c>
      <c r="F141" s="135" t="str">
        <f>IF( F140=$N$140,$O$140,"")&amp;IF( F140=$N$141,$O$141,"")&amp;IF( F140=$N$142,$O$142,"")&amp;IF( F140=$N$143,$O$143,"")&amp;IF( F140=$N$144,$O$144,"")&amp;IF( F140=$N$148,$O$148,"")</f>
        <v>こどもの日 立夏</v>
      </c>
      <c r="G141" s="135" t="str">
        <f>IF( G140=$N$140,$O$140,"")&amp;IF( G140=$N$141,$O$141,"")&amp;IF( G140=$N$142,$O$142,"")&amp;IF( G140=$N$143,$O$143,"")&amp;IF( G140=$N$144,$O$144,"")&amp;IF( G140=$N$148,$O$148,"")</f>
        <v>振替休日</v>
      </c>
      <c r="H141" s="135" t="str">
        <f>IF( H140=$N$140,$O$140,"")&amp;IF( H140=$N$141,$O$141,"")&amp;IF( H140=$N$142,$O$142,"")&amp;IF( H140=$N$143,$O$143,"")&amp;IF( H140=$N$144,$O$144,"")&amp;IF( H140=$N$148,$O$148,"")</f>
        <v/>
      </c>
      <c r="I141" s="135" t="str">
        <f>IF( I140=$N$140,$O$140,"")&amp;IF( I140=$N$141,$O$141,"")&amp;IF( I140=$N$142,$O$142,"")&amp;IF( I140=$N$143,$O$143,"")&amp;IF( I140=$N$144,$O$144,"")&amp;IF( I140=$N$148,$O$148,"")</f>
        <v/>
      </c>
      <c r="J141" s="135" t="str">
        <f>IF( J140=$N$140,$O$140,"")&amp;IF( J140=$N$141,$O$141,"")&amp;IF( J140=$N$142,$O$142,"")&amp;IF( J140=$N$143,$O$143,"")&amp;IF( J140=$N$144,$O$144,"")</f>
        <v/>
      </c>
      <c r="M141" s="198" t="s">
        <v>63</v>
      </c>
      <c r="N141" s="67">
        <v>4</v>
      </c>
      <c r="O141" s="59" t="s">
        <v>72</v>
      </c>
      <c r="P141" s="59"/>
      <c r="Q141" s="45"/>
      <c r="R141" s="56"/>
      <c r="S141" s="45"/>
      <c r="T141" s="45"/>
      <c r="U141" s="45"/>
      <c r="V141" s="109"/>
      <c r="W141" s="109"/>
      <c r="X141" s="109"/>
      <c r="Y141" s="220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</row>
    <row r="142" spans="3:52" s="54" customFormat="1" ht="29.85" customHeight="1">
      <c r="D142" s="122">
        <f>IF(J140="","",IF(J140=$M$77,"",J140+1))</f>
        <v>10</v>
      </c>
      <c r="E142" s="123">
        <f t="shared" ref="E142:J142" si="26">IF(D142="","",IF(D142=$M$77,"",D142+1))</f>
        <v>11</v>
      </c>
      <c r="F142" s="123">
        <f t="shared" si="26"/>
        <v>12</v>
      </c>
      <c r="G142" s="123">
        <f t="shared" si="26"/>
        <v>13</v>
      </c>
      <c r="H142" s="123">
        <f t="shared" si="26"/>
        <v>14</v>
      </c>
      <c r="I142" s="123">
        <f t="shared" si="26"/>
        <v>15</v>
      </c>
      <c r="J142" s="137">
        <f t="shared" si="26"/>
        <v>16</v>
      </c>
      <c r="M142" s="198" t="s">
        <v>63</v>
      </c>
      <c r="N142" s="63">
        <v>5</v>
      </c>
      <c r="O142" s="63" t="s">
        <v>73</v>
      </c>
      <c r="P142" s="59"/>
      <c r="Q142" s="45"/>
      <c r="R142" s="56"/>
      <c r="S142" s="45"/>
      <c r="T142" s="45"/>
      <c r="U142" s="45"/>
      <c r="V142" s="109"/>
      <c r="W142" s="109"/>
      <c r="X142" s="109"/>
      <c r="Y142" s="220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</row>
    <row r="143" spans="3:52" s="54" customFormat="1" ht="9" customHeight="1">
      <c r="D143" s="135" t="str">
        <f t="shared" ref="D143:J143" si="27">IF( D142=$N$140,$O$140,"")&amp;IF( D142=$N$141,$O$141,"")&amp;IF( D142=$N$142,$O$142,"")&amp;IF( D142=$N$143,$O$143,"")</f>
        <v>母の日</v>
      </c>
      <c r="E143" s="135" t="str">
        <f t="shared" si="27"/>
        <v/>
      </c>
      <c r="F143" s="135" t="str">
        <f t="shared" si="27"/>
        <v/>
      </c>
      <c r="G143" s="135" t="str">
        <f t="shared" si="27"/>
        <v/>
      </c>
      <c r="H143" s="135" t="str">
        <f t="shared" si="27"/>
        <v/>
      </c>
      <c r="I143" s="135" t="str">
        <f t="shared" si="27"/>
        <v/>
      </c>
      <c r="J143" s="135" t="str">
        <f t="shared" si="27"/>
        <v/>
      </c>
      <c r="M143" s="198" t="s">
        <v>64</v>
      </c>
      <c r="N143" s="67">
        <f>IF(D138=1,D140,D140+7)</f>
        <v>10</v>
      </c>
      <c r="O143" s="59" t="s">
        <v>74</v>
      </c>
      <c r="P143" s="62" t="str">
        <f>"⇦5月2第日曜日（計算式は第１週の日曜日の日付（C140)を基準に、+7とする）"</f>
        <v>⇦5月2第日曜日（計算式は第１週の日曜日の日付（C140)を基準に、+7とする）</v>
      </c>
      <c r="Q143" s="45"/>
      <c r="R143" s="56"/>
      <c r="S143" s="45"/>
      <c r="T143" s="45"/>
      <c r="U143" s="45"/>
      <c r="V143" s="109"/>
      <c r="W143" s="109"/>
      <c r="X143" s="109"/>
      <c r="Y143" s="220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</row>
    <row r="144" spans="3:52" s="54" customFormat="1" ht="29.85" customHeight="1">
      <c r="D144" s="122">
        <f>IF(J142="","",IF(J142=$M$77,"",J142+1))</f>
        <v>17</v>
      </c>
      <c r="E144" s="123">
        <f t="shared" ref="E144:J144" si="28">IF(D144="","",IF(D144=$M$77,"",D144+1))</f>
        <v>18</v>
      </c>
      <c r="F144" s="123">
        <f t="shared" si="28"/>
        <v>19</v>
      </c>
      <c r="G144" s="123">
        <f t="shared" si="28"/>
        <v>20</v>
      </c>
      <c r="H144" s="123">
        <f t="shared" si="28"/>
        <v>21</v>
      </c>
      <c r="I144" s="123">
        <f t="shared" si="28"/>
        <v>22</v>
      </c>
      <c r="J144" s="137">
        <f t="shared" si="28"/>
        <v>23</v>
      </c>
      <c r="M144" s="198" t="s">
        <v>64</v>
      </c>
      <c r="N144" s="67">
        <f>koyomi!C46</f>
        <v>5</v>
      </c>
      <c r="O144" s="59" t="s">
        <v>105</v>
      </c>
      <c r="P144" s="45"/>
      <c r="Q144" s="45"/>
      <c r="R144" s="56"/>
      <c r="S144" s="45"/>
      <c r="T144" s="45"/>
      <c r="U144" s="45"/>
      <c r="V144" s="109"/>
      <c r="W144" s="109"/>
      <c r="X144" s="109"/>
      <c r="Y144" s="220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</row>
    <row r="145" spans="2:52" s="54" customFormat="1" ht="9" customHeight="1">
      <c r="D145" s="135" t="str">
        <f t="shared" ref="D145:J145" si="29">IF( D144=$N$140,$O$140,"")&amp;IF( D144=$N$141,$O$141,"")&amp;IF( D144=$N$142,$O$142,"")&amp;IF( D144=$N$143,$O$143,"")</f>
        <v/>
      </c>
      <c r="E145" s="135" t="str">
        <f t="shared" si="29"/>
        <v/>
      </c>
      <c r="F145" s="135" t="str">
        <f t="shared" si="29"/>
        <v/>
      </c>
      <c r="G145" s="135" t="str">
        <f t="shared" si="29"/>
        <v/>
      </c>
      <c r="H145" s="135" t="str">
        <f t="shared" si="29"/>
        <v/>
      </c>
      <c r="I145" s="135" t="str">
        <f t="shared" si="29"/>
        <v/>
      </c>
      <c r="J145" s="135" t="str">
        <f t="shared" si="29"/>
        <v/>
      </c>
      <c r="M145" s="198" t="s">
        <v>64</v>
      </c>
      <c r="N145" s="63"/>
      <c r="O145" s="45"/>
      <c r="P145" s="45"/>
      <c r="Q145" s="45"/>
      <c r="R145" s="56"/>
      <c r="S145" s="45"/>
      <c r="T145" s="45"/>
      <c r="U145" s="45"/>
      <c r="V145" s="109"/>
      <c r="W145" s="109"/>
      <c r="X145" s="109"/>
      <c r="Y145" s="220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</row>
    <row r="146" spans="2:52" s="54" customFormat="1" ht="29.85" customHeight="1">
      <c r="D146" s="122">
        <f>IF(J144="","",IF(J144=$M$77,"",J144+1))</f>
        <v>24</v>
      </c>
      <c r="E146" s="123">
        <f t="shared" ref="E146:J146" si="30">IF(D146="","",IF(D146=$M$77,"",D146+1))</f>
        <v>25</v>
      </c>
      <c r="F146" s="123">
        <f t="shared" si="30"/>
        <v>26</v>
      </c>
      <c r="G146" s="123">
        <f t="shared" si="30"/>
        <v>27</v>
      </c>
      <c r="H146" s="123">
        <f t="shared" si="30"/>
        <v>28</v>
      </c>
      <c r="I146" s="123">
        <f t="shared" si="30"/>
        <v>29</v>
      </c>
      <c r="J146" s="137">
        <f t="shared" si="30"/>
        <v>30</v>
      </c>
      <c r="M146" s="198" t="s">
        <v>64</v>
      </c>
      <c r="N146" s="63"/>
      <c r="O146" s="45"/>
      <c r="P146" s="45"/>
      <c r="Q146" s="45"/>
      <c r="R146" s="56"/>
      <c r="S146" s="45"/>
      <c r="T146" s="45"/>
      <c r="U146" s="45"/>
      <c r="V146" s="109"/>
      <c r="W146" s="109"/>
      <c r="X146" s="109"/>
      <c r="Y146" s="220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</row>
    <row r="147" spans="2:52" s="54" customFormat="1" ht="9" customHeight="1">
      <c r="D147" s="135" t="str">
        <f t="shared" ref="D147:J147" si="31">IF( D146=$N$140,$O$140,"")&amp;IF( D146=$N$141,$O$141,"")&amp;IF( D146=$N$142,$O$142,"")&amp;IF( D146=$N$143,$O$143,"")</f>
        <v/>
      </c>
      <c r="E147" s="138" t="str">
        <f t="shared" si="31"/>
        <v/>
      </c>
      <c r="F147" s="138" t="str">
        <f t="shared" si="31"/>
        <v/>
      </c>
      <c r="G147" s="138" t="str">
        <f t="shared" si="31"/>
        <v/>
      </c>
      <c r="H147" s="138" t="str">
        <f t="shared" si="31"/>
        <v/>
      </c>
      <c r="I147" s="138" t="str">
        <f t="shared" si="31"/>
        <v/>
      </c>
      <c r="J147" s="138" t="str">
        <f t="shared" si="31"/>
        <v/>
      </c>
      <c r="M147" s="212" t="s">
        <v>107</v>
      </c>
      <c r="N147" s="45" t="str">
        <f>IF(M15=2019,1,"")</f>
        <v/>
      </c>
      <c r="O147" s="45" t="str">
        <f>IF(M15=2019,"即位の日","")</f>
        <v/>
      </c>
      <c r="P147" s="63" t="s">
        <v>113</v>
      </c>
      <c r="Q147" s="45"/>
      <c r="R147" s="56"/>
      <c r="S147" s="45"/>
      <c r="T147" s="45"/>
      <c r="U147" s="45"/>
      <c r="V147" s="109"/>
      <c r="W147" s="109"/>
      <c r="X147" s="109"/>
      <c r="Y147" s="220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</row>
    <row r="148" spans="2:52" s="45" customFormat="1" ht="0.95" customHeight="1">
      <c r="D148" s="213">
        <f>IF(J146="","",IF(J146=$M$77,"",J146+1))</f>
        <v>31</v>
      </c>
      <c r="E148" s="55" t="str">
        <f t="shared" ref="E148:J148" si="32">IF(D148="","",IF(D148=$M$77,"",D148+1))</f>
        <v/>
      </c>
      <c r="F148" s="55" t="str">
        <f t="shared" si="32"/>
        <v/>
      </c>
      <c r="G148" s="55" t="str">
        <f t="shared" si="32"/>
        <v/>
      </c>
      <c r="H148" s="55" t="str">
        <f t="shared" si="32"/>
        <v/>
      </c>
      <c r="I148" s="55" t="str">
        <f t="shared" si="32"/>
        <v/>
      </c>
      <c r="J148" s="140" t="str">
        <f t="shared" si="32"/>
        <v/>
      </c>
      <c r="M148" s="198" t="s">
        <v>71</v>
      </c>
      <c r="N148" s="60">
        <f>IF(COUNTIF(E140:G140,6),6,"")</f>
        <v>6</v>
      </c>
      <c r="O148" s="59" t="str">
        <f>IF(N148="","","振替休日")</f>
        <v>振替休日</v>
      </c>
      <c r="P148" s="45" t="str">
        <f>"← 左の２つのセルには計算式あり"</f>
        <v>← 左の２つのセルには計算式あり</v>
      </c>
      <c r="R148" s="56"/>
      <c r="V148" s="109"/>
      <c r="W148" s="109"/>
      <c r="X148" s="109"/>
      <c r="Y148" s="220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</row>
    <row r="149" spans="2:52" s="54" customFormat="1" ht="9" customHeight="1">
      <c r="D149" s="141" t="str">
        <f t="shared" ref="D149:J149" si="33">IF( D148=$N$140,$O$140,"")&amp;IF( D148=$N$141,$O$141,"")&amp;IF( D148=$N$142,$O$142,"")&amp;IF( D148=$N$143,$O$143,"")</f>
        <v/>
      </c>
      <c r="E149" s="141" t="str">
        <f t="shared" si="33"/>
        <v/>
      </c>
      <c r="F149" s="141" t="str">
        <f t="shared" si="33"/>
        <v/>
      </c>
      <c r="G149" s="141" t="str">
        <f t="shared" si="33"/>
        <v/>
      </c>
      <c r="H149" s="141" t="str">
        <f t="shared" si="33"/>
        <v/>
      </c>
      <c r="I149" s="141" t="str">
        <f t="shared" si="33"/>
        <v/>
      </c>
      <c r="J149" s="141" t="str">
        <f t="shared" si="33"/>
        <v/>
      </c>
      <c r="M149" s="200"/>
      <c r="N149" s="45"/>
      <c r="O149" s="64"/>
      <c r="P149" s="45"/>
      <c r="Q149" s="45"/>
      <c r="R149" s="56"/>
      <c r="S149" s="45"/>
      <c r="T149" s="45"/>
      <c r="U149" s="45"/>
      <c r="V149" s="109"/>
      <c r="W149" s="109"/>
      <c r="X149" s="109"/>
      <c r="Y149" s="220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</row>
    <row r="150" spans="2:52" s="54" customFormat="1" ht="3.95" customHeight="1">
      <c r="D150" s="133"/>
      <c r="E150" s="143"/>
      <c r="F150" s="143"/>
      <c r="G150" s="143"/>
      <c r="H150" s="143"/>
      <c r="I150" s="143"/>
      <c r="J150" s="144"/>
      <c r="M150" s="200"/>
      <c r="N150" s="45"/>
      <c r="O150" s="65"/>
      <c r="P150" s="65"/>
      <c r="Q150" s="65"/>
      <c r="R150" s="56"/>
      <c r="S150" s="65"/>
      <c r="T150" s="65"/>
      <c r="U150" s="65"/>
      <c r="V150" s="179"/>
      <c r="W150" s="109"/>
      <c r="X150" s="109"/>
      <c r="Y150" s="220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</row>
    <row r="151" spans="2:52" s="54" customFormat="1" ht="23.1" customHeight="1">
      <c r="B151" s="207"/>
      <c r="D151" s="48"/>
      <c r="E151" s="48"/>
      <c r="F151" s="127"/>
      <c r="G151" s="114"/>
      <c r="H151" s="128"/>
      <c r="I151" s="48"/>
      <c r="J151" s="48"/>
      <c r="L151" s="207"/>
      <c r="M151" s="200"/>
      <c r="N151" s="45"/>
      <c r="O151" s="64"/>
      <c r="P151" s="65"/>
      <c r="Q151" s="65"/>
      <c r="R151" s="56"/>
      <c r="S151" s="65"/>
      <c r="T151" s="65"/>
      <c r="U151" s="65"/>
      <c r="V151" s="179"/>
      <c r="W151" s="109"/>
      <c r="X151" s="109"/>
      <c r="Y151" s="220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</row>
    <row r="152" spans="2:52" ht="9.9499999999999993" customHeight="1">
      <c r="B152" s="206"/>
      <c r="L152" s="206"/>
    </row>
    <row r="153" spans="2:52" ht="28.35" customHeight="1">
      <c r="C153" s="230" t="e" vm="29">
        <f>表紙!G8</f>
        <v>#VALUE!</v>
      </c>
      <c r="D153" s="230"/>
      <c r="E153" s="230"/>
      <c r="F153" s="230"/>
      <c r="G153" s="230"/>
      <c r="H153" s="230"/>
      <c r="I153" s="230"/>
      <c r="J153" s="230"/>
      <c r="K153" s="230"/>
      <c r="O153" s="47"/>
      <c r="R153" s="178"/>
    </row>
    <row r="154" spans="2:52" ht="28.35" customHeight="1">
      <c r="C154" s="230"/>
      <c r="D154" s="230"/>
      <c r="E154" s="230"/>
      <c r="F154" s="230"/>
      <c r="G154" s="230"/>
      <c r="H154" s="230"/>
      <c r="I154" s="230"/>
      <c r="J154" s="230"/>
      <c r="K154" s="230"/>
      <c r="M154" s="201"/>
      <c r="O154" s="47"/>
      <c r="R154" s="178"/>
    </row>
    <row r="155" spans="2:52" ht="28.35" customHeight="1">
      <c r="C155" s="230"/>
      <c r="D155" s="230"/>
      <c r="E155" s="230"/>
      <c r="F155" s="230"/>
      <c r="G155" s="230"/>
      <c r="H155" s="230"/>
      <c r="I155" s="230"/>
      <c r="J155" s="230"/>
      <c r="K155" s="230"/>
      <c r="M155" s="201"/>
      <c r="O155" s="47"/>
      <c r="R155" s="178"/>
    </row>
    <row r="156" spans="2:52" ht="28.35" customHeight="1">
      <c r="C156" s="230"/>
      <c r="D156" s="230"/>
      <c r="E156" s="230"/>
      <c r="F156" s="230"/>
      <c r="G156" s="230"/>
      <c r="H156" s="230"/>
      <c r="I156" s="230"/>
      <c r="J156" s="230"/>
      <c r="K156" s="230"/>
      <c r="O156" s="47"/>
      <c r="R156" s="178"/>
    </row>
    <row r="157" spans="2:52" ht="28.35" customHeight="1">
      <c r="C157" s="230"/>
      <c r="D157" s="230"/>
      <c r="E157" s="230"/>
      <c r="F157" s="230"/>
      <c r="G157" s="230"/>
      <c r="H157" s="230"/>
      <c r="I157" s="230"/>
      <c r="J157" s="230"/>
      <c r="K157" s="230"/>
      <c r="M157" s="201"/>
      <c r="O157" s="47"/>
      <c r="R157" s="178"/>
    </row>
    <row r="158" spans="2:52" ht="28.35" customHeight="1">
      <c r="C158" s="230"/>
      <c r="D158" s="230"/>
      <c r="E158" s="230"/>
      <c r="F158" s="230"/>
      <c r="G158" s="230"/>
      <c r="H158" s="230"/>
      <c r="I158" s="230"/>
      <c r="J158" s="230"/>
      <c r="K158" s="230"/>
      <c r="O158" s="47"/>
      <c r="R158" s="178"/>
    </row>
    <row r="159" spans="2:52" ht="28.35" customHeight="1">
      <c r="C159" s="230"/>
      <c r="D159" s="230"/>
      <c r="E159" s="230"/>
      <c r="F159" s="230"/>
      <c r="G159" s="230"/>
      <c r="H159" s="230"/>
      <c r="I159" s="230"/>
      <c r="J159" s="230"/>
      <c r="K159" s="230"/>
      <c r="M159" s="201"/>
      <c r="O159" s="47"/>
      <c r="P159" s="181"/>
      <c r="Q159" s="181"/>
      <c r="R159" s="181"/>
      <c r="S159" s="181"/>
    </row>
    <row r="160" spans="2:52" ht="28.35" customHeight="1">
      <c r="C160" s="230"/>
      <c r="D160" s="230"/>
      <c r="E160" s="230"/>
      <c r="F160" s="230"/>
      <c r="G160" s="230"/>
      <c r="H160" s="230"/>
      <c r="I160" s="230"/>
      <c r="J160" s="230"/>
      <c r="K160" s="230"/>
      <c r="M160" s="222" t="str">
        <f>表紙!C1</f>
        <v>シンプル派向け</v>
      </c>
      <c r="N160" s="112">
        <v>6</v>
      </c>
      <c r="O160" s="112" cm="1">
        <f t="array" ref="O160">_xlfn.IFS(M15&lt;2026," ",M15=2026,7,M15=2027,8,M15=2028,9,M15=2029,10,M15=2030,11,M15=2031,12,M15=2032,1,M15=2033,2,M15=2034,3,M15=2035,4,M15=2036,5,M15=2037,6,M15&gt;2037," ")</f>
        <v>7</v>
      </c>
      <c r="P160" s="181"/>
      <c r="Q160" s="181"/>
      <c r="R160" s="181"/>
      <c r="S160" s="181"/>
    </row>
    <row r="161" spans="3:52" ht="28.35" customHeight="1">
      <c r="C161" s="230"/>
      <c r="D161" s="230"/>
      <c r="E161" s="230"/>
      <c r="F161" s="230"/>
      <c r="G161" s="230"/>
      <c r="H161" s="230"/>
      <c r="I161" s="230"/>
      <c r="J161" s="230"/>
      <c r="K161" s="230"/>
      <c r="M161" s="112" t="str">
        <f>M$15&amp;"年"</f>
        <v>2026年</v>
      </c>
      <c r="N161" s="112" t="str">
        <f>(G165-1)&amp;"月"</f>
        <v>5月</v>
      </c>
      <c r="O161" s="47"/>
      <c r="P161" s="181"/>
      <c r="Q161" s="181"/>
      <c r="R161" s="181"/>
      <c r="S161" s="181"/>
    </row>
    <row r="162" spans="3:52" ht="28.35" customHeight="1">
      <c r="C162" s="230"/>
      <c r="D162" s="230"/>
      <c r="E162" s="230"/>
      <c r="F162" s="230"/>
      <c r="G162" s="230"/>
      <c r="H162" s="230"/>
      <c r="I162" s="230"/>
      <c r="J162" s="230"/>
      <c r="K162" s="230"/>
      <c r="M162" s="112" t="str">
        <f>M$15&amp;"年"</f>
        <v>2026年</v>
      </c>
      <c r="N162" s="112" t="str">
        <f>(G165+1)&amp;"月"</f>
        <v>7月</v>
      </c>
      <c r="O162" s="47"/>
      <c r="P162" s="181"/>
      <c r="Q162" s="181"/>
      <c r="R162" s="181"/>
      <c r="S162" s="181"/>
    </row>
    <row r="163" spans="3:52" ht="3.95" customHeight="1"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3:52" ht="6.95" customHeight="1">
      <c r="C164" s="113"/>
    </row>
    <row r="165" spans="3:52" ht="29.1" customHeight="1">
      <c r="D165" s="226" t="e" cm="1" vm="26">
        <f t="array" aca="1" ref="D165" ca="1">IF(AND(M$15&gt;=2025,M$15&lt;2036),INDIRECT("_"&amp;M161) INDIRECT("_"&amp;N161),"")</f>
        <v>#VALUE!</v>
      </c>
      <c r="E165" s="226"/>
      <c r="F165" s="177">
        <f>$M$15</f>
        <v>2026</v>
      </c>
      <c r="G165" s="229">
        <v>6</v>
      </c>
      <c r="H165" s="227" t="str" cm="1">
        <f t="array" aca="1" ref="H165" ca="1">IF(M10="干支好き向け",INDIRECT(M10) INDIRECT("_"&amp;O10),INDIRECT(M10) INDIRECT("_"&amp;N160))</f>
        <v>Jun</v>
      </c>
      <c r="I165" s="228" t="e" cm="1" vm="30">
        <f t="array" aca="1" ref="I165" ca="1">IF(AND(M$15&gt;=2025,M$15&lt;2036),INDIRECT("_"&amp;M162) INDIRECT("_"&amp;N162),"")</f>
        <v>#VALUE!</v>
      </c>
      <c r="J165" s="228"/>
      <c r="M165" s="202"/>
      <c r="N165" s="49"/>
    </row>
    <row r="166" spans="3:52" ht="23.1" customHeight="1">
      <c r="D166" s="226"/>
      <c r="E166" s="226"/>
      <c r="F166" s="176" t="str">
        <f>"("&amp;TEXT($M$15&amp;"/1"&amp;"/1","ggge")&amp;")"</f>
        <v>(令和8)</v>
      </c>
      <c r="G166" s="229"/>
      <c r="H166" s="227"/>
      <c r="I166" s="228"/>
      <c r="J166" s="228"/>
      <c r="M166" s="194"/>
      <c r="N166" s="50"/>
    </row>
    <row r="167" spans="3:52" s="51" customFormat="1" ht="18" customHeight="1">
      <c r="D167" s="115" t="s">
        <v>0</v>
      </c>
      <c r="E167" s="51" t="s">
        <v>1</v>
      </c>
      <c r="F167" s="51" t="s">
        <v>2</v>
      </c>
      <c r="G167" s="51" t="s">
        <v>3</v>
      </c>
      <c r="H167" s="51" t="s">
        <v>4</v>
      </c>
      <c r="I167" s="51" t="s">
        <v>5</v>
      </c>
      <c r="J167" s="116" t="s">
        <v>6</v>
      </c>
      <c r="M167" s="195">
        <v>30</v>
      </c>
      <c r="N167" s="52" t="str">
        <f ca="1">"⇦ 　"&amp;OFFSET(G167,-2,0)&amp;"月の日数"</f>
        <v>⇦ 　6月の日数</v>
      </c>
      <c r="O167" s="182"/>
      <c r="P167" s="182"/>
      <c r="Q167" s="182"/>
      <c r="R167" s="53"/>
      <c r="S167" s="182"/>
      <c r="T167" s="182"/>
      <c r="U167" s="182"/>
      <c r="V167" s="179"/>
      <c r="W167" s="109"/>
      <c r="X167" s="109"/>
      <c r="Y167" s="220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</row>
    <row r="168" spans="3:52" s="54" customFormat="1" ht="29.85" customHeight="1">
      <c r="D168" s="117" t="str">
        <f t="shared" ref="D168:I168" si="34">IF(E168="","",IF(E168&lt;=1,"",E168-1))</f>
        <v/>
      </c>
      <c r="E168" s="118">
        <f t="shared" si="34"/>
        <v>1</v>
      </c>
      <c r="F168" s="118">
        <f t="shared" si="34"/>
        <v>2</v>
      </c>
      <c r="G168" s="118">
        <f t="shared" si="34"/>
        <v>3</v>
      </c>
      <c r="H168" s="118">
        <f t="shared" si="34"/>
        <v>4</v>
      </c>
      <c r="I168" s="118">
        <f t="shared" si="34"/>
        <v>5</v>
      </c>
      <c r="J168" s="134">
        <f>M168-1</f>
        <v>6</v>
      </c>
      <c r="K168" s="120"/>
      <c r="L168" s="120"/>
      <c r="M168" s="196">
        <f>IF(J146="",COUNTIF(D146:J146,"")+1,COUNTIF(D148:J148,"")+1)</f>
        <v>7</v>
      </c>
      <c r="N168" s="55"/>
      <c r="O168" s="183"/>
      <c r="P168" s="59"/>
      <c r="Q168" s="65"/>
      <c r="R168" s="56"/>
      <c r="S168" s="65"/>
      <c r="T168" s="65"/>
      <c r="U168" s="65"/>
      <c r="V168" s="179"/>
      <c r="W168" s="109"/>
      <c r="X168" s="109"/>
      <c r="Y168" s="220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</row>
    <row r="169" spans="3:52" s="57" customFormat="1" ht="9" customHeight="1">
      <c r="D169" s="136" t="str">
        <f t="shared" ref="D169:J169" si="35">IF( D168=$N$173,$O$173,"")&amp;IF( D168=$N$174,$O$174,"")&amp;IF( D168=$N$175,$O$175,"")&amp;IF( D168=$N$176,$O$176,"")</f>
        <v/>
      </c>
      <c r="E169" s="136" t="str">
        <f t="shared" si="35"/>
        <v>衣替え</v>
      </c>
      <c r="F169" s="136" t="str">
        <f t="shared" si="35"/>
        <v/>
      </c>
      <c r="G169" s="136" t="str">
        <f t="shared" si="35"/>
        <v/>
      </c>
      <c r="H169" s="136" t="str">
        <f t="shared" si="35"/>
        <v/>
      </c>
      <c r="I169" s="136" t="str">
        <f t="shared" si="35"/>
        <v/>
      </c>
      <c r="J169" s="136" t="str">
        <f t="shared" si="35"/>
        <v/>
      </c>
      <c r="M169" s="197"/>
      <c r="N169" s="58"/>
      <c r="O169" s="184"/>
      <c r="P169" s="185"/>
      <c r="Q169" s="185"/>
      <c r="R169" s="59"/>
      <c r="S169" s="185"/>
      <c r="T169" s="185"/>
      <c r="U169" s="185"/>
      <c r="V169" s="179"/>
      <c r="W169" s="109"/>
      <c r="X169" s="109"/>
      <c r="Y169" s="220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</row>
    <row r="170" spans="3:52" s="54" customFormat="1" ht="29.85" customHeight="1">
      <c r="D170" s="122">
        <f>IF(J168="","",IF(J168=$M$167,"",J168+1))</f>
        <v>7</v>
      </c>
      <c r="E170" s="123">
        <f t="shared" ref="E170:J170" si="36">IF(D170="","",IF(D170=$M$167,"",D170+1))</f>
        <v>8</v>
      </c>
      <c r="F170" s="123">
        <f t="shared" si="36"/>
        <v>9</v>
      </c>
      <c r="G170" s="123">
        <f t="shared" si="36"/>
        <v>10</v>
      </c>
      <c r="H170" s="123">
        <f t="shared" si="36"/>
        <v>11</v>
      </c>
      <c r="I170" s="123">
        <f t="shared" si="36"/>
        <v>12</v>
      </c>
      <c r="J170" s="137">
        <f t="shared" si="36"/>
        <v>13</v>
      </c>
      <c r="M170" s="198" t="s">
        <v>63</v>
      </c>
      <c r="N170" s="60"/>
      <c r="O170" s="59"/>
      <c r="P170" s="65"/>
      <c r="Q170" s="65"/>
      <c r="R170" s="61"/>
      <c r="S170" s="65"/>
      <c r="T170" s="65"/>
      <c r="U170" s="65"/>
      <c r="V170" s="179"/>
      <c r="W170" s="109"/>
      <c r="X170" s="109"/>
      <c r="Y170" s="220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</row>
    <row r="171" spans="3:52" s="54" customFormat="1" ht="9" customHeight="1">
      <c r="D171" s="136" t="str">
        <f t="shared" ref="D171:J171" si="37">IF( D170=$N$173,$O$173,"")&amp;IF( D170=$N$174,$O$174,"")&amp;IF( D170=$N$175,$O$175,"")&amp;IF( D170=$N$176,$O$176,"")</f>
        <v/>
      </c>
      <c r="E171" s="136" t="str">
        <f t="shared" si="37"/>
        <v/>
      </c>
      <c r="F171" s="136" t="str">
        <f t="shared" si="37"/>
        <v/>
      </c>
      <c r="G171" s="136" t="str">
        <f t="shared" si="37"/>
        <v/>
      </c>
      <c r="H171" s="136" t="str">
        <f t="shared" si="37"/>
        <v>入梅</v>
      </c>
      <c r="I171" s="136" t="str">
        <f t="shared" si="37"/>
        <v/>
      </c>
      <c r="J171" s="136" t="str">
        <f t="shared" si="37"/>
        <v/>
      </c>
      <c r="M171" s="198" t="s">
        <v>63</v>
      </c>
      <c r="N171" s="60"/>
      <c r="O171" s="59"/>
      <c r="P171" s="59"/>
      <c r="Q171" s="65"/>
      <c r="R171" s="56"/>
      <c r="S171" s="65"/>
      <c r="T171" s="65"/>
      <c r="U171" s="65"/>
      <c r="V171" s="179"/>
      <c r="W171" s="109"/>
      <c r="X171" s="109"/>
      <c r="Y171" s="220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</row>
    <row r="172" spans="3:52" s="54" customFormat="1" ht="29.85" customHeight="1">
      <c r="D172" s="122">
        <f>IF(J170="","",IF(J170=$M$167,"",J170+1))</f>
        <v>14</v>
      </c>
      <c r="E172" s="123">
        <f t="shared" ref="E172:J172" si="38">IF(D172="","",IF(D172=$M$167,"",D172+1))</f>
        <v>15</v>
      </c>
      <c r="F172" s="123">
        <f t="shared" si="38"/>
        <v>16</v>
      </c>
      <c r="G172" s="123">
        <f t="shared" si="38"/>
        <v>17</v>
      </c>
      <c r="H172" s="123">
        <f t="shared" si="38"/>
        <v>18</v>
      </c>
      <c r="I172" s="123">
        <f t="shared" si="38"/>
        <v>19</v>
      </c>
      <c r="J172" s="137">
        <f t="shared" si="38"/>
        <v>20</v>
      </c>
      <c r="M172" s="198" t="s">
        <v>63</v>
      </c>
      <c r="N172" s="45"/>
      <c r="O172" s="65"/>
      <c r="P172" s="59"/>
      <c r="Q172" s="65"/>
      <c r="R172" s="56"/>
      <c r="S172" s="65"/>
      <c r="T172" s="65"/>
      <c r="U172" s="65"/>
      <c r="V172" s="179"/>
      <c r="W172" s="109"/>
      <c r="X172" s="109"/>
      <c r="Y172" s="220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</row>
    <row r="173" spans="3:52" s="54" customFormat="1" ht="9" customHeight="1">
      <c r="D173" s="136" t="str">
        <f t="shared" ref="D173:J173" si="39">IF( D172=$N$173,$O$173,"")&amp;IF( D172=$N$174,$O$174,"")&amp;IF( D172=$N$175,$O$175,"")&amp;IF( D172=$N$176,$O$176,"")</f>
        <v/>
      </c>
      <c r="E173" s="136" t="str">
        <f t="shared" si="39"/>
        <v/>
      </c>
      <c r="F173" s="136" t="str">
        <f t="shared" si="39"/>
        <v/>
      </c>
      <c r="G173" s="136" t="str">
        <f t="shared" si="39"/>
        <v/>
      </c>
      <c r="H173" s="136" t="str">
        <f t="shared" si="39"/>
        <v/>
      </c>
      <c r="I173" s="136" t="str">
        <f t="shared" si="39"/>
        <v/>
      </c>
      <c r="J173" s="136" t="str">
        <f t="shared" si="39"/>
        <v/>
      </c>
      <c r="M173" s="198" t="s">
        <v>64</v>
      </c>
      <c r="N173" s="67">
        <v>1</v>
      </c>
      <c r="O173" s="59" t="s">
        <v>77</v>
      </c>
      <c r="P173" s="62"/>
      <c r="Q173" s="65"/>
      <c r="R173" s="56"/>
      <c r="S173" s="65"/>
      <c r="T173" s="65"/>
      <c r="U173" s="65"/>
      <c r="V173" s="179"/>
      <c r="W173" s="109"/>
      <c r="X173" s="109"/>
      <c r="Y173" s="220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</row>
    <row r="174" spans="3:52" s="54" customFormat="1" ht="29.85" customHeight="1">
      <c r="D174" s="122">
        <f>IF(J172="","",IF(J172=$M$167,"",J172+1))</f>
        <v>21</v>
      </c>
      <c r="E174" s="123">
        <f t="shared" ref="E174:J174" si="40">IF(D174="","",IF(D174=$M$167,"",D174+1))</f>
        <v>22</v>
      </c>
      <c r="F174" s="123">
        <f t="shared" si="40"/>
        <v>23</v>
      </c>
      <c r="G174" s="123">
        <f t="shared" si="40"/>
        <v>24</v>
      </c>
      <c r="H174" s="123">
        <f t="shared" si="40"/>
        <v>25</v>
      </c>
      <c r="I174" s="123">
        <f t="shared" si="40"/>
        <v>26</v>
      </c>
      <c r="J174" s="137">
        <f t="shared" si="40"/>
        <v>27</v>
      </c>
      <c r="M174" s="198" t="s">
        <v>64</v>
      </c>
      <c r="N174" s="67">
        <f>koyomi!C47</f>
        <v>11</v>
      </c>
      <c r="O174" s="59" t="s">
        <v>78</v>
      </c>
      <c r="P174" s="65" t="s">
        <v>203</v>
      </c>
      <c r="Q174" s="65"/>
      <c r="R174" s="56"/>
      <c r="S174" s="65"/>
      <c r="T174" s="65"/>
      <c r="U174" s="65"/>
      <c r="V174" s="179"/>
      <c r="W174" s="109"/>
      <c r="X174" s="109"/>
      <c r="Y174" s="220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</row>
    <row r="175" spans="3:52" s="54" customFormat="1" ht="9" customHeight="1">
      <c r="D175" s="136" t="str">
        <f t="shared" ref="D175:J175" si="41">IF( D174=$N$173,$O$173,"")&amp;IF( D174=$N$174,$O$174,"")&amp;IF( D174=$N$175,$O$175,"")&amp;IF( D174=$N$176,$O$176,"")</f>
        <v>父の日夏至</v>
      </c>
      <c r="E175" s="136" t="str">
        <f t="shared" si="41"/>
        <v/>
      </c>
      <c r="F175" s="136" t="str">
        <f t="shared" si="41"/>
        <v/>
      </c>
      <c r="G175" s="136" t="str">
        <f t="shared" si="41"/>
        <v/>
      </c>
      <c r="H175" s="136" t="str">
        <f t="shared" si="41"/>
        <v/>
      </c>
      <c r="I175" s="136" t="str">
        <f t="shared" si="41"/>
        <v/>
      </c>
      <c r="J175" s="136" t="str">
        <f t="shared" si="41"/>
        <v/>
      </c>
      <c r="M175" s="198" t="s">
        <v>64</v>
      </c>
      <c r="N175" s="63">
        <f>IF(D168=1,D168+14,D170+14)</f>
        <v>21</v>
      </c>
      <c r="O175" s="59" t="s">
        <v>79</v>
      </c>
      <c r="P175" s="190" t="s">
        <v>206</v>
      </c>
      <c r="Q175" s="65"/>
      <c r="R175" s="56"/>
      <c r="S175" s="65"/>
      <c r="T175" s="65"/>
      <c r="U175" s="65"/>
      <c r="V175" s="179"/>
      <c r="W175" s="109"/>
      <c r="X175" s="109"/>
      <c r="Y175" s="220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</row>
    <row r="176" spans="3:52" s="54" customFormat="1" ht="29.85" customHeight="1">
      <c r="D176" s="122">
        <f>IF(J174="","",IF(J174=$M$167,"",J174+1))</f>
        <v>28</v>
      </c>
      <c r="E176" s="123">
        <f t="shared" ref="E176:J176" si="42">IF(D176="","",IF(D176=$M$167,"",D176+1))</f>
        <v>29</v>
      </c>
      <c r="F176" s="123">
        <f t="shared" si="42"/>
        <v>30</v>
      </c>
      <c r="G176" s="123" t="str">
        <f t="shared" si="42"/>
        <v/>
      </c>
      <c r="H176" s="123" t="str">
        <f t="shared" si="42"/>
        <v/>
      </c>
      <c r="I176" s="123" t="str">
        <f t="shared" si="42"/>
        <v/>
      </c>
      <c r="J176" s="137" t="str">
        <f t="shared" si="42"/>
        <v/>
      </c>
      <c r="M176" s="198" t="s">
        <v>64</v>
      </c>
      <c r="N176" s="63">
        <f>INT(22.2747+(0.24162603*($M$15-1900))-INT(($M$15-1900)/4))</f>
        <v>21</v>
      </c>
      <c r="O176" s="64" t="s">
        <v>169</v>
      </c>
      <c r="P176" s="191" t="s">
        <v>207</v>
      </c>
      <c r="Q176" s="65"/>
      <c r="R176" s="56"/>
      <c r="S176" s="65"/>
      <c r="T176" s="65"/>
      <c r="U176" s="65"/>
      <c r="V176" s="179"/>
      <c r="W176" s="109"/>
      <c r="X176" s="109"/>
      <c r="Y176" s="220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</row>
    <row r="177" spans="2:52" s="54" customFormat="1" ht="9" customHeight="1">
      <c r="D177" s="139" t="str">
        <f t="shared" ref="D177:J177" si="43">IF( D176=$N$173,$O$173,"")&amp;IF( D176=$N$174,$O$174,"")&amp;IF( D176=$N$175,$O$175,"")&amp;IF( D176=$N$176,$O$176,"")</f>
        <v/>
      </c>
      <c r="E177" s="139" t="str">
        <f t="shared" si="43"/>
        <v/>
      </c>
      <c r="F177" s="139" t="str">
        <f t="shared" si="43"/>
        <v/>
      </c>
      <c r="G177" s="139" t="str">
        <f t="shared" si="43"/>
        <v/>
      </c>
      <c r="H177" s="139" t="str">
        <f t="shared" si="43"/>
        <v/>
      </c>
      <c r="I177" s="139" t="str">
        <f t="shared" si="43"/>
        <v/>
      </c>
      <c r="J177" s="139" t="str">
        <f t="shared" si="43"/>
        <v/>
      </c>
      <c r="M177" s="200"/>
      <c r="N177" s="45"/>
      <c r="O177" s="65"/>
      <c r="P177" s="65"/>
      <c r="Q177" s="65"/>
      <c r="R177" s="56"/>
      <c r="S177" s="65"/>
      <c r="T177" s="65"/>
      <c r="U177" s="65"/>
      <c r="V177" s="179"/>
      <c r="W177" s="109"/>
      <c r="X177" s="109"/>
      <c r="Y177" s="220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</row>
    <row r="178" spans="2:52" s="45" customFormat="1" ht="0.95" customHeight="1">
      <c r="D178" s="125" t="str">
        <f>IF(J176="","",IF(J176=$M$167,"",J176+1))</f>
        <v/>
      </c>
      <c r="E178" s="126" t="str">
        <f t="shared" ref="E178:J178" si="44">IF(D178="","",IF(D178=$M$167,"",D178+1))</f>
        <v/>
      </c>
      <c r="F178" s="126" t="str">
        <f t="shared" si="44"/>
        <v/>
      </c>
      <c r="G178" s="126" t="str">
        <f t="shared" si="44"/>
        <v/>
      </c>
      <c r="H178" s="126" t="str">
        <f t="shared" si="44"/>
        <v/>
      </c>
      <c r="I178" s="126" t="str">
        <f t="shared" si="44"/>
        <v/>
      </c>
      <c r="J178" s="147" t="str">
        <f t="shared" si="44"/>
        <v/>
      </c>
      <c r="M178" s="198" t="s">
        <v>71</v>
      </c>
      <c r="N178" s="60"/>
      <c r="O178" s="59"/>
      <c r="P178" s="65"/>
      <c r="Q178" s="65"/>
      <c r="R178" s="56"/>
      <c r="S178" s="65"/>
      <c r="T178" s="65"/>
      <c r="U178" s="65"/>
      <c r="V178" s="179"/>
      <c r="W178" s="109"/>
      <c r="X178" s="109"/>
      <c r="Y178" s="220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</row>
    <row r="179" spans="2:52" s="54" customFormat="1" ht="9" hidden="1" customHeight="1">
      <c r="D179" s="142" t="str">
        <f t="shared" ref="D179:J179" si="45">IF( D178=$N$173,$O$173,"")&amp;IF( D178=$N$174,$O$174,"")&amp;IF( D178=$N$175,$O$175,"")&amp;IF( D178=$N$176,$O$176,"")</f>
        <v/>
      </c>
      <c r="E179" s="142" t="str">
        <f t="shared" si="45"/>
        <v/>
      </c>
      <c r="F179" s="142" t="str">
        <f t="shared" si="45"/>
        <v/>
      </c>
      <c r="G179" s="142" t="str">
        <f t="shared" si="45"/>
        <v/>
      </c>
      <c r="H179" s="142" t="str">
        <f t="shared" si="45"/>
        <v/>
      </c>
      <c r="I179" s="142" t="str">
        <f t="shared" si="45"/>
        <v/>
      </c>
      <c r="J179" s="142" t="str">
        <f t="shared" si="45"/>
        <v/>
      </c>
      <c r="M179" s="200"/>
      <c r="N179" s="45"/>
      <c r="O179" s="64"/>
      <c r="P179" s="65"/>
      <c r="Q179" s="65"/>
      <c r="R179" s="56"/>
      <c r="S179" s="65"/>
      <c r="T179" s="65"/>
      <c r="U179" s="65"/>
      <c r="V179" s="179"/>
      <c r="W179" s="109"/>
      <c r="X179" s="109"/>
      <c r="Y179" s="220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</row>
    <row r="180" spans="2:52" s="54" customFormat="1" ht="3.95" customHeight="1">
      <c r="D180" s="48"/>
      <c r="E180" s="48"/>
      <c r="F180" s="127"/>
      <c r="G180" s="114"/>
      <c r="H180" s="128"/>
      <c r="I180" s="48"/>
      <c r="J180" s="48"/>
      <c r="M180" s="200"/>
      <c r="N180" s="45"/>
      <c r="O180" s="64"/>
      <c r="P180" s="65"/>
      <c r="Q180" s="65"/>
      <c r="R180" s="56"/>
      <c r="S180" s="65"/>
      <c r="T180" s="65"/>
      <c r="U180" s="65"/>
      <c r="V180" s="179"/>
      <c r="W180" s="109"/>
      <c r="X180" s="109"/>
      <c r="Y180" s="220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</row>
    <row r="181" spans="2:52" s="54" customFormat="1" ht="23.1" customHeight="1">
      <c r="B181" s="207"/>
      <c r="D181" s="48"/>
      <c r="E181" s="48"/>
      <c r="F181" s="127"/>
      <c r="G181" s="114"/>
      <c r="H181" s="128"/>
      <c r="I181" s="48"/>
      <c r="J181" s="48"/>
      <c r="L181" s="207"/>
      <c r="M181" s="200"/>
      <c r="N181" s="45"/>
      <c r="O181" s="64"/>
      <c r="P181" s="65"/>
      <c r="Q181" s="65"/>
      <c r="R181" s="56"/>
      <c r="S181" s="65"/>
      <c r="T181" s="65"/>
      <c r="U181" s="65"/>
      <c r="V181" s="179"/>
      <c r="W181" s="109"/>
      <c r="X181" s="109"/>
      <c r="Y181" s="220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</row>
    <row r="182" spans="2:52" ht="9.9499999999999993" customHeight="1">
      <c r="B182" s="206"/>
      <c r="L182" s="206"/>
    </row>
    <row r="183" spans="2:52" ht="28.35" customHeight="1">
      <c r="C183" s="230" t="e" vm="31">
        <f>表紙!C11</f>
        <v>#VALUE!</v>
      </c>
      <c r="D183" s="230"/>
      <c r="E183" s="230"/>
      <c r="F183" s="230"/>
      <c r="G183" s="230"/>
      <c r="H183" s="230"/>
      <c r="I183" s="230"/>
      <c r="J183" s="230"/>
      <c r="K183" s="230"/>
      <c r="O183" s="47"/>
      <c r="R183" s="178"/>
    </row>
    <row r="184" spans="2:52" ht="28.35" customHeight="1">
      <c r="C184" s="230"/>
      <c r="D184" s="230"/>
      <c r="E184" s="230"/>
      <c r="F184" s="230"/>
      <c r="G184" s="230"/>
      <c r="H184" s="230"/>
      <c r="I184" s="230"/>
      <c r="J184" s="230"/>
      <c r="K184" s="230"/>
      <c r="M184" s="201"/>
      <c r="O184" s="47"/>
      <c r="R184" s="178"/>
    </row>
    <row r="185" spans="2:52" ht="28.35" customHeight="1">
      <c r="C185" s="230"/>
      <c r="D185" s="230"/>
      <c r="E185" s="230"/>
      <c r="F185" s="230"/>
      <c r="G185" s="230"/>
      <c r="H185" s="230"/>
      <c r="I185" s="230"/>
      <c r="J185" s="230"/>
      <c r="K185" s="230"/>
      <c r="M185" s="201"/>
      <c r="O185" s="47"/>
      <c r="R185" s="178"/>
    </row>
    <row r="186" spans="2:52" ht="28.35" customHeight="1">
      <c r="C186" s="230"/>
      <c r="D186" s="230"/>
      <c r="E186" s="230"/>
      <c r="F186" s="230"/>
      <c r="G186" s="230"/>
      <c r="H186" s="230"/>
      <c r="I186" s="230"/>
      <c r="J186" s="230"/>
      <c r="K186" s="230"/>
      <c r="O186" s="47"/>
      <c r="R186" s="178"/>
    </row>
    <row r="187" spans="2:52" ht="28.35" customHeight="1">
      <c r="C187" s="230"/>
      <c r="D187" s="230"/>
      <c r="E187" s="230"/>
      <c r="F187" s="230"/>
      <c r="G187" s="230"/>
      <c r="H187" s="230"/>
      <c r="I187" s="230"/>
      <c r="J187" s="230"/>
      <c r="K187" s="230"/>
      <c r="M187" s="201"/>
      <c r="O187" s="47"/>
      <c r="R187" s="178"/>
    </row>
    <row r="188" spans="2:52" ht="28.35" customHeight="1">
      <c r="C188" s="230"/>
      <c r="D188" s="230"/>
      <c r="E188" s="230"/>
      <c r="F188" s="230"/>
      <c r="G188" s="230"/>
      <c r="H188" s="230"/>
      <c r="I188" s="230"/>
      <c r="J188" s="230"/>
      <c r="K188" s="230"/>
      <c r="O188" s="47"/>
      <c r="R188" s="178"/>
    </row>
    <row r="189" spans="2:52" ht="28.35" customHeight="1">
      <c r="C189" s="230"/>
      <c r="D189" s="230"/>
      <c r="E189" s="230"/>
      <c r="F189" s="230"/>
      <c r="G189" s="230"/>
      <c r="H189" s="230"/>
      <c r="I189" s="230"/>
      <c r="J189" s="230"/>
      <c r="K189" s="230"/>
      <c r="M189" s="201"/>
      <c r="O189" s="47"/>
      <c r="P189" s="181"/>
      <c r="Q189" s="181"/>
      <c r="R189" s="181"/>
      <c r="S189" s="181"/>
    </row>
    <row r="190" spans="2:52" ht="28.35" customHeight="1">
      <c r="C190" s="230"/>
      <c r="D190" s="230"/>
      <c r="E190" s="230"/>
      <c r="F190" s="230"/>
      <c r="G190" s="230"/>
      <c r="H190" s="230"/>
      <c r="I190" s="230"/>
      <c r="J190" s="230"/>
      <c r="K190" s="230"/>
      <c r="M190" s="222" t="str">
        <f>表紙!C1</f>
        <v>シンプル派向け</v>
      </c>
      <c r="N190" s="112">
        <v>7</v>
      </c>
      <c r="O190" s="112" cm="1">
        <f t="array" ref="O190">_xlfn.IFS(M15&lt;2026," ",M15=2026,7,M15=2027,8,M15=2028,9,M15=2029,10,M15=2030,11,M15=2031,12,M15=2032,1,M15=2033,2,M15=2034,3,M15=2035,4,M15=2036,5,M15=2037,6,M15&gt;2037," ")</f>
        <v>7</v>
      </c>
      <c r="P190" s="181"/>
      <c r="Q190" s="181"/>
      <c r="R190" s="181"/>
      <c r="S190" s="181"/>
    </row>
    <row r="191" spans="2:52" ht="28.35" customHeight="1">
      <c r="C191" s="230"/>
      <c r="D191" s="230"/>
      <c r="E191" s="230"/>
      <c r="F191" s="230"/>
      <c r="G191" s="230"/>
      <c r="H191" s="230"/>
      <c r="I191" s="230"/>
      <c r="J191" s="230"/>
      <c r="K191" s="230"/>
      <c r="M191" s="112" t="str">
        <f>M$15&amp;"年"</f>
        <v>2026年</v>
      </c>
      <c r="N191" s="112" t="str">
        <f>(G195-1)&amp;"月"</f>
        <v>6月</v>
      </c>
      <c r="O191" s="47"/>
      <c r="P191" s="181"/>
      <c r="Q191" s="181"/>
      <c r="R191" s="181"/>
      <c r="S191" s="181"/>
    </row>
    <row r="192" spans="2:52" ht="28.35" customHeight="1">
      <c r="C192" s="230"/>
      <c r="D192" s="230"/>
      <c r="E192" s="230"/>
      <c r="F192" s="230"/>
      <c r="G192" s="230"/>
      <c r="H192" s="230"/>
      <c r="I192" s="230"/>
      <c r="J192" s="230"/>
      <c r="K192" s="230"/>
      <c r="M192" s="112" t="str">
        <f>M$15&amp;"年"</f>
        <v>2026年</v>
      </c>
      <c r="N192" s="112" t="str">
        <f>(G195+1)&amp;"月"</f>
        <v>8月</v>
      </c>
      <c r="O192" s="47"/>
      <c r="P192" s="181"/>
      <c r="Q192" s="181"/>
      <c r="R192" s="181"/>
      <c r="S192" s="181"/>
    </row>
    <row r="193" spans="3:52" ht="3.95" customHeight="1">
      <c r="C193" s="230"/>
      <c r="D193" s="230"/>
      <c r="E193" s="230"/>
      <c r="F193" s="230"/>
      <c r="G193" s="230"/>
      <c r="H193" s="230"/>
      <c r="I193" s="230"/>
      <c r="J193" s="230"/>
      <c r="K193" s="230"/>
    </row>
    <row r="194" spans="3:52" ht="6.95" customHeight="1">
      <c r="C194" s="113"/>
    </row>
    <row r="195" spans="3:52" ht="29.1" customHeight="1">
      <c r="D195" s="226" t="e" cm="1" vm="28">
        <f t="array" aca="1" ref="D195" ca="1">IF(AND(M$15&gt;=2025,M$15&lt;2036),INDIRECT("_"&amp;M191) INDIRECT("_"&amp;N191),"")</f>
        <v>#VALUE!</v>
      </c>
      <c r="E195" s="226"/>
      <c r="F195" s="177">
        <f>$M$15</f>
        <v>2026</v>
      </c>
      <c r="G195" s="229">
        <v>7</v>
      </c>
      <c r="H195" s="227" t="str" cm="1">
        <f t="array" aca="1" ref="H195" ca="1">IF(M10="干支好き向け",INDIRECT(M10) INDIRECT("_"&amp;O10),INDIRECT(M10) INDIRECT("_"&amp;N190))</f>
        <v>Jul</v>
      </c>
      <c r="I195" s="228" t="e" cm="1" vm="32">
        <f t="array" aca="1" ref="I195" ca="1">IF(AND(M$15&gt;=2025,M$15&lt;2036),INDIRECT("_"&amp;M192) INDIRECT("_"&amp;N192),"")</f>
        <v>#VALUE!</v>
      </c>
      <c r="J195" s="228"/>
      <c r="M195" s="202"/>
      <c r="N195" s="49"/>
    </row>
    <row r="196" spans="3:52" ht="23.1" customHeight="1">
      <c r="D196" s="226"/>
      <c r="E196" s="226"/>
      <c r="F196" s="176" t="str">
        <f>"("&amp;TEXT($M$15&amp;"/1"&amp;"/1","ggge")&amp;")"</f>
        <v>(令和8)</v>
      </c>
      <c r="G196" s="229"/>
      <c r="H196" s="227"/>
      <c r="I196" s="228"/>
      <c r="J196" s="228"/>
      <c r="M196" s="194"/>
      <c r="N196" s="50"/>
    </row>
    <row r="197" spans="3:52" s="51" customFormat="1" ht="18" customHeight="1">
      <c r="D197" s="115" t="s">
        <v>0</v>
      </c>
      <c r="E197" s="51" t="s">
        <v>1</v>
      </c>
      <c r="F197" s="51" t="s">
        <v>2</v>
      </c>
      <c r="G197" s="51" t="s">
        <v>3</v>
      </c>
      <c r="H197" s="51" t="s">
        <v>4</v>
      </c>
      <c r="I197" s="51" t="s">
        <v>5</v>
      </c>
      <c r="J197" s="116" t="s">
        <v>6</v>
      </c>
      <c r="M197" s="195">
        <v>31</v>
      </c>
      <c r="N197" s="52" t="str">
        <f ca="1">"⇦ 　"&amp;OFFSET(G197,-2,0)&amp;"月の日数"</f>
        <v>⇦ 　7月の日数</v>
      </c>
      <c r="O197" s="182"/>
      <c r="P197" s="182"/>
      <c r="Q197" s="182"/>
      <c r="R197" s="53"/>
      <c r="S197" s="182"/>
      <c r="T197" s="182"/>
      <c r="U197" s="182"/>
      <c r="V197" s="179"/>
      <c r="W197" s="109"/>
      <c r="X197" s="109"/>
      <c r="Y197" s="220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</row>
    <row r="198" spans="3:52" s="54" customFormat="1" ht="29.45" customHeight="1">
      <c r="D198" s="148" t="str">
        <f t="shared" ref="D198:I198" si="46">IF(E198="","",IF(E198&lt;=1,"",E198-1))</f>
        <v/>
      </c>
      <c r="E198" s="149" t="str">
        <f t="shared" si="46"/>
        <v/>
      </c>
      <c r="F198" s="149" t="str">
        <f t="shared" si="46"/>
        <v/>
      </c>
      <c r="G198" s="149">
        <f t="shared" si="46"/>
        <v>1</v>
      </c>
      <c r="H198" s="149">
        <f t="shared" si="46"/>
        <v>2</v>
      </c>
      <c r="I198" s="149">
        <f t="shared" si="46"/>
        <v>3</v>
      </c>
      <c r="J198" s="150">
        <f>M198-1</f>
        <v>4</v>
      </c>
      <c r="K198" s="120"/>
      <c r="L198" s="120"/>
      <c r="M198" s="196">
        <f>IF(J176="",COUNTIF(D176:J176,"")+1,COUNTIF(D178:J178,"")+1)</f>
        <v>5</v>
      </c>
      <c r="N198" s="188" t="s">
        <v>81</v>
      </c>
      <c r="O198" s="183">
        <f>IF(M15=2020,23,21-WEEKDAY(DATE(M15,7,0),3))</f>
        <v>20</v>
      </c>
      <c r="P198" s="59" t="str">
        <f>"⇦　"&amp;M15&amp;"年の海の日"</f>
        <v>⇦　2026年の海の日</v>
      </c>
      <c r="Q198" s="65"/>
      <c r="R198" s="56"/>
      <c r="S198" s="65"/>
      <c r="T198" s="65"/>
      <c r="U198" s="65"/>
      <c r="V198" s="179"/>
      <c r="W198" s="109"/>
      <c r="X198" s="109"/>
      <c r="Y198" s="220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</row>
    <row r="199" spans="3:52" s="57" customFormat="1" ht="9" customHeight="1">
      <c r="D199" s="151" t="str">
        <f t="shared" ref="D199:J199" si="47">IF( D198=$N$200,$O$200,"")&amp;IF( D198=$N$203,$O$203,"")&amp;IF( D198=$N$204,$O$204,"")&amp;IF( D198=$N$205,$O$205,"")</f>
        <v/>
      </c>
      <c r="E199" s="151" t="str">
        <f t="shared" si="47"/>
        <v/>
      </c>
      <c r="F199" s="151" t="str">
        <f t="shared" si="47"/>
        <v/>
      </c>
      <c r="G199" s="151" t="str">
        <f t="shared" si="47"/>
        <v/>
      </c>
      <c r="H199" s="151" t="str">
        <f t="shared" si="47"/>
        <v/>
      </c>
      <c r="I199" s="151" t="str">
        <f t="shared" si="47"/>
        <v/>
      </c>
      <c r="J199" s="151" t="str">
        <f t="shared" si="47"/>
        <v/>
      </c>
      <c r="M199" s="197"/>
      <c r="N199" s="58"/>
      <c r="O199" s="184"/>
      <c r="P199" s="185"/>
      <c r="Q199" s="185"/>
      <c r="R199" s="59"/>
      <c r="S199" s="185"/>
      <c r="T199" s="185"/>
      <c r="U199" s="185"/>
      <c r="V199" s="179"/>
      <c r="W199" s="109"/>
      <c r="X199" s="109"/>
      <c r="Y199" s="220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</row>
    <row r="200" spans="3:52" s="54" customFormat="1" ht="29.45" customHeight="1">
      <c r="D200" s="152">
        <f>IF(J198="","",IF(J198=$M$197,"",J198+1))</f>
        <v>5</v>
      </c>
      <c r="E200" s="153">
        <f t="shared" ref="E200:J200" si="48">IF(D200="","",IF(D200=$M$197,"",D200+1))</f>
        <v>6</v>
      </c>
      <c r="F200" s="153">
        <f t="shared" si="48"/>
        <v>7</v>
      </c>
      <c r="G200" s="153">
        <f t="shared" si="48"/>
        <v>8</v>
      </c>
      <c r="H200" s="153">
        <f t="shared" si="48"/>
        <v>9</v>
      </c>
      <c r="I200" s="153">
        <f t="shared" si="48"/>
        <v>10</v>
      </c>
      <c r="J200" s="154">
        <f t="shared" si="48"/>
        <v>11</v>
      </c>
      <c r="M200" s="198" t="s">
        <v>63</v>
      </c>
      <c r="N200" s="67">
        <f>O198</f>
        <v>20</v>
      </c>
      <c r="O200" s="59" t="s">
        <v>124</v>
      </c>
      <c r="P200" s="65"/>
      <c r="Q200" s="65"/>
      <c r="R200" s="61" t="s">
        <v>111</v>
      </c>
      <c r="S200" s="65"/>
      <c r="T200" s="65"/>
      <c r="U200" s="65"/>
      <c r="V200" s="179"/>
      <c r="W200" s="109"/>
      <c r="X200" s="109"/>
      <c r="Y200" s="220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</row>
    <row r="201" spans="3:52" s="54" customFormat="1" ht="9" customHeight="1">
      <c r="D201" s="151" t="str">
        <f t="shared" ref="D201:J201" si="49">IF( D200=$N$200,$O$200,"")&amp;IF( D200=$N$203,$O$203,"")&amp;IF( D200=$N$204,$O$204,"")&amp;IF( D200=$N$205,$O$205,"")</f>
        <v/>
      </c>
      <c r="E201" s="151" t="str">
        <f t="shared" si="49"/>
        <v/>
      </c>
      <c r="F201" s="151" t="str">
        <f t="shared" si="49"/>
        <v>七夕</v>
      </c>
      <c r="G201" s="151" t="str">
        <f t="shared" si="49"/>
        <v/>
      </c>
      <c r="H201" s="151" t="str">
        <f t="shared" si="49"/>
        <v/>
      </c>
      <c r="I201" s="151" t="str">
        <f t="shared" si="49"/>
        <v/>
      </c>
      <c r="J201" s="151" t="str">
        <f t="shared" si="49"/>
        <v/>
      </c>
      <c r="M201" s="198" t="s">
        <v>63</v>
      </c>
      <c r="N201" s="67" t="str">
        <f>IF(M15=2020,24,"")</f>
        <v/>
      </c>
      <c r="O201" s="59" t="s">
        <v>109</v>
      </c>
      <c r="P201" s="59"/>
      <c r="Q201" s="65"/>
      <c r="R201" s="56" t="s">
        <v>110</v>
      </c>
      <c r="S201" s="65"/>
      <c r="T201" s="65"/>
      <c r="U201" s="65"/>
      <c r="V201" s="179"/>
      <c r="W201" s="109"/>
      <c r="X201" s="109"/>
      <c r="Y201" s="220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</row>
    <row r="202" spans="3:52" s="54" customFormat="1" ht="29.45" customHeight="1">
      <c r="D202" s="152">
        <f>IF(J200="","",IF(J200=$M$197,"",J200+1))</f>
        <v>12</v>
      </c>
      <c r="E202" s="153">
        <f t="shared" ref="E202:J202" si="50">IF(D202="","",IF(D202=$M$197,"",D202+1))</f>
        <v>13</v>
      </c>
      <c r="F202" s="153">
        <f t="shared" si="50"/>
        <v>14</v>
      </c>
      <c r="G202" s="153">
        <f t="shared" si="50"/>
        <v>15</v>
      </c>
      <c r="H202" s="153">
        <f t="shared" si="50"/>
        <v>16</v>
      </c>
      <c r="I202" s="153">
        <f t="shared" si="50"/>
        <v>17</v>
      </c>
      <c r="J202" s="154">
        <f t="shared" si="50"/>
        <v>18</v>
      </c>
      <c r="M202" s="198" t="s">
        <v>63</v>
      </c>
      <c r="N202" s="45"/>
      <c r="O202" s="65"/>
      <c r="P202" s="59"/>
      <c r="Q202" s="65"/>
      <c r="R202" s="56"/>
      <c r="S202" s="65"/>
      <c r="T202" s="65"/>
      <c r="U202" s="65"/>
      <c r="V202" s="179"/>
      <c r="W202" s="109"/>
      <c r="X202" s="109"/>
      <c r="Y202" s="220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</row>
    <row r="203" spans="3:52" s="54" customFormat="1" ht="9" customHeight="1">
      <c r="D203" s="151" t="str">
        <f t="shared" ref="D203:J203" si="51">IF( D202=$N$200,$O$200,"")&amp;IF( D202=$N$203,$O$203,"")&amp;IF( D202=$N$204,$O$204,"")&amp;IF( D202=$N$205,$O$205,"")</f>
        <v/>
      </c>
      <c r="E203" s="151" t="str">
        <f t="shared" si="51"/>
        <v/>
      </c>
      <c r="F203" s="151" t="str">
        <f t="shared" si="51"/>
        <v/>
      </c>
      <c r="G203" s="151" t="str">
        <f t="shared" si="51"/>
        <v/>
      </c>
      <c r="H203" s="151" t="str">
        <f t="shared" si="51"/>
        <v/>
      </c>
      <c r="I203" s="151" t="str">
        <f t="shared" si="51"/>
        <v/>
      </c>
      <c r="J203" s="151" t="str">
        <f t="shared" si="51"/>
        <v/>
      </c>
      <c r="M203" s="198" t="s">
        <v>64</v>
      </c>
      <c r="N203" s="67">
        <v>7</v>
      </c>
      <c r="O203" s="59" t="s">
        <v>80</v>
      </c>
      <c r="P203" s="62"/>
      <c r="Q203" s="65"/>
      <c r="R203" s="56"/>
      <c r="S203" s="65"/>
      <c r="T203" s="65"/>
      <c r="U203" s="65"/>
      <c r="V203" s="179"/>
      <c r="W203" s="109"/>
      <c r="X203" s="109"/>
      <c r="Y203" s="220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</row>
    <row r="204" spans="3:52" s="54" customFormat="1" ht="29.45" customHeight="1">
      <c r="D204" s="152">
        <f>IF(J202="","",IF(J202=$M$197,"",J202+1))</f>
        <v>19</v>
      </c>
      <c r="E204" s="153">
        <f t="shared" ref="E204:J204" si="52">IF(D204="","",IF(D204=$M$197,"",D204+1))</f>
        <v>20</v>
      </c>
      <c r="F204" s="153">
        <f t="shared" si="52"/>
        <v>21</v>
      </c>
      <c r="G204" s="153">
        <f t="shared" si="52"/>
        <v>22</v>
      </c>
      <c r="H204" s="153">
        <f t="shared" si="52"/>
        <v>23</v>
      </c>
      <c r="I204" s="153">
        <f t="shared" si="52"/>
        <v>24</v>
      </c>
      <c r="J204" s="154">
        <f t="shared" si="52"/>
        <v>25</v>
      </c>
      <c r="M204" s="198" t="s">
        <v>64</v>
      </c>
      <c r="N204" s="67">
        <f>DAY(koyomi!C37)</f>
        <v>26</v>
      </c>
      <c r="O204" s="59" t="s">
        <v>108</v>
      </c>
      <c r="P204" s="65" t="s">
        <v>82</v>
      </c>
      <c r="Q204" s="65"/>
      <c r="R204" s="56"/>
      <c r="S204" s="65"/>
      <c r="T204" s="65"/>
      <c r="U204" s="65"/>
      <c r="V204" s="179"/>
      <c r="W204" s="109"/>
      <c r="X204" s="109"/>
      <c r="Y204" s="220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</row>
    <row r="205" spans="3:52" s="54" customFormat="1" ht="9" customHeight="1">
      <c r="D205" s="151" t="str">
        <f t="shared" ref="D205:J205" si="53">IF( D204=$N$200,$O$200,"")&amp;IF( D204=$N$203,$O$203,"")&amp;IF( D204=$N$204,$O$204,"")&amp;IF( D204=$N$205,$O$205,"")</f>
        <v/>
      </c>
      <c r="E205" s="151" t="str">
        <f t="shared" si="53"/>
        <v>海の日</v>
      </c>
      <c r="F205" s="151" t="str">
        <f t="shared" si="53"/>
        <v/>
      </c>
      <c r="G205" s="151" t="str">
        <f t="shared" si="53"/>
        <v/>
      </c>
      <c r="H205" s="151" t="str">
        <f t="shared" si="53"/>
        <v/>
      </c>
      <c r="I205" s="151" t="str">
        <f>IF( I204=$N$200,$O$200,"")&amp;IF( I204=$N$201,$O$201,"")&amp;IF( I204=$N$203,$O$203,"")&amp;IF( I204=$N$204,$O$204,"")&amp;IF( I204=$N$205,$O$205,"")</f>
        <v/>
      </c>
      <c r="J205" s="151" t="str">
        <f t="shared" si="53"/>
        <v/>
      </c>
      <c r="M205" s="198" t="s">
        <v>64</v>
      </c>
      <c r="N205" s="63">
        <f>DAY(IF(koyomi!E37&gt;Q205,"0",koyomi!E37))</f>
        <v>0</v>
      </c>
      <c r="O205" s="64" t="s">
        <v>108</v>
      </c>
      <c r="P205" s="65" t="s">
        <v>83</v>
      </c>
      <c r="Q205" s="65">
        <v>42947</v>
      </c>
      <c r="R205" s="59" t="s">
        <v>132</v>
      </c>
      <c r="S205" s="65"/>
      <c r="T205" s="65"/>
      <c r="U205" s="65"/>
      <c r="V205" s="179"/>
      <c r="W205" s="109"/>
      <c r="X205" s="109"/>
      <c r="Y205" s="220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</row>
    <row r="206" spans="3:52" s="54" customFormat="1" ht="29.45" customHeight="1">
      <c r="D206" s="152">
        <f>IF(J204="","",IF(J204=$M$197,"",J204+1))</f>
        <v>26</v>
      </c>
      <c r="E206" s="153">
        <f t="shared" ref="E206:J206" si="54">IF(D206="","",IF(D206=$M$197,"",D206+1))</f>
        <v>27</v>
      </c>
      <c r="F206" s="153">
        <f t="shared" si="54"/>
        <v>28</v>
      </c>
      <c r="G206" s="153">
        <f t="shared" si="54"/>
        <v>29</v>
      </c>
      <c r="H206" s="153">
        <f t="shared" si="54"/>
        <v>30</v>
      </c>
      <c r="I206" s="153">
        <f t="shared" si="54"/>
        <v>31</v>
      </c>
      <c r="J206" s="154" t="str">
        <f t="shared" si="54"/>
        <v/>
      </c>
      <c r="M206" s="198" t="s">
        <v>64</v>
      </c>
      <c r="N206" s="63"/>
      <c r="O206" s="65"/>
      <c r="P206" s="65"/>
      <c r="Q206" s="65"/>
      <c r="R206" s="56"/>
      <c r="S206" s="65"/>
      <c r="T206" s="65"/>
      <c r="U206" s="65"/>
      <c r="V206" s="179"/>
      <c r="W206" s="109"/>
      <c r="X206" s="109"/>
      <c r="Y206" s="220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</row>
    <row r="207" spans="3:52" s="54" customFormat="1" ht="9" customHeight="1">
      <c r="D207" s="155" t="str">
        <f t="shared" ref="D207:J207" si="55">IF( D206=$N$200,$O$200,"")&amp;IF( D206=$N$203,$O$203,"")&amp;IF( D206=$N$204,$O$204,"")&amp;IF( D206=$N$205,$O$205,"")</f>
        <v xml:space="preserve"> 土用の丑の日</v>
      </c>
      <c r="E207" s="155" t="str">
        <f t="shared" si="55"/>
        <v/>
      </c>
      <c r="F207" s="155" t="str">
        <f t="shared" si="55"/>
        <v/>
      </c>
      <c r="G207" s="155" t="str">
        <f t="shared" si="55"/>
        <v/>
      </c>
      <c r="H207" s="155" t="str">
        <f t="shared" si="55"/>
        <v/>
      </c>
      <c r="I207" s="155" t="str">
        <f t="shared" si="55"/>
        <v/>
      </c>
      <c r="J207" s="155" t="str">
        <f t="shared" si="55"/>
        <v/>
      </c>
      <c r="M207" s="200"/>
      <c r="N207" s="45"/>
      <c r="O207" s="65"/>
      <c r="P207" s="65"/>
      <c r="Q207" s="65"/>
      <c r="R207" s="56"/>
      <c r="S207" s="65"/>
      <c r="T207" s="65"/>
      <c r="U207" s="65"/>
      <c r="V207" s="179"/>
      <c r="W207" s="109"/>
      <c r="X207" s="109"/>
      <c r="Y207" s="220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</row>
    <row r="208" spans="3:52" s="45" customFormat="1" ht="2.1" customHeight="1">
      <c r="D208" s="156" t="str">
        <f>IF(J206="","",IF(J206=$M$197,"",J206+1))</f>
        <v/>
      </c>
      <c r="E208" s="157" t="str">
        <f t="shared" ref="E208:J208" si="56">IF(D208="","",IF(D208=$M$197,"",D208+1))</f>
        <v/>
      </c>
      <c r="F208" s="157" t="str">
        <f t="shared" si="56"/>
        <v/>
      </c>
      <c r="G208" s="157" t="str">
        <f t="shared" si="56"/>
        <v/>
      </c>
      <c r="H208" s="157" t="str">
        <f t="shared" si="56"/>
        <v/>
      </c>
      <c r="I208" s="157" t="str">
        <f t="shared" si="56"/>
        <v/>
      </c>
      <c r="J208" s="157" t="str">
        <f t="shared" si="56"/>
        <v/>
      </c>
      <c r="M208" s="198" t="s">
        <v>71</v>
      </c>
      <c r="N208" s="60"/>
      <c r="O208" s="59"/>
      <c r="P208" s="65"/>
      <c r="Q208" s="65"/>
      <c r="R208" s="56"/>
      <c r="S208" s="65"/>
      <c r="T208" s="65"/>
      <c r="U208" s="65"/>
      <c r="V208" s="179"/>
      <c r="W208" s="109"/>
      <c r="X208" s="109"/>
      <c r="Y208" s="220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</row>
    <row r="209" spans="2:52" s="54" customFormat="1" ht="9" hidden="1" customHeight="1">
      <c r="D209" s="141" t="str">
        <f t="shared" ref="D209:J209" si="57">IF( D208=$N$200,$O$200,"")&amp;IF( D208=$N$203,$O$203,"")&amp;IF( D208=$N$204,$O$204,"")&amp;IF( D208=$N$205,$O$205,"")</f>
        <v/>
      </c>
      <c r="E209" s="141" t="str">
        <f t="shared" si="57"/>
        <v/>
      </c>
      <c r="F209" s="141" t="str">
        <f t="shared" si="57"/>
        <v/>
      </c>
      <c r="G209" s="141" t="str">
        <f t="shared" si="57"/>
        <v/>
      </c>
      <c r="H209" s="141" t="str">
        <f t="shared" si="57"/>
        <v/>
      </c>
      <c r="I209" s="141" t="str">
        <f t="shared" si="57"/>
        <v/>
      </c>
      <c r="J209" s="141" t="str">
        <f t="shared" si="57"/>
        <v/>
      </c>
      <c r="M209" s="200"/>
      <c r="N209" s="45"/>
      <c r="O209" s="64"/>
      <c r="P209" s="65"/>
      <c r="Q209" s="65"/>
      <c r="R209" s="56"/>
      <c r="S209" s="65"/>
      <c r="T209" s="65"/>
      <c r="U209" s="65"/>
      <c r="V209" s="179"/>
      <c r="W209" s="109"/>
      <c r="X209" s="109"/>
      <c r="Y209" s="220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</row>
    <row r="210" spans="2:52" s="54" customFormat="1" ht="3.95" customHeight="1">
      <c r="D210" s="48"/>
      <c r="E210" s="48"/>
      <c r="F210" s="127"/>
      <c r="G210" s="114"/>
      <c r="H210" s="128"/>
      <c r="I210" s="48"/>
      <c r="J210" s="48"/>
      <c r="M210" s="200"/>
      <c r="N210" s="45"/>
      <c r="O210" s="64"/>
      <c r="P210" s="65"/>
      <c r="Q210" s="65"/>
      <c r="R210" s="56"/>
      <c r="S210" s="65"/>
      <c r="T210" s="65"/>
      <c r="U210" s="65"/>
      <c r="V210" s="179"/>
      <c r="W210" s="109"/>
      <c r="X210" s="109"/>
      <c r="Y210" s="220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</row>
    <row r="211" spans="2:52" s="54" customFormat="1" ht="23.1" customHeight="1">
      <c r="B211" s="207"/>
      <c r="D211" s="48"/>
      <c r="E211" s="48"/>
      <c r="F211" s="127"/>
      <c r="G211" s="114"/>
      <c r="H211" s="128"/>
      <c r="I211" s="48"/>
      <c r="J211" s="48"/>
      <c r="L211" s="207"/>
      <c r="M211" s="200"/>
      <c r="N211" s="45"/>
      <c r="O211" s="64"/>
      <c r="P211" s="65"/>
      <c r="Q211" s="65"/>
      <c r="R211" s="56"/>
      <c r="S211" s="65"/>
      <c r="T211" s="65"/>
      <c r="U211" s="65"/>
      <c r="V211" s="179"/>
      <c r="W211" s="109"/>
      <c r="X211" s="109"/>
      <c r="Y211" s="220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</row>
    <row r="212" spans="2:52" ht="9.9499999999999993" customHeight="1">
      <c r="B212" s="206"/>
      <c r="L212" s="206"/>
    </row>
    <row r="213" spans="2:52" ht="28.35" customHeight="1">
      <c r="C213" s="230" t="e" vm="33">
        <f>表紙!E11</f>
        <v>#VALUE!</v>
      </c>
      <c r="D213" s="230"/>
      <c r="E213" s="230"/>
      <c r="F213" s="230"/>
      <c r="G213" s="230"/>
      <c r="H213" s="230"/>
      <c r="I213" s="230"/>
      <c r="J213" s="230"/>
      <c r="K213" s="230"/>
      <c r="O213" s="47"/>
      <c r="R213" s="178"/>
    </row>
    <row r="214" spans="2:52" ht="28.35" customHeight="1">
      <c r="C214" s="230"/>
      <c r="D214" s="230"/>
      <c r="E214" s="230"/>
      <c r="F214" s="230"/>
      <c r="G214" s="230"/>
      <c r="H214" s="230"/>
      <c r="I214" s="230"/>
      <c r="J214" s="230"/>
      <c r="K214" s="230"/>
      <c r="M214" s="201"/>
      <c r="O214" s="47"/>
      <c r="R214" s="178"/>
    </row>
    <row r="215" spans="2:52" ht="28.35" customHeight="1">
      <c r="C215" s="230"/>
      <c r="D215" s="230"/>
      <c r="E215" s="230"/>
      <c r="F215" s="230"/>
      <c r="G215" s="230"/>
      <c r="H215" s="230"/>
      <c r="I215" s="230"/>
      <c r="J215" s="230"/>
      <c r="K215" s="230"/>
      <c r="M215" s="201"/>
      <c r="O215" s="47"/>
      <c r="R215" s="178"/>
    </row>
    <row r="216" spans="2:52" ht="28.35" customHeight="1">
      <c r="C216" s="230"/>
      <c r="D216" s="230"/>
      <c r="E216" s="230"/>
      <c r="F216" s="230"/>
      <c r="G216" s="230"/>
      <c r="H216" s="230"/>
      <c r="I216" s="230"/>
      <c r="J216" s="230"/>
      <c r="K216" s="230"/>
      <c r="O216" s="47"/>
      <c r="R216" s="178"/>
    </row>
    <row r="217" spans="2:52" ht="28.35" customHeight="1">
      <c r="C217" s="230"/>
      <c r="D217" s="230"/>
      <c r="E217" s="230"/>
      <c r="F217" s="230"/>
      <c r="G217" s="230"/>
      <c r="H217" s="230"/>
      <c r="I217" s="230"/>
      <c r="J217" s="230"/>
      <c r="K217" s="230"/>
      <c r="M217" s="201"/>
      <c r="O217" s="47"/>
      <c r="R217" s="178"/>
    </row>
    <row r="218" spans="2:52" ht="28.35" customHeight="1">
      <c r="C218" s="230"/>
      <c r="D218" s="230"/>
      <c r="E218" s="230"/>
      <c r="F218" s="230"/>
      <c r="G218" s="230"/>
      <c r="H218" s="230"/>
      <c r="I218" s="230"/>
      <c r="J218" s="230"/>
      <c r="K218" s="230"/>
      <c r="O218" s="47"/>
      <c r="R218" s="178"/>
    </row>
    <row r="219" spans="2:52" ht="28.35" customHeight="1">
      <c r="C219" s="230"/>
      <c r="D219" s="230"/>
      <c r="E219" s="230"/>
      <c r="F219" s="230"/>
      <c r="G219" s="230"/>
      <c r="H219" s="230"/>
      <c r="I219" s="230"/>
      <c r="J219" s="230"/>
      <c r="K219" s="230"/>
      <c r="M219" s="201"/>
      <c r="O219" s="47"/>
      <c r="P219" s="181"/>
      <c r="Q219" s="181"/>
      <c r="R219" s="181"/>
      <c r="S219" s="181"/>
    </row>
    <row r="220" spans="2:52" ht="28.35" customHeight="1">
      <c r="C220" s="230"/>
      <c r="D220" s="230"/>
      <c r="E220" s="230"/>
      <c r="F220" s="230"/>
      <c r="G220" s="230"/>
      <c r="H220" s="230"/>
      <c r="I220" s="230"/>
      <c r="J220" s="230"/>
      <c r="K220" s="230"/>
      <c r="M220" s="222" t="str">
        <f>表紙!C1</f>
        <v>シンプル派向け</v>
      </c>
      <c r="N220" s="112">
        <v>8</v>
      </c>
      <c r="O220" s="112" cm="1">
        <f t="array" ref="O220">_xlfn.IFS(M15&lt;2026," ",M15=2026,7,M15=2027,8,M15=2028,9,M15=2029,10,M15=2030,11,M15=2031,12,M15=2032,1,M15=2033,2,M15=2034,3,M15=2035,4,M15=2036,5,M15=2037,6,M15&gt;2037," ")</f>
        <v>7</v>
      </c>
      <c r="P220" s="181"/>
      <c r="Q220" s="181"/>
      <c r="R220" s="181"/>
      <c r="S220" s="181"/>
    </row>
    <row r="221" spans="2:52" ht="28.35" customHeight="1">
      <c r="C221" s="230"/>
      <c r="D221" s="230"/>
      <c r="E221" s="230"/>
      <c r="F221" s="230"/>
      <c r="G221" s="230"/>
      <c r="H221" s="230"/>
      <c r="I221" s="230"/>
      <c r="J221" s="230"/>
      <c r="K221" s="230"/>
      <c r="M221" s="112" t="str">
        <f>M$15&amp;"年"</f>
        <v>2026年</v>
      </c>
      <c r="N221" s="112" t="str">
        <f>(G225-1)&amp;"月"</f>
        <v>7月</v>
      </c>
      <c r="O221" s="47"/>
      <c r="P221" s="181"/>
      <c r="Q221" s="181"/>
      <c r="R221" s="181"/>
      <c r="S221" s="181"/>
    </row>
    <row r="222" spans="2:52" ht="28.35" customHeight="1">
      <c r="C222" s="230"/>
      <c r="D222" s="230"/>
      <c r="E222" s="230"/>
      <c r="F222" s="230"/>
      <c r="G222" s="230"/>
      <c r="H222" s="230"/>
      <c r="I222" s="230"/>
      <c r="J222" s="230"/>
      <c r="K222" s="230"/>
      <c r="M222" s="112" t="str">
        <f>M$15&amp;"年"</f>
        <v>2026年</v>
      </c>
      <c r="N222" s="112" t="str">
        <f>(G225+1)&amp;"月"</f>
        <v>9月</v>
      </c>
      <c r="O222" s="47"/>
      <c r="P222" s="181"/>
      <c r="Q222" s="181"/>
      <c r="R222" s="181"/>
      <c r="S222" s="181"/>
    </row>
    <row r="223" spans="2:52" ht="3.95" customHeight="1">
      <c r="C223" s="230"/>
      <c r="D223" s="230"/>
      <c r="E223" s="230"/>
      <c r="F223" s="230"/>
      <c r="G223" s="230"/>
      <c r="H223" s="230"/>
      <c r="I223" s="230"/>
      <c r="J223" s="230"/>
      <c r="K223" s="230"/>
    </row>
    <row r="224" spans="2:52" ht="6.95" customHeight="1">
      <c r="C224" s="113"/>
    </row>
    <row r="225" spans="4:52" ht="29.1" customHeight="1">
      <c r="D225" s="226" t="e" cm="1" vm="30">
        <f t="array" aca="1" ref="D225" ca="1">IF(AND(M$15&gt;=2025,M$15&lt;2036),INDIRECT("_"&amp;M221) INDIRECT("_"&amp;N221),"")</f>
        <v>#VALUE!</v>
      </c>
      <c r="E225" s="226"/>
      <c r="F225" s="177">
        <f>$M$15</f>
        <v>2026</v>
      </c>
      <c r="G225" s="229">
        <v>8</v>
      </c>
      <c r="H225" s="227" t="str" cm="1">
        <f t="array" aca="1" ref="H225" ca="1">IF(M10="干支好き向け",INDIRECT(M10) INDIRECT("_"&amp;O10),INDIRECT(M10) INDIRECT("_"&amp;N220))</f>
        <v>Aug</v>
      </c>
      <c r="I225" s="228" t="e" cm="1" vm="34">
        <f t="array" aca="1" ref="I225" ca="1">IF(AND(M$15&gt;=2025,M$15&lt;2036),INDIRECT("_"&amp;M222) INDIRECT("_"&amp;N222),"")</f>
        <v>#VALUE!</v>
      </c>
      <c r="J225" s="228"/>
      <c r="M225" s="202"/>
      <c r="N225" s="49"/>
    </row>
    <row r="226" spans="4:52" ht="23.1" customHeight="1">
      <c r="D226" s="226"/>
      <c r="E226" s="226"/>
      <c r="F226" s="176" t="str">
        <f>"("&amp;TEXT($M$15&amp;"/1"&amp;"/1","ggge")&amp;")"</f>
        <v>(令和8)</v>
      </c>
      <c r="G226" s="229"/>
      <c r="H226" s="227"/>
      <c r="I226" s="228"/>
      <c r="J226" s="228"/>
      <c r="M226" s="194"/>
      <c r="N226" s="50"/>
    </row>
    <row r="227" spans="4:52" s="51" customFormat="1" ht="18" customHeight="1">
      <c r="D227" s="115" t="s">
        <v>0</v>
      </c>
      <c r="E227" s="51" t="s">
        <v>1</v>
      </c>
      <c r="F227" s="51" t="s">
        <v>2</v>
      </c>
      <c r="G227" s="51" t="s">
        <v>3</v>
      </c>
      <c r="H227" s="51" t="s">
        <v>4</v>
      </c>
      <c r="I227" s="51" t="s">
        <v>5</v>
      </c>
      <c r="J227" s="116" t="s">
        <v>6</v>
      </c>
      <c r="M227" s="195">
        <v>31</v>
      </c>
      <c r="N227" s="52" t="str">
        <f ca="1">"⇦ 　"&amp;OFFSET(G227,-2,0)&amp;"月の日数"</f>
        <v>⇦ 　8月の日数</v>
      </c>
      <c r="O227" s="182"/>
      <c r="P227" s="182"/>
      <c r="Q227" s="182"/>
      <c r="R227" s="53"/>
      <c r="S227" s="182"/>
      <c r="T227" s="182"/>
      <c r="U227" s="182"/>
      <c r="V227" s="179"/>
      <c r="W227" s="109"/>
      <c r="X227" s="109"/>
      <c r="Y227" s="220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</row>
    <row r="228" spans="4:52" s="54" customFormat="1" ht="29.85" customHeight="1">
      <c r="D228" s="148" t="str">
        <f t="shared" ref="D228:I228" si="58">IF(E228="","",IF(E228&lt;=1,"",E228-1))</f>
        <v/>
      </c>
      <c r="E228" s="149" t="str">
        <f t="shared" si="58"/>
        <v/>
      </c>
      <c r="F228" s="149" t="str">
        <f t="shared" si="58"/>
        <v/>
      </c>
      <c r="G228" s="149" t="str">
        <f t="shared" si="58"/>
        <v/>
      </c>
      <c r="H228" s="149" t="str">
        <f t="shared" si="58"/>
        <v/>
      </c>
      <c r="I228" s="149" t="str">
        <f t="shared" si="58"/>
        <v/>
      </c>
      <c r="J228" s="150">
        <f>M228-1</f>
        <v>1</v>
      </c>
      <c r="K228" s="120"/>
      <c r="L228" s="120"/>
      <c r="M228" s="196">
        <f>IF(J206="",COUNTIF(D206:J206,"")+1,COUNTIF(D208:J208,"")+1)</f>
        <v>2</v>
      </c>
      <c r="N228" s="55" t="s">
        <v>129</v>
      </c>
      <c r="O228" s="183"/>
      <c r="P228" s="59"/>
      <c r="Q228" s="65"/>
      <c r="R228" s="56"/>
      <c r="S228" s="65"/>
      <c r="T228" s="65"/>
      <c r="U228" s="65"/>
      <c r="V228" s="179"/>
      <c r="W228" s="109"/>
      <c r="X228" s="109"/>
      <c r="Y228" s="220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</row>
    <row r="229" spans="4:52" s="57" customFormat="1" ht="9" customHeight="1">
      <c r="D229" s="151" t="str">
        <f t="shared" ref="D229:J229" si="59">IF( D228=$N$230,$O$230,"")&amp;IF( D228=$N$233,$O$233,"")&amp;IF( D228=$N$234,$O$234,"")&amp;IF( D228=$N$235,$O$235,"")</f>
        <v/>
      </c>
      <c r="E229" s="151" t="str">
        <f t="shared" si="59"/>
        <v/>
      </c>
      <c r="F229" s="151" t="str">
        <f t="shared" si="59"/>
        <v/>
      </c>
      <c r="G229" s="151" t="str">
        <f t="shared" si="59"/>
        <v/>
      </c>
      <c r="H229" s="151" t="str">
        <f t="shared" si="59"/>
        <v/>
      </c>
      <c r="I229" s="151" t="str">
        <f t="shared" si="59"/>
        <v/>
      </c>
      <c r="J229" s="151" t="str">
        <f t="shared" si="59"/>
        <v/>
      </c>
      <c r="M229" s="197"/>
      <c r="N229" s="58"/>
      <c r="O229" s="184"/>
      <c r="P229" s="185"/>
      <c r="Q229" s="185"/>
      <c r="R229" s="59"/>
      <c r="S229" s="185"/>
      <c r="T229" s="185"/>
      <c r="U229" s="185"/>
      <c r="V229" s="179"/>
      <c r="W229" s="109"/>
      <c r="X229" s="109"/>
      <c r="Y229" s="220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</row>
    <row r="230" spans="4:52" s="54" customFormat="1" ht="29.85" customHeight="1">
      <c r="D230" s="152">
        <f>IF(J228="","",IF(J228=$M$227,"",J228+1))</f>
        <v>2</v>
      </c>
      <c r="E230" s="153">
        <f t="shared" ref="E230:J230" si="60">IF(D230="","",IF(D230=$M$227,"",D230+1))</f>
        <v>3</v>
      </c>
      <c r="F230" s="153">
        <f t="shared" si="60"/>
        <v>4</v>
      </c>
      <c r="G230" s="153">
        <f t="shared" si="60"/>
        <v>5</v>
      </c>
      <c r="H230" s="153">
        <f t="shared" si="60"/>
        <v>6</v>
      </c>
      <c r="I230" s="153">
        <f t="shared" si="60"/>
        <v>7</v>
      </c>
      <c r="J230" s="154">
        <f t="shared" si="60"/>
        <v>8</v>
      </c>
      <c r="M230" s="198" t="s">
        <v>63</v>
      </c>
      <c r="N230" s="67">
        <f>IF(M15=2020,10,11)</f>
        <v>11</v>
      </c>
      <c r="O230" s="59" t="s">
        <v>84</v>
      </c>
      <c r="P230" s="65"/>
      <c r="Q230" s="65"/>
      <c r="R230" s="61" t="s">
        <v>125</v>
      </c>
      <c r="S230" s="65"/>
      <c r="T230" s="65"/>
      <c r="U230" s="65"/>
      <c r="V230" s="179"/>
      <c r="W230" s="109"/>
      <c r="X230" s="109"/>
      <c r="Y230" s="220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</row>
    <row r="231" spans="4:52" s="54" customFormat="1" ht="9" customHeight="1">
      <c r="D231" s="151" t="str">
        <f t="shared" ref="D231:J231" si="61">IF( D230=$N$230,$O$230,"")&amp;IF( D230=$N$233,$O$233,"")&amp;IF( D230=$N$234,$O$234,"")&amp;IF( D230=$N$235,$O$235,"")</f>
        <v/>
      </c>
      <c r="E231" s="151" t="str">
        <f t="shared" si="61"/>
        <v/>
      </c>
      <c r="F231" s="151" t="str">
        <f t="shared" si="61"/>
        <v/>
      </c>
      <c r="G231" s="151" t="str">
        <f t="shared" si="61"/>
        <v/>
      </c>
      <c r="H231" s="151" t="str">
        <f t="shared" si="61"/>
        <v/>
      </c>
      <c r="I231" s="151" t="str">
        <f t="shared" si="61"/>
        <v>立秋</v>
      </c>
      <c r="J231" s="151" t="str">
        <f t="shared" si="61"/>
        <v/>
      </c>
      <c r="M231" s="198" t="s">
        <v>63</v>
      </c>
      <c r="N231" s="67"/>
      <c r="O231" s="59"/>
      <c r="P231" s="59"/>
      <c r="Q231" s="65"/>
      <c r="R231" s="56"/>
      <c r="S231" s="65"/>
      <c r="T231" s="65"/>
      <c r="U231" s="65"/>
      <c r="V231" s="179"/>
      <c r="W231" s="109"/>
      <c r="X231" s="109"/>
      <c r="Y231" s="220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</row>
    <row r="232" spans="4:52" s="54" customFormat="1" ht="29.85" customHeight="1">
      <c r="D232" s="152">
        <f>IF(J230="","",IF(J230=$M$227,"",J230+1))</f>
        <v>9</v>
      </c>
      <c r="E232" s="153">
        <f t="shared" ref="E232:J232" si="62">IF(D232="","",IF(D232=$M$227,"",D232+1))</f>
        <v>10</v>
      </c>
      <c r="F232" s="153">
        <f t="shared" si="62"/>
        <v>11</v>
      </c>
      <c r="G232" s="153">
        <f t="shared" si="62"/>
        <v>12</v>
      </c>
      <c r="H232" s="153">
        <f t="shared" si="62"/>
        <v>13</v>
      </c>
      <c r="I232" s="153">
        <f t="shared" si="62"/>
        <v>14</v>
      </c>
      <c r="J232" s="154">
        <f t="shared" si="62"/>
        <v>15</v>
      </c>
      <c r="M232" s="198" t="s">
        <v>63</v>
      </c>
      <c r="N232" s="45"/>
      <c r="O232" s="65"/>
      <c r="P232" s="59"/>
      <c r="Q232" s="65"/>
      <c r="R232" s="56"/>
      <c r="S232" s="65"/>
      <c r="T232" s="65"/>
      <c r="U232" s="65"/>
      <c r="V232" s="179"/>
      <c r="W232" s="109"/>
      <c r="X232" s="109"/>
      <c r="Y232" s="220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</row>
    <row r="233" spans="4:52" s="54" customFormat="1" ht="9" customHeight="1">
      <c r="D233" s="151" t="str">
        <f>IF( D232=$N$230,$O$230,"")&amp;IF( D232=$N$233,$O$233,"")&amp;IF( D232=$N$234,$O$234,"")&amp;IF( D232=$N$235,$O$235,"")</f>
        <v/>
      </c>
      <c r="E233" s="151" t="str">
        <f>IF( E232=$N$230,$O$230,"")&amp;IF( E232=$N$233,$O$233,"")&amp;IF( E232=$N$234,$O$234,"")&amp;IF( E232=$N$235,$O$235,"")&amp;IF( E232=$N$238,$O$238,"")</f>
        <v/>
      </c>
      <c r="F233" s="151" t="str">
        <f>IF( F232=$N$230,$O$230,"")&amp;IF( F232=$N$233,$O$233,"")&amp;IF( F232=$N$234,$O$234,"")&amp;IF( F232=$N$235,$O$235,"")</f>
        <v>山の日</v>
      </c>
      <c r="G233" s="151" t="str">
        <f>IF( G232=$N$230,$O$230,"")&amp;IF( G232=$N$233,$O$233,"")&amp;IF( G232=$N$234,$O$234,"")&amp;IF( G232=$N$235,$O$235,"")</f>
        <v/>
      </c>
      <c r="H233" s="151" t="str">
        <f>IF( H232=$N$230,$O$230,"")&amp;IF( H232=$N$233,$O$233,"")&amp;IF( H232=$N$234,$O$234,"")&amp;IF( H232=$N$235,$O$235,"")</f>
        <v/>
      </c>
      <c r="I233" s="151" t="str">
        <f>IF( I232=$N$230,$O$230,"")&amp;IF( I232=$N$233,$O$233,"")&amp;IF( I232=$N$234,$O$234,"")&amp;IF( I232=$N$235,$O$235,"")</f>
        <v/>
      </c>
      <c r="J233" s="151" t="str">
        <f>IF( J232=$N$230,$O$230,"")&amp;IF( J232=$N$233,$O$233,"")&amp;IF( J232=$N$234,$O$234,"")&amp;IF( J232=$N$235,$O$235,"")</f>
        <v>終戦記念日</v>
      </c>
      <c r="M233" s="198" t="s">
        <v>64</v>
      </c>
      <c r="N233" s="67">
        <f>koyomi!C41</f>
        <v>7</v>
      </c>
      <c r="O233" s="59" t="s">
        <v>85</v>
      </c>
      <c r="P233" s="62"/>
      <c r="Q233" s="65"/>
      <c r="R233" s="56"/>
      <c r="S233" s="65"/>
      <c r="T233" s="65"/>
      <c r="U233" s="65"/>
      <c r="V233" s="179"/>
      <c r="W233" s="109"/>
      <c r="X233" s="109"/>
      <c r="Y233" s="220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</row>
    <row r="234" spans="4:52" s="54" customFormat="1" ht="29.85" customHeight="1">
      <c r="D234" s="152">
        <f>IF(J232="","",IF(J232=$M$227,"",J232+1))</f>
        <v>16</v>
      </c>
      <c r="E234" s="153">
        <f t="shared" ref="E234:J234" si="63">IF(D234="","",IF(D234=$M$227,"",D234+1))</f>
        <v>17</v>
      </c>
      <c r="F234" s="153">
        <f t="shared" si="63"/>
        <v>18</v>
      </c>
      <c r="G234" s="153">
        <f t="shared" si="63"/>
        <v>19</v>
      </c>
      <c r="H234" s="153">
        <f t="shared" si="63"/>
        <v>20</v>
      </c>
      <c r="I234" s="153">
        <f t="shared" si="63"/>
        <v>21</v>
      </c>
      <c r="J234" s="154">
        <f t="shared" si="63"/>
        <v>22</v>
      </c>
      <c r="M234" s="198" t="s">
        <v>64</v>
      </c>
      <c r="N234" s="67">
        <v>15</v>
      </c>
      <c r="O234" s="59" t="s">
        <v>86</v>
      </c>
      <c r="P234" s="65"/>
      <c r="Q234" s="65"/>
      <c r="R234" s="56"/>
      <c r="S234" s="65"/>
      <c r="T234" s="65"/>
      <c r="U234" s="65"/>
      <c r="V234" s="179"/>
      <c r="W234" s="109"/>
      <c r="X234" s="109"/>
      <c r="Y234" s="220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</row>
    <row r="235" spans="4:52" s="54" customFormat="1" ht="9" customHeight="1">
      <c r="D235" s="151" t="str">
        <f t="shared" ref="D235:J235" si="64">IF( D234=$N$230,$O$230,"")&amp;IF( D234=$N$233,$O$233,"")&amp;IF( D234=$N$234,$O$234,"")&amp;IF( D234=$N$235,$O$235,"")</f>
        <v/>
      </c>
      <c r="E235" s="151" t="str">
        <f t="shared" si="64"/>
        <v/>
      </c>
      <c r="F235" s="151" t="str">
        <f t="shared" si="64"/>
        <v/>
      </c>
      <c r="G235" s="151" t="str">
        <f t="shared" si="64"/>
        <v/>
      </c>
      <c r="H235" s="151" t="str">
        <f t="shared" si="64"/>
        <v/>
      </c>
      <c r="I235" s="151" t="str">
        <f t="shared" si="64"/>
        <v/>
      </c>
      <c r="J235" s="151" t="str">
        <f t="shared" si="64"/>
        <v/>
      </c>
      <c r="M235" s="198" t="s">
        <v>64</v>
      </c>
      <c r="N235" s="63" t="str">
        <f>IFERROR(DAY(IF(koyomi!E37&gt;Q235,koyomi!E37,"0")),"該当なし")</f>
        <v>該当なし</v>
      </c>
      <c r="O235" s="59" t="s">
        <v>112</v>
      </c>
      <c r="P235" s="59" t="s">
        <v>87</v>
      </c>
      <c r="Q235" s="59">
        <v>42947</v>
      </c>
      <c r="R235" s="189" t="s">
        <v>205</v>
      </c>
      <c r="S235" s="65"/>
      <c r="T235" s="65"/>
      <c r="U235" s="65"/>
      <c r="V235" s="179"/>
      <c r="W235" s="109"/>
      <c r="X235" s="109"/>
      <c r="Y235" s="220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</row>
    <row r="236" spans="4:52" s="54" customFormat="1" ht="29.85" customHeight="1">
      <c r="D236" s="152">
        <f>IF(J234="","",IF(J234=$M$227,"",J234+1))</f>
        <v>23</v>
      </c>
      <c r="E236" s="153">
        <f t="shared" ref="E236:J236" si="65">IF(D236="","",IF(D236=$M$227,"",D236+1))</f>
        <v>24</v>
      </c>
      <c r="F236" s="153">
        <f t="shared" si="65"/>
        <v>25</v>
      </c>
      <c r="G236" s="153">
        <f t="shared" si="65"/>
        <v>26</v>
      </c>
      <c r="H236" s="153">
        <f t="shared" si="65"/>
        <v>27</v>
      </c>
      <c r="I236" s="153">
        <f t="shared" si="65"/>
        <v>28</v>
      </c>
      <c r="J236" s="154">
        <f t="shared" si="65"/>
        <v>29</v>
      </c>
      <c r="M236" s="198" t="s">
        <v>64</v>
      </c>
      <c r="N236" s="63"/>
      <c r="O236" s="65"/>
      <c r="P236" s="65"/>
      <c r="Q236" s="65"/>
      <c r="R236" s="56"/>
      <c r="S236" s="65"/>
      <c r="T236" s="65"/>
      <c r="U236" s="65"/>
      <c r="V236" s="179"/>
      <c r="W236" s="109"/>
      <c r="X236" s="109"/>
      <c r="Y236" s="220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</row>
    <row r="237" spans="4:52" s="54" customFormat="1" ht="9" customHeight="1">
      <c r="D237" s="158" t="str">
        <f t="shared" ref="D237:J237" si="66">IF( D236=$N$230,$O$230,"")&amp;IF( D236=$N$233,$O$233,"")&amp;IF( D236=$N$234,$O$234,"")&amp;IF( D236=$N$235,$O$235,"")</f>
        <v/>
      </c>
      <c r="E237" s="158" t="str">
        <f t="shared" si="66"/>
        <v/>
      </c>
      <c r="F237" s="158" t="str">
        <f t="shared" si="66"/>
        <v/>
      </c>
      <c r="G237" s="158" t="str">
        <f t="shared" si="66"/>
        <v/>
      </c>
      <c r="H237" s="158" t="str">
        <f t="shared" si="66"/>
        <v/>
      </c>
      <c r="I237" s="158" t="str">
        <f t="shared" si="66"/>
        <v/>
      </c>
      <c r="J237" s="158" t="str">
        <f t="shared" si="66"/>
        <v/>
      </c>
      <c r="M237" s="204"/>
      <c r="N237" s="45"/>
      <c r="O237" s="65"/>
      <c r="P237" s="65"/>
      <c r="Q237" s="65"/>
      <c r="R237" s="56"/>
      <c r="S237" s="65"/>
      <c r="T237" s="65"/>
      <c r="U237" s="65"/>
      <c r="V237" s="179"/>
      <c r="W237" s="109"/>
      <c r="X237" s="109"/>
      <c r="Y237" s="220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</row>
    <row r="238" spans="4:52" s="54" customFormat="1" ht="0.95" customHeight="1">
      <c r="D238" s="156">
        <f>IF(J236="","",IF(J236=$M$227,"",J236+1))</f>
        <v>30</v>
      </c>
      <c r="E238" s="157">
        <f t="shared" ref="E238:J238" si="67">IF(D238="","",IF(D238=$M$227,"",D238+1))</f>
        <v>31</v>
      </c>
      <c r="F238" s="157" t="str">
        <f t="shared" si="67"/>
        <v/>
      </c>
      <c r="G238" s="157" t="str">
        <f t="shared" si="67"/>
        <v/>
      </c>
      <c r="H238" s="157" t="str">
        <f t="shared" si="67"/>
        <v/>
      </c>
      <c r="I238" s="157" t="str">
        <f t="shared" si="67"/>
        <v/>
      </c>
      <c r="J238" s="159" t="str">
        <f t="shared" si="67"/>
        <v/>
      </c>
      <c r="M238" s="198" t="s">
        <v>63</v>
      </c>
      <c r="N238" s="67">
        <f>IF(M15=2020,"",N230+1)</f>
        <v>12</v>
      </c>
      <c r="O238" s="59" t="str">
        <f>IF(N238="","","振替休日")</f>
        <v>振替休日</v>
      </c>
      <c r="P238" s="65" t="s">
        <v>130</v>
      </c>
      <c r="Q238" s="65"/>
      <c r="R238" s="56"/>
      <c r="S238" s="65"/>
      <c r="T238" s="65"/>
      <c r="U238" s="65"/>
      <c r="V238" s="179"/>
      <c r="W238" s="109"/>
      <c r="X238" s="109"/>
      <c r="Y238" s="220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</row>
    <row r="239" spans="4:52" s="54" customFormat="1" ht="9" customHeight="1">
      <c r="D239" s="160" t="str">
        <f t="shared" ref="D239:J239" si="68">IF( D234=$N$230,$O$230,"")&amp;IF( D234=$N$233,$O$233,"")&amp;IF( D234=$N$234,$O$234,"")&amp;IF( D234=$N$235,$O$235,"")</f>
        <v/>
      </c>
      <c r="E239" s="160" t="str">
        <f t="shared" si="68"/>
        <v/>
      </c>
      <c r="F239" s="160" t="str">
        <f t="shared" si="68"/>
        <v/>
      </c>
      <c r="G239" s="160" t="str">
        <f t="shared" si="68"/>
        <v/>
      </c>
      <c r="H239" s="160" t="str">
        <f t="shared" si="68"/>
        <v/>
      </c>
      <c r="I239" s="160" t="str">
        <f t="shared" si="68"/>
        <v/>
      </c>
      <c r="J239" s="160" t="str">
        <f t="shared" si="68"/>
        <v/>
      </c>
      <c r="M239" s="200"/>
      <c r="N239" s="45"/>
      <c r="O239" s="65"/>
      <c r="P239" s="65"/>
      <c r="Q239" s="65"/>
      <c r="R239" s="56"/>
      <c r="S239" s="65"/>
      <c r="T239" s="65"/>
      <c r="U239" s="65"/>
      <c r="V239" s="179"/>
      <c r="W239" s="109"/>
      <c r="X239" s="109"/>
      <c r="Y239" s="220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</row>
    <row r="240" spans="4:52" s="54" customFormat="1" ht="3.95" customHeight="1">
      <c r="D240" s="133"/>
      <c r="E240" s="143"/>
      <c r="F240" s="143"/>
      <c r="G240" s="143"/>
      <c r="H240" s="143"/>
      <c r="I240" s="143"/>
      <c r="J240" s="144"/>
      <c r="M240" s="200"/>
      <c r="N240" s="45"/>
      <c r="O240" s="65"/>
      <c r="P240" s="65"/>
      <c r="Q240" s="65"/>
      <c r="R240" s="56"/>
      <c r="S240" s="65"/>
      <c r="T240" s="65"/>
      <c r="U240" s="65"/>
      <c r="V240" s="179"/>
      <c r="W240" s="109"/>
      <c r="X240" s="109"/>
      <c r="Y240" s="220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</row>
    <row r="241" spans="2:52" s="54" customFormat="1" ht="23.1" customHeight="1">
      <c r="B241" s="207"/>
      <c r="D241" s="48"/>
      <c r="E241" s="48"/>
      <c r="F241" s="127"/>
      <c r="G241" s="114"/>
      <c r="H241" s="128"/>
      <c r="I241" s="48"/>
      <c r="J241" s="48"/>
      <c r="L241" s="207"/>
      <c r="M241" s="200"/>
      <c r="N241" s="45"/>
      <c r="O241" s="64"/>
      <c r="P241" s="65"/>
      <c r="Q241" s="65"/>
      <c r="R241" s="56"/>
      <c r="S241" s="65"/>
      <c r="T241" s="65"/>
      <c r="U241" s="65"/>
      <c r="V241" s="179"/>
      <c r="W241" s="109"/>
      <c r="X241" s="109"/>
      <c r="Y241" s="220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</row>
    <row r="242" spans="2:52" ht="9.9499999999999993" customHeight="1">
      <c r="B242" s="206"/>
      <c r="L242" s="206"/>
    </row>
    <row r="243" spans="2:52" ht="28.35" customHeight="1">
      <c r="C243" s="230" t="e" vm="35">
        <f>表紙!G11</f>
        <v>#VALUE!</v>
      </c>
      <c r="D243" s="230"/>
      <c r="E243" s="230"/>
      <c r="F243" s="230"/>
      <c r="G243" s="230"/>
      <c r="H243" s="230"/>
      <c r="I243" s="230"/>
      <c r="J243" s="230"/>
      <c r="K243" s="230"/>
      <c r="O243" s="47"/>
      <c r="R243" s="178"/>
    </row>
    <row r="244" spans="2:52" ht="28.35" customHeight="1">
      <c r="C244" s="230"/>
      <c r="D244" s="230"/>
      <c r="E244" s="230"/>
      <c r="F244" s="230"/>
      <c r="G244" s="230"/>
      <c r="H244" s="230"/>
      <c r="I244" s="230"/>
      <c r="J244" s="230"/>
      <c r="K244" s="230"/>
      <c r="M244" s="201"/>
      <c r="O244" s="47"/>
      <c r="R244" s="178"/>
    </row>
    <row r="245" spans="2:52" ht="28.35" customHeight="1">
      <c r="C245" s="230"/>
      <c r="D245" s="230"/>
      <c r="E245" s="230"/>
      <c r="F245" s="230"/>
      <c r="G245" s="230"/>
      <c r="H245" s="230"/>
      <c r="I245" s="230"/>
      <c r="J245" s="230"/>
      <c r="K245" s="230"/>
      <c r="M245" s="201"/>
      <c r="O245" s="47"/>
      <c r="R245" s="178"/>
    </row>
    <row r="246" spans="2:52" ht="28.35" customHeight="1">
      <c r="C246" s="230"/>
      <c r="D246" s="230"/>
      <c r="E246" s="230"/>
      <c r="F246" s="230"/>
      <c r="G246" s="230"/>
      <c r="H246" s="230"/>
      <c r="I246" s="230"/>
      <c r="J246" s="230"/>
      <c r="K246" s="230"/>
      <c r="O246" s="47"/>
      <c r="R246" s="178"/>
    </row>
    <row r="247" spans="2:52" ht="28.35" customHeight="1">
      <c r="C247" s="230"/>
      <c r="D247" s="230"/>
      <c r="E247" s="230"/>
      <c r="F247" s="230"/>
      <c r="G247" s="230"/>
      <c r="H247" s="230"/>
      <c r="I247" s="230"/>
      <c r="J247" s="230"/>
      <c r="K247" s="230"/>
      <c r="M247" s="201"/>
      <c r="O247" s="47"/>
      <c r="R247" s="178"/>
    </row>
    <row r="248" spans="2:52" ht="28.35" customHeight="1">
      <c r="C248" s="230"/>
      <c r="D248" s="230"/>
      <c r="E248" s="230"/>
      <c r="F248" s="230"/>
      <c r="G248" s="230"/>
      <c r="H248" s="230"/>
      <c r="I248" s="230"/>
      <c r="J248" s="230"/>
      <c r="K248" s="230"/>
      <c r="O248" s="47"/>
      <c r="R248" s="178"/>
    </row>
    <row r="249" spans="2:52" ht="28.35" customHeight="1">
      <c r="C249" s="230"/>
      <c r="D249" s="230"/>
      <c r="E249" s="230"/>
      <c r="F249" s="230"/>
      <c r="G249" s="230"/>
      <c r="H249" s="230"/>
      <c r="I249" s="230"/>
      <c r="J249" s="230"/>
      <c r="K249" s="230"/>
      <c r="M249" s="201"/>
      <c r="O249" s="47"/>
      <c r="P249" s="181"/>
      <c r="Q249" s="181"/>
      <c r="R249" s="181"/>
      <c r="S249" s="181"/>
    </row>
    <row r="250" spans="2:52" ht="28.35" customHeight="1">
      <c r="C250" s="230"/>
      <c r="D250" s="230"/>
      <c r="E250" s="230"/>
      <c r="F250" s="230"/>
      <c r="G250" s="230"/>
      <c r="H250" s="230"/>
      <c r="I250" s="230"/>
      <c r="J250" s="230"/>
      <c r="K250" s="230"/>
      <c r="M250" s="222" t="str">
        <f>表紙!C1</f>
        <v>シンプル派向け</v>
      </c>
      <c r="N250" s="112">
        <v>9</v>
      </c>
      <c r="O250" s="112" cm="1">
        <f t="array" ref="O250">_xlfn.IFS(M15&lt;2026," ",M15=2026,7,M15=2027,8,M15=2028,9,M15=2029,10,M15=2030,11,M15=2031,12,M15=2032,1,M15=2033,2,M15=2034,3,M15=2035,4,M15=2036,5,M15=2037,6,M15&gt;2037," ")</f>
        <v>7</v>
      </c>
      <c r="P250" s="181"/>
      <c r="Q250" s="181"/>
      <c r="R250" s="181"/>
      <c r="S250" s="181"/>
    </row>
    <row r="251" spans="2:52" ht="28.35" customHeight="1">
      <c r="C251" s="230"/>
      <c r="D251" s="230"/>
      <c r="E251" s="230"/>
      <c r="F251" s="230"/>
      <c r="G251" s="230"/>
      <c r="H251" s="230"/>
      <c r="I251" s="230"/>
      <c r="J251" s="230"/>
      <c r="K251" s="230"/>
      <c r="M251" s="112" t="str">
        <f>M$15&amp;"年"</f>
        <v>2026年</v>
      </c>
      <c r="N251" s="112" t="str">
        <f>(G255-1)&amp;"月"</f>
        <v>8月</v>
      </c>
      <c r="O251" s="47"/>
      <c r="P251" s="181"/>
      <c r="Q251" s="181"/>
      <c r="R251" s="181"/>
      <c r="S251" s="181"/>
    </row>
    <row r="252" spans="2:52" ht="28.35" customHeight="1">
      <c r="C252" s="230"/>
      <c r="D252" s="230"/>
      <c r="E252" s="230"/>
      <c r="F252" s="230"/>
      <c r="G252" s="230"/>
      <c r="H252" s="230"/>
      <c r="I252" s="230"/>
      <c r="J252" s="230"/>
      <c r="K252" s="230"/>
      <c r="M252" s="112" t="str">
        <f>M$15&amp;"年"</f>
        <v>2026年</v>
      </c>
      <c r="N252" s="112" t="str">
        <f>(G255+1)&amp;"月"</f>
        <v>10月</v>
      </c>
      <c r="O252" s="47"/>
      <c r="P252" s="181"/>
      <c r="Q252" s="181"/>
      <c r="R252" s="181"/>
      <c r="S252" s="181"/>
    </row>
    <row r="253" spans="2:52" ht="3.95" customHeight="1">
      <c r="C253" s="230"/>
      <c r="D253" s="230"/>
      <c r="E253" s="230"/>
      <c r="F253" s="230"/>
      <c r="G253" s="230"/>
      <c r="H253" s="230"/>
      <c r="I253" s="230"/>
      <c r="J253" s="230"/>
      <c r="K253" s="230"/>
    </row>
    <row r="254" spans="2:52" ht="6.95" customHeight="1">
      <c r="C254" s="113"/>
    </row>
    <row r="255" spans="2:52" ht="29.1" customHeight="1">
      <c r="D255" s="226" t="e" cm="1" vm="32">
        <f t="array" aca="1" ref="D255" ca="1">IF(AND(M$15&gt;=2025,M$15&lt;2036),INDIRECT("_"&amp;M251) INDIRECT("_"&amp;N251),"")</f>
        <v>#VALUE!</v>
      </c>
      <c r="E255" s="226"/>
      <c r="F255" s="177">
        <f>$M$15</f>
        <v>2026</v>
      </c>
      <c r="G255" s="229">
        <v>9</v>
      </c>
      <c r="H255" s="227" t="str" cm="1">
        <f t="array" aca="1" ref="H255" ca="1">IF(M10="干支好き向け",INDIRECT(M10) INDIRECT("_"&amp;O10),INDIRECT(M10) INDIRECT("_"&amp;N250))</f>
        <v>Sep</v>
      </c>
      <c r="I255" s="228" t="e" cm="1" vm="36">
        <f t="array" aca="1" ref="I255" ca="1">IF(AND(M$15&gt;=2025,M$15&lt;2036),INDIRECT("_"&amp;M252) INDIRECT("_"&amp;N252),"")</f>
        <v>#VALUE!</v>
      </c>
      <c r="J255" s="228"/>
      <c r="M255" s="202"/>
      <c r="N255" s="49"/>
    </row>
    <row r="256" spans="2:52" ht="23.1" customHeight="1">
      <c r="D256" s="226"/>
      <c r="E256" s="226"/>
      <c r="F256" s="176" t="str">
        <f>"("&amp;TEXT($M$15&amp;"/1"&amp;"/1","ggge")&amp;")"</f>
        <v>(令和8)</v>
      </c>
      <c r="G256" s="229"/>
      <c r="H256" s="227"/>
      <c r="I256" s="228"/>
      <c r="J256" s="228"/>
      <c r="M256" s="194"/>
      <c r="N256" s="50"/>
    </row>
    <row r="257" spans="2:52" s="51" customFormat="1" ht="18" customHeight="1">
      <c r="D257" s="115" t="s">
        <v>0</v>
      </c>
      <c r="E257" s="51" t="s">
        <v>1</v>
      </c>
      <c r="F257" s="51" t="s">
        <v>2</v>
      </c>
      <c r="G257" s="51" t="s">
        <v>3</v>
      </c>
      <c r="H257" s="51" t="s">
        <v>4</v>
      </c>
      <c r="I257" s="51" t="s">
        <v>5</v>
      </c>
      <c r="J257" s="116" t="s">
        <v>6</v>
      </c>
      <c r="M257" s="195">
        <v>30</v>
      </c>
      <c r="N257" s="52" t="str">
        <f ca="1">"⇦ 　"&amp;OFFSET(G257,-2,0)&amp;"月の日数"</f>
        <v>⇦ 　9月の日数</v>
      </c>
      <c r="O257" s="182"/>
      <c r="P257" s="182"/>
      <c r="Q257" s="182"/>
      <c r="R257" s="53"/>
      <c r="S257" s="182"/>
      <c r="T257" s="182"/>
      <c r="U257" s="182"/>
      <c r="V257" s="179"/>
      <c r="W257" s="109"/>
      <c r="X257" s="109"/>
      <c r="Y257" s="220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</row>
    <row r="258" spans="2:52" s="54" customFormat="1" ht="29.85" customHeight="1">
      <c r="D258" s="148" t="str">
        <f t="shared" ref="D258:I258" si="69">IF(E258="","",IF(E258&lt;=1,"",E258-1))</f>
        <v/>
      </c>
      <c r="E258" s="149" t="str">
        <f t="shared" si="69"/>
        <v/>
      </c>
      <c r="F258" s="149">
        <f t="shared" si="69"/>
        <v>1</v>
      </c>
      <c r="G258" s="149">
        <f t="shared" si="69"/>
        <v>2</v>
      </c>
      <c r="H258" s="149">
        <f t="shared" si="69"/>
        <v>3</v>
      </c>
      <c r="I258" s="149">
        <f t="shared" si="69"/>
        <v>4</v>
      </c>
      <c r="J258" s="150">
        <f>M258-1</f>
        <v>5</v>
      </c>
      <c r="K258" s="120"/>
      <c r="L258" s="120"/>
      <c r="M258" s="196">
        <f>IF(J236="",COUNTIF(D236:J236,"")+1,COUNTIF(D238:J238,"")+1)</f>
        <v>6</v>
      </c>
      <c r="N258" s="68"/>
      <c r="O258" s="183">
        <f>INT(23.2488+0.242194*(M15-1980))-INT((M15-1980)/4)</f>
        <v>23</v>
      </c>
      <c r="P258" s="59" t="str">
        <f>"⇦"&amp;M15&amp;"年の秋分の日"</f>
        <v>⇦2026年の秋分の日</v>
      </c>
      <c r="Q258" s="65"/>
      <c r="R258" s="56"/>
      <c r="S258" s="65"/>
      <c r="T258" s="65"/>
      <c r="U258" s="65"/>
      <c r="V258" s="179"/>
      <c r="W258" s="109"/>
      <c r="X258" s="109"/>
      <c r="Y258" s="220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</row>
    <row r="259" spans="2:52" s="57" customFormat="1" ht="9" customHeight="1">
      <c r="D259" s="161" t="str">
        <f t="shared" ref="D259:J259" si="70">IF( D258=$N$260,$O$260,"")&amp;IF( D258=$N$261,$O$261,"")&amp;IF( D258=$N$263,$O$263,"")</f>
        <v/>
      </c>
      <c r="E259" s="161" t="str">
        <f t="shared" si="70"/>
        <v/>
      </c>
      <c r="F259" s="161" t="str">
        <f t="shared" si="70"/>
        <v/>
      </c>
      <c r="G259" s="161" t="str">
        <f t="shared" si="70"/>
        <v/>
      </c>
      <c r="H259" s="161" t="str">
        <f t="shared" si="70"/>
        <v/>
      </c>
      <c r="I259" s="161" t="str">
        <f t="shared" si="70"/>
        <v/>
      </c>
      <c r="J259" s="161" t="str">
        <f t="shared" si="70"/>
        <v/>
      </c>
      <c r="M259" s="197"/>
      <c r="N259" s="58"/>
      <c r="O259" s="186">
        <f>21-WEEKDAY(DATE(M15,9,0),3)</f>
        <v>21</v>
      </c>
      <c r="P259" s="185" t="str">
        <f>"⇦"&amp;M15&amp;"年の敬老の日"</f>
        <v>⇦2026年の敬老の日</v>
      </c>
      <c r="Q259" s="185"/>
      <c r="R259" s="59"/>
      <c r="S259" s="185"/>
      <c r="T259" s="185"/>
      <c r="U259" s="185"/>
      <c r="V259" s="179"/>
      <c r="W259" s="109"/>
      <c r="X259" s="109"/>
      <c r="Y259" s="220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</row>
    <row r="260" spans="2:52" s="54" customFormat="1" ht="29.85" customHeight="1">
      <c r="D260" s="152">
        <f>IF(J258="","",IF(J258=$M$257,"",J258+1))</f>
        <v>6</v>
      </c>
      <c r="E260" s="153">
        <f t="shared" ref="E260:J260" si="71">IF(D260="","",IF(D260=$M$257,"",D260+1))</f>
        <v>7</v>
      </c>
      <c r="F260" s="153">
        <f t="shared" si="71"/>
        <v>8</v>
      </c>
      <c r="G260" s="153">
        <f t="shared" si="71"/>
        <v>9</v>
      </c>
      <c r="H260" s="153">
        <f t="shared" si="71"/>
        <v>10</v>
      </c>
      <c r="I260" s="153">
        <f t="shared" si="71"/>
        <v>11</v>
      </c>
      <c r="J260" s="154">
        <f t="shared" si="71"/>
        <v>12</v>
      </c>
      <c r="M260" s="198" t="s">
        <v>63</v>
      </c>
      <c r="N260" s="67">
        <f>O259</f>
        <v>21</v>
      </c>
      <c r="O260" s="59" t="s">
        <v>126</v>
      </c>
      <c r="P260" s="65"/>
      <c r="Q260" s="65"/>
      <c r="R260" s="61" t="s">
        <v>127</v>
      </c>
      <c r="S260" s="65"/>
      <c r="T260" s="65"/>
      <c r="U260" s="65"/>
      <c r="V260" s="179"/>
      <c r="W260" s="109"/>
      <c r="X260" s="109"/>
      <c r="Y260" s="220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</row>
    <row r="261" spans="2:52" s="54" customFormat="1" ht="9" customHeight="1">
      <c r="D261" s="161" t="str">
        <f t="shared" ref="D261:J261" si="72">IF( D260=$N$260,$O$260,"")&amp;IF( D260=$N$261,$O$261,"")&amp;IF( D260=$N$263,$O$263,"")</f>
        <v/>
      </c>
      <c r="E261" s="161" t="str">
        <f t="shared" si="72"/>
        <v/>
      </c>
      <c r="F261" s="161" t="str">
        <f t="shared" si="72"/>
        <v/>
      </c>
      <c r="G261" s="161" t="str">
        <f t="shared" si="72"/>
        <v/>
      </c>
      <c r="H261" s="161" t="str">
        <f t="shared" si="72"/>
        <v/>
      </c>
      <c r="I261" s="161" t="str">
        <f t="shared" si="72"/>
        <v/>
      </c>
      <c r="J261" s="161" t="str">
        <f t="shared" si="72"/>
        <v/>
      </c>
      <c r="M261" s="198" t="s">
        <v>63</v>
      </c>
      <c r="N261" s="67">
        <f>O258</f>
        <v>23</v>
      </c>
      <c r="O261" s="59" t="s">
        <v>88</v>
      </c>
      <c r="P261" s="59"/>
      <c r="Q261" s="65"/>
      <c r="R261" s="56" t="s">
        <v>204</v>
      </c>
      <c r="S261" s="65"/>
      <c r="T261" s="65"/>
      <c r="U261" s="65"/>
      <c r="V261" s="179"/>
      <c r="W261" s="109"/>
      <c r="X261" s="109"/>
      <c r="Y261" s="220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</row>
    <row r="262" spans="2:52" s="54" customFormat="1" ht="29.85" customHeight="1">
      <c r="D262" s="152">
        <f>IF(J260="","",IF(J260=$M$257,"",J260+1))</f>
        <v>13</v>
      </c>
      <c r="E262" s="153">
        <f t="shared" ref="E262:J262" si="73">IF(D262="","",IF(D262=$M$257,"",D262+1))</f>
        <v>14</v>
      </c>
      <c r="F262" s="153">
        <f t="shared" si="73"/>
        <v>15</v>
      </c>
      <c r="G262" s="153">
        <f t="shared" si="73"/>
        <v>16</v>
      </c>
      <c r="H262" s="153">
        <f t="shared" si="73"/>
        <v>17</v>
      </c>
      <c r="I262" s="153">
        <f t="shared" si="73"/>
        <v>18</v>
      </c>
      <c r="J262" s="154">
        <f t="shared" si="73"/>
        <v>19</v>
      </c>
      <c r="M262" s="198" t="s">
        <v>63</v>
      </c>
      <c r="N262" s="63">
        <f>O258-1</f>
        <v>22</v>
      </c>
      <c r="O262" s="65" t="s">
        <v>96</v>
      </c>
      <c r="P262" s="59"/>
      <c r="Q262" s="65"/>
      <c r="R262" s="56"/>
      <c r="S262" s="65"/>
      <c r="T262" s="65"/>
      <c r="U262" s="65"/>
      <c r="V262" s="179"/>
      <c r="W262" s="109"/>
      <c r="X262" s="109"/>
      <c r="Y262" s="220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</row>
    <row r="263" spans="2:52" s="54" customFormat="1" ht="9" customHeight="1">
      <c r="D263" s="161" t="str">
        <f t="shared" ref="D263:J263" si="74">IF( D262=$N$260,$O$260,"")&amp;IF( D262=$N$261,$O$261,"")&amp;IF( D262=$N$263,$O$263,"")</f>
        <v/>
      </c>
      <c r="E263" s="161" t="str">
        <f t="shared" si="74"/>
        <v/>
      </c>
      <c r="F263" s="161" t="str">
        <f t="shared" si="74"/>
        <v/>
      </c>
      <c r="G263" s="161" t="str">
        <f t="shared" si="74"/>
        <v/>
      </c>
      <c r="H263" s="161" t="str">
        <f t="shared" si="74"/>
        <v/>
      </c>
      <c r="I263" s="161" t="str">
        <f t="shared" si="74"/>
        <v/>
      </c>
      <c r="J263" s="161" t="str">
        <f t="shared" si="74"/>
        <v/>
      </c>
      <c r="M263" s="198" t="s">
        <v>64</v>
      </c>
      <c r="N263" s="60">
        <f>IF(MONTH(koyomi!C45)=9,DAY(koyomi!C45),"see 10月")</f>
        <v>25</v>
      </c>
      <c r="O263" s="59" t="s">
        <v>97</v>
      </c>
      <c r="P263" s="62"/>
      <c r="Q263" s="65"/>
      <c r="R263" s="56"/>
      <c r="S263" s="65"/>
      <c r="T263" s="65"/>
      <c r="U263" s="65"/>
      <c r="V263" s="179"/>
      <c r="W263" s="109"/>
      <c r="X263" s="109"/>
      <c r="Y263" s="220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</row>
    <row r="264" spans="2:52" s="54" customFormat="1" ht="29.85" customHeight="1">
      <c r="D264" s="152">
        <f>IF(J262="","",IF(J262=$M$257,"",J262+1))</f>
        <v>20</v>
      </c>
      <c r="E264" s="153">
        <f t="shared" ref="E264:J264" si="75">IF(D264="","",IF(D264=$M$257,"",D264+1))</f>
        <v>21</v>
      </c>
      <c r="F264" s="153">
        <f t="shared" si="75"/>
        <v>22</v>
      </c>
      <c r="G264" s="153">
        <f t="shared" si="75"/>
        <v>23</v>
      </c>
      <c r="H264" s="153">
        <f t="shared" si="75"/>
        <v>24</v>
      </c>
      <c r="I264" s="153">
        <f t="shared" si="75"/>
        <v>25</v>
      </c>
      <c r="J264" s="154">
        <f t="shared" si="75"/>
        <v>26</v>
      </c>
      <c r="M264" s="198" t="s">
        <v>64</v>
      </c>
      <c r="N264" s="60"/>
      <c r="O264" s="59"/>
      <c r="P264" s="65"/>
      <c r="Q264" s="65"/>
      <c r="R264" s="56"/>
      <c r="S264" s="65"/>
      <c r="T264" s="65"/>
      <c r="U264" s="65"/>
      <c r="V264" s="179"/>
      <c r="W264" s="109"/>
      <c r="X264" s="109"/>
      <c r="Y264" s="220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</row>
    <row r="265" spans="2:52" s="54" customFormat="1" ht="9" customHeight="1">
      <c r="D265" s="161" t="str">
        <f>IF( D264=$N$260,$O$260,"")&amp;IF( D264=$N$261,$O$261,"")&amp;IF( D264=$N$263,$O$263,"")</f>
        <v/>
      </c>
      <c r="E265" s="161" t="str">
        <f>IF( E264=$N$260,$O$260,"")&amp;IF( E264=$N$261,$O$261,"")&amp;IF( E264=$N$263,$O$263,"")&amp;IF( E264=$N$269,$O$269,"")</f>
        <v>敬老の日</v>
      </c>
      <c r="F265" s="161" t="str">
        <f>IF( F264=$N$260,$O$260,"")&amp;IF( F264=$N$261,$O$261,"")&amp;IF( F264=$N$263,$O$263,"")&amp;IF( F264=$N$262,$O$262,"")</f>
        <v>国民の休日</v>
      </c>
      <c r="G265" s="161" t="str">
        <f>IF( G264=$N$260,$O$260,"")&amp;IF( G264=$N$261,$O$261,"")&amp;IF( G264=$N$263,$O$263,"")</f>
        <v>秋分の日</v>
      </c>
      <c r="H265" s="161" t="str">
        <f>IF( H264=$N$260,$O$260,"")&amp;IF( H264=$N$261,$O$261,"")&amp;IF( H264=$N$263,$O$263,"")</f>
        <v/>
      </c>
      <c r="I265" s="161" t="str">
        <f>IF( I264=$N$260,$O$260,"")&amp;IF( I264=$N$261,$O$261,"")&amp;IF( I264=$N$263,$O$263,"")</f>
        <v xml:space="preserve"> 十五夜</v>
      </c>
      <c r="J265" s="161" t="str">
        <f>IF( J264=$N$260,$O$260,"")&amp;IF( J264=$N$261,$O$261,"")&amp;IF( J264=$N$263,$O$263,"")</f>
        <v/>
      </c>
      <c r="M265" s="198" t="s">
        <v>64</v>
      </c>
      <c r="N265" s="63"/>
      <c r="O265" s="65"/>
      <c r="P265" s="65"/>
      <c r="Q265" s="65"/>
      <c r="R265" s="56"/>
      <c r="S265" s="65"/>
      <c r="T265" s="65"/>
      <c r="U265" s="65"/>
      <c r="V265" s="179"/>
      <c r="W265" s="109"/>
      <c r="X265" s="109"/>
      <c r="Y265" s="220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</row>
    <row r="266" spans="2:52" s="54" customFormat="1" ht="29.85" customHeight="1">
      <c r="D266" s="152">
        <f>IF(J264="","",IF(J264=$M$257,"",J264+1))</f>
        <v>27</v>
      </c>
      <c r="E266" s="153">
        <f t="shared" ref="E266:J266" si="76">IF(D266="","",IF(D266=$M$257,"",D266+1))</f>
        <v>28</v>
      </c>
      <c r="F266" s="153">
        <f t="shared" si="76"/>
        <v>29</v>
      </c>
      <c r="G266" s="153">
        <f t="shared" si="76"/>
        <v>30</v>
      </c>
      <c r="H266" s="153" t="str">
        <f t="shared" si="76"/>
        <v/>
      </c>
      <c r="I266" s="153" t="str">
        <f t="shared" si="76"/>
        <v/>
      </c>
      <c r="J266" s="154" t="str">
        <f t="shared" si="76"/>
        <v/>
      </c>
      <c r="M266" s="198" t="s">
        <v>64</v>
      </c>
      <c r="N266" s="63"/>
      <c r="O266" s="65"/>
      <c r="P266" s="65"/>
      <c r="Q266" s="65"/>
      <c r="R266" s="56"/>
      <c r="S266" s="65"/>
      <c r="T266" s="65"/>
      <c r="U266" s="65"/>
      <c r="V266" s="179"/>
      <c r="W266" s="109"/>
      <c r="X266" s="109"/>
      <c r="Y266" s="220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</row>
    <row r="267" spans="2:52" s="54" customFormat="1" ht="9" customHeight="1">
      <c r="D267" s="162" t="str">
        <f>IF( D266=$N$260,$O$260,"")&amp;IF( D266=$N$261,$O$261,"")&amp;IF( D266=$N$263,$O$263,"")</f>
        <v/>
      </c>
      <c r="E267" s="162" t="str">
        <f>IF( E266=$N$260,$O$260,"")&amp;IF( E266=$N$261,$O$261,"")&amp;IF( E266=$N$269,$O$269,"")&amp;IF( E266=$N$263,$O$263,"")</f>
        <v/>
      </c>
      <c r="F267" s="162" t="str">
        <f>IF( F266=$N$260,$O$260,"")&amp;IF( F266=$N$261,$O$261,"")&amp;IF( F266=$N$263,$O$263,"")</f>
        <v/>
      </c>
      <c r="G267" s="162" t="str">
        <f>IF( G266=$N$260,$O$260,"")&amp;IF( G266=$N$261,$O$261,"")&amp;IF( G266=$N$263,$O$263,"")</f>
        <v/>
      </c>
      <c r="H267" s="162" t="str">
        <f>IF( H266=$N$260,$O$260,"")&amp;IF( H266=$N$261,$O$261,"")&amp;IF( H266=$N$263,$O$263,"")</f>
        <v/>
      </c>
      <c r="I267" s="162" t="str">
        <f>IF( I266=$N$260,$O$260,"")&amp;IF( I266=$N$261,$O$261,"")&amp;IF( I266=$N$263,$O$263,"")</f>
        <v/>
      </c>
      <c r="J267" s="162" t="str">
        <f>IF( J266=$N$260,$O$260,"")&amp;IF( J266=$N$261,$O$261,"")&amp;IF( J266=$N$263,$O$263,"")</f>
        <v/>
      </c>
      <c r="M267" s="200"/>
      <c r="N267" s="45"/>
      <c r="O267" s="65"/>
      <c r="P267" s="65"/>
      <c r="Q267" s="65"/>
      <c r="R267" s="56"/>
      <c r="S267" s="65"/>
      <c r="T267" s="65"/>
      <c r="U267" s="65"/>
      <c r="V267" s="179"/>
      <c r="W267" s="109"/>
      <c r="X267" s="109"/>
      <c r="Y267" s="220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</row>
    <row r="268" spans="2:52" s="45" customFormat="1" ht="0.95" customHeight="1">
      <c r="D268" s="163" t="str">
        <f>IF(J266="","",IF(J266=$M$257,"",J266+1))</f>
        <v/>
      </c>
      <c r="E268" s="164" t="str">
        <f t="shared" ref="E268:J268" si="77">IF(D268="","",IF(D268=$M$257,"",D268+1))</f>
        <v/>
      </c>
      <c r="F268" s="164" t="str">
        <f t="shared" si="77"/>
        <v/>
      </c>
      <c r="G268" s="164" t="str">
        <f t="shared" si="77"/>
        <v/>
      </c>
      <c r="H268" s="164" t="str">
        <f t="shared" si="77"/>
        <v/>
      </c>
      <c r="I268" s="164" t="str">
        <f t="shared" si="77"/>
        <v/>
      </c>
      <c r="J268" s="165" t="str">
        <f t="shared" si="77"/>
        <v/>
      </c>
      <c r="M268" s="198" t="s">
        <v>63</v>
      </c>
      <c r="N268" s="60"/>
      <c r="O268" s="59" t="s">
        <v>89</v>
      </c>
      <c r="P268" s="65"/>
      <c r="Q268" s="65"/>
      <c r="R268" s="56"/>
      <c r="S268" s="65"/>
      <c r="T268" s="65"/>
      <c r="U268" s="65"/>
      <c r="V268" s="179"/>
      <c r="W268" s="109"/>
      <c r="X268" s="109"/>
      <c r="Y268" s="220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</row>
    <row r="269" spans="2:52" s="54" customFormat="1" ht="9" hidden="1" customHeight="1">
      <c r="D269" s="166" t="str">
        <f t="shared" ref="D269:J269" si="78">IF( D268=$N$260,$O$260,"")&amp;IF( D268=$N$261,$O$261,"")&amp;IF( D268=$N$263,$O$263,"")</f>
        <v/>
      </c>
      <c r="E269" s="166" t="str">
        <f t="shared" si="78"/>
        <v/>
      </c>
      <c r="F269" s="166" t="str">
        <f t="shared" si="78"/>
        <v/>
      </c>
      <c r="G269" s="166" t="str">
        <f t="shared" si="78"/>
        <v/>
      </c>
      <c r="H269" s="166" t="str">
        <f t="shared" si="78"/>
        <v/>
      </c>
      <c r="I269" s="166" t="str">
        <f t="shared" si="78"/>
        <v/>
      </c>
      <c r="J269" s="166" t="str">
        <f t="shared" si="78"/>
        <v/>
      </c>
      <c r="M269" s="200" t="s">
        <v>63</v>
      </c>
      <c r="N269" s="66">
        <f>N261+1</f>
        <v>24</v>
      </c>
      <c r="O269" s="64" t="s">
        <v>89</v>
      </c>
      <c r="P269" s="65"/>
      <c r="Q269" s="65"/>
      <c r="R269" s="56"/>
      <c r="S269" s="65"/>
      <c r="T269" s="65"/>
      <c r="U269" s="65"/>
      <c r="V269" s="179"/>
      <c r="W269" s="109"/>
      <c r="X269" s="109"/>
      <c r="Y269" s="22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</row>
    <row r="270" spans="2:52" s="54" customFormat="1" ht="3.95" customHeight="1">
      <c r="D270" s="48"/>
      <c r="E270" s="48"/>
      <c r="F270" s="127"/>
      <c r="G270" s="114"/>
      <c r="H270" s="128"/>
      <c r="I270" s="48"/>
      <c r="J270" s="48"/>
      <c r="M270" s="200"/>
      <c r="N270" s="45"/>
      <c r="O270" s="64"/>
      <c r="P270" s="65"/>
      <c r="Q270" s="65"/>
      <c r="R270" s="56"/>
      <c r="S270" s="65"/>
      <c r="T270" s="65"/>
      <c r="U270" s="65"/>
      <c r="V270" s="179"/>
      <c r="W270" s="109"/>
      <c r="X270" s="109"/>
      <c r="Y270" s="220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</row>
    <row r="271" spans="2:52" s="54" customFormat="1" ht="23.1" customHeight="1">
      <c r="B271" s="207"/>
      <c r="D271" s="48"/>
      <c r="E271" s="48"/>
      <c r="F271" s="127"/>
      <c r="G271" s="114"/>
      <c r="H271" s="128"/>
      <c r="I271" s="48"/>
      <c r="J271" s="48"/>
      <c r="L271" s="207"/>
      <c r="M271" s="200"/>
      <c r="N271" s="45"/>
      <c r="O271" s="64"/>
      <c r="P271" s="65"/>
      <c r="Q271" s="65"/>
      <c r="R271" s="56"/>
      <c r="S271" s="65"/>
      <c r="T271" s="65"/>
      <c r="U271" s="65"/>
      <c r="V271" s="179"/>
      <c r="W271" s="109"/>
      <c r="X271" s="109"/>
      <c r="Y271" s="220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</row>
    <row r="272" spans="2:52" ht="9.9499999999999993" customHeight="1">
      <c r="B272" s="206"/>
      <c r="L272" s="206"/>
    </row>
    <row r="273" spans="3:52" ht="28.35" customHeight="1">
      <c r="C273" s="230" t="e" vm="37">
        <f>表紙!C14</f>
        <v>#VALUE!</v>
      </c>
      <c r="D273" s="230"/>
      <c r="E273" s="230"/>
      <c r="F273" s="230"/>
      <c r="G273" s="230"/>
      <c r="H273" s="230"/>
      <c r="I273" s="230"/>
      <c r="J273" s="230"/>
      <c r="K273" s="230"/>
      <c r="O273" s="47"/>
      <c r="R273" s="178"/>
    </row>
    <row r="274" spans="3:52" ht="28.35" customHeight="1">
      <c r="C274" s="230"/>
      <c r="D274" s="230"/>
      <c r="E274" s="230"/>
      <c r="F274" s="230"/>
      <c r="G274" s="230"/>
      <c r="H274" s="230"/>
      <c r="I274" s="230"/>
      <c r="J274" s="230"/>
      <c r="K274" s="230"/>
      <c r="M274" s="201"/>
      <c r="O274" s="47"/>
      <c r="R274" s="178"/>
    </row>
    <row r="275" spans="3:52" ht="28.35" customHeight="1">
      <c r="C275" s="230"/>
      <c r="D275" s="230"/>
      <c r="E275" s="230"/>
      <c r="F275" s="230"/>
      <c r="G275" s="230"/>
      <c r="H275" s="230"/>
      <c r="I275" s="230"/>
      <c r="J275" s="230"/>
      <c r="K275" s="230"/>
      <c r="M275" s="201"/>
      <c r="O275" s="47"/>
      <c r="R275" s="178"/>
    </row>
    <row r="276" spans="3:52" ht="28.35" customHeight="1">
      <c r="C276" s="230"/>
      <c r="D276" s="230"/>
      <c r="E276" s="230"/>
      <c r="F276" s="230"/>
      <c r="G276" s="230"/>
      <c r="H276" s="230"/>
      <c r="I276" s="230"/>
      <c r="J276" s="230"/>
      <c r="K276" s="230"/>
      <c r="O276" s="47"/>
      <c r="R276" s="178"/>
    </row>
    <row r="277" spans="3:52" ht="28.35" customHeight="1">
      <c r="C277" s="230"/>
      <c r="D277" s="230"/>
      <c r="E277" s="230"/>
      <c r="F277" s="230"/>
      <c r="G277" s="230"/>
      <c r="H277" s="230"/>
      <c r="I277" s="230"/>
      <c r="J277" s="230"/>
      <c r="K277" s="230"/>
      <c r="M277" s="201"/>
      <c r="O277" s="47"/>
      <c r="R277" s="178"/>
    </row>
    <row r="278" spans="3:52" ht="28.35" customHeight="1">
      <c r="C278" s="230"/>
      <c r="D278" s="230"/>
      <c r="E278" s="230"/>
      <c r="F278" s="230"/>
      <c r="G278" s="230"/>
      <c r="H278" s="230"/>
      <c r="I278" s="230"/>
      <c r="J278" s="230"/>
      <c r="K278" s="230"/>
      <c r="O278" s="47"/>
      <c r="R278" s="178"/>
    </row>
    <row r="279" spans="3:52" ht="28.35" customHeight="1">
      <c r="C279" s="230"/>
      <c r="D279" s="230"/>
      <c r="E279" s="230"/>
      <c r="F279" s="230"/>
      <c r="G279" s="230"/>
      <c r="H279" s="230"/>
      <c r="I279" s="230"/>
      <c r="J279" s="230"/>
      <c r="K279" s="230"/>
      <c r="M279" s="201"/>
      <c r="O279" s="47"/>
      <c r="P279" s="181"/>
      <c r="Q279" s="181"/>
      <c r="R279" s="181"/>
      <c r="S279" s="181"/>
    </row>
    <row r="280" spans="3:52" ht="28.35" customHeight="1">
      <c r="C280" s="230"/>
      <c r="D280" s="230"/>
      <c r="E280" s="230"/>
      <c r="F280" s="230"/>
      <c r="G280" s="230"/>
      <c r="H280" s="230"/>
      <c r="I280" s="230"/>
      <c r="J280" s="230"/>
      <c r="K280" s="230"/>
      <c r="M280" s="222" t="str">
        <f>表紙!C1</f>
        <v>シンプル派向け</v>
      </c>
      <c r="N280" s="112">
        <v>10</v>
      </c>
      <c r="O280" s="112" cm="1">
        <f t="array" ref="O280">_xlfn.IFS(M15&lt;2026," ",M15=2026,7,M15=2027,8,M15=2028,9,M15=2029,10,M15=2030,11,M15=2031,12,M15=2032,1,M15=2033,2,M15=2034,3,M15=2035,4,M15=2036,5,M15=2037,6,M15&gt;2037," ")</f>
        <v>7</v>
      </c>
      <c r="P280" s="181"/>
      <c r="Q280" s="181"/>
      <c r="R280" s="181"/>
      <c r="S280" s="181"/>
    </row>
    <row r="281" spans="3:52" ht="28.35" customHeight="1">
      <c r="C281" s="230"/>
      <c r="D281" s="230"/>
      <c r="E281" s="230"/>
      <c r="F281" s="230"/>
      <c r="G281" s="230"/>
      <c r="H281" s="230"/>
      <c r="I281" s="230"/>
      <c r="J281" s="230"/>
      <c r="K281" s="230"/>
      <c r="M281" s="112" t="str">
        <f>M$15&amp;"年"</f>
        <v>2026年</v>
      </c>
      <c r="N281" s="112" t="str">
        <f>(G285-1)&amp;"月"</f>
        <v>9月</v>
      </c>
      <c r="O281" s="47"/>
      <c r="P281" s="181"/>
      <c r="Q281" s="181"/>
      <c r="R281" s="181"/>
      <c r="S281" s="181"/>
    </row>
    <row r="282" spans="3:52" ht="28.35" customHeight="1">
      <c r="C282" s="230"/>
      <c r="D282" s="230"/>
      <c r="E282" s="230"/>
      <c r="F282" s="230"/>
      <c r="G282" s="230"/>
      <c r="H282" s="230"/>
      <c r="I282" s="230"/>
      <c r="J282" s="230"/>
      <c r="K282" s="230"/>
      <c r="M282" s="112" t="str">
        <f>M$15&amp;"年"</f>
        <v>2026年</v>
      </c>
      <c r="N282" s="112" t="str">
        <f>(G285+1)&amp;"月"</f>
        <v>11月</v>
      </c>
      <c r="O282" s="47"/>
      <c r="P282" s="181"/>
      <c r="Q282" s="181"/>
      <c r="R282" s="181"/>
      <c r="S282" s="181"/>
    </row>
    <row r="283" spans="3:52" ht="3.95" customHeight="1">
      <c r="C283" s="230"/>
      <c r="D283" s="230"/>
      <c r="E283" s="230"/>
      <c r="F283" s="230"/>
      <c r="G283" s="230"/>
      <c r="H283" s="230"/>
      <c r="I283" s="230"/>
      <c r="J283" s="230"/>
      <c r="K283" s="230"/>
    </row>
    <row r="284" spans="3:52" ht="6.95" customHeight="1">
      <c r="C284" s="113"/>
    </row>
    <row r="285" spans="3:52" ht="29.1" customHeight="1">
      <c r="D285" s="226" t="e" cm="1" vm="34">
        <f t="array" aca="1" ref="D285" ca="1">IF(AND(M$15&gt;=2025,M$15&lt;2036),INDIRECT("_"&amp;M281) INDIRECT("_"&amp;N281),"")</f>
        <v>#VALUE!</v>
      </c>
      <c r="E285" s="226"/>
      <c r="F285" s="177">
        <f>$M$15</f>
        <v>2026</v>
      </c>
      <c r="G285" s="229">
        <v>10</v>
      </c>
      <c r="H285" s="227" t="str" cm="1">
        <f t="array" aca="1" ref="H285" ca="1">IF(M10="干支好き向け",INDIRECT(M10) INDIRECT("_"&amp;O10),INDIRECT(M10) INDIRECT("_"&amp;N280))</f>
        <v>Oct</v>
      </c>
      <c r="I285" s="228" t="e" cm="1" vm="38">
        <f t="array" aca="1" ref="I285" ca="1">IF(AND(M$15&gt;=2025,M$15&lt;2036),INDIRECT("_"&amp;M282) INDIRECT("_"&amp;N282),"")</f>
        <v>#VALUE!</v>
      </c>
      <c r="J285" s="228"/>
      <c r="M285" s="202"/>
      <c r="N285" s="49"/>
    </row>
    <row r="286" spans="3:52" ht="23.1" customHeight="1">
      <c r="D286" s="226"/>
      <c r="E286" s="226"/>
      <c r="F286" s="176" t="str">
        <f>"("&amp;TEXT($M$15&amp;"/1"&amp;"/1","ggge")&amp;")"</f>
        <v>(令和8)</v>
      </c>
      <c r="G286" s="229"/>
      <c r="H286" s="227"/>
      <c r="I286" s="228"/>
      <c r="J286" s="228"/>
      <c r="M286" s="194"/>
      <c r="N286" s="50"/>
    </row>
    <row r="287" spans="3:52" s="51" customFormat="1" ht="18" customHeight="1">
      <c r="D287" s="115" t="s">
        <v>0</v>
      </c>
      <c r="E287" s="51" t="s">
        <v>1</v>
      </c>
      <c r="F287" s="51" t="s">
        <v>2</v>
      </c>
      <c r="G287" s="51" t="s">
        <v>3</v>
      </c>
      <c r="H287" s="51" t="s">
        <v>4</v>
      </c>
      <c r="I287" s="51" t="s">
        <v>5</v>
      </c>
      <c r="J287" s="116" t="s">
        <v>6</v>
      </c>
      <c r="M287" s="195">
        <v>31</v>
      </c>
      <c r="N287" s="52" t="str">
        <f ca="1">"⇦ 　"&amp;OFFSET(G287,-2,0)&amp;"月の日数"</f>
        <v>⇦ 　10月の日数</v>
      </c>
      <c r="O287" s="182"/>
      <c r="P287" s="182"/>
      <c r="Q287" s="182"/>
      <c r="R287" s="53"/>
      <c r="S287" s="182"/>
      <c r="T287" s="182"/>
      <c r="U287" s="182"/>
      <c r="V287" s="179"/>
      <c r="W287" s="109"/>
      <c r="X287" s="109"/>
      <c r="Y287" s="220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</row>
    <row r="288" spans="3:52" s="54" customFormat="1" ht="29.85" customHeight="1">
      <c r="D288" s="148" t="str">
        <f t="shared" ref="D288:I288" si="79">IF(E288="","",IF(E288&lt;=1,"",E288-1))</f>
        <v/>
      </c>
      <c r="E288" s="149" t="str">
        <f t="shared" si="79"/>
        <v/>
      </c>
      <c r="F288" s="149" t="str">
        <f t="shared" si="79"/>
        <v/>
      </c>
      <c r="G288" s="149" t="str">
        <f t="shared" si="79"/>
        <v/>
      </c>
      <c r="H288" s="149">
        <f t="shared" si="79"/>
        <v>1</v>
      </c>
      <c r="I288" s="149">
        <f t="shared" si="79"/>
        <v>2</v>
      </c>
      <c r="J288" s="150">
        <f>M288-1</f>
        <v>3</v>
      </c>
      <c r="K288" s="120"/>
      <c r="L288" s="120"/>
      <c r="M288" s="196">
        <f>IF(J266="",COUNTIF(D266:J266,"")+1,COUNTIF(D268:J268,"")+1)</f>
        <v>4</v>
      </c>
      <c r="N288" s="55"/>
      <c r="O288" s="183">
        <f>IF(M15=2020,"#NA",14-WEEKDAY(DATE(M15,10,0),3))</f>
        <v>12</v>
      </c>
      <c r="P288" s="59" t="str">
        <f>"⇦"&amp;M15&amp;"年の体育の日"</f>
        <v>⇦2026年の体育の日</v>
      </c>
      <c r="Q288" s="65"/>
      <c r="R288" s="56"/>
      <c r="S288" s="65"/>
      <c r="T288" s="65"/>
      <c r="U288" s="65"/>
      <c r="V288" s="179"/>
      <c r="W288" s="109"/>
      <c r="X288" s="109"/>
      <c r="Y288" s="220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</row>
    <row r="289" spans="2:52" s="57" customFormat="1" ht="9" customHeight="1">
      <c r="D289" s="151" t="str">
        <f t="shared" ref="D289:J289" si="80">IF( D288=$N$290,$O$290,"")&amp;IF( D288=$N$293,$O$293,"")&amp;IF( D288=$N$294,$O$294,"")&amp;IF( D288=$N$295,$O$295,"")</f>
        <v/>
      </c>
      <c r="E289" s="151" t="str">
        <f t="shared" si="80"/>
        <v/>
      </c>
      <c r="F289" s="151" t="str">
        <f t="shared" si="80"/>
        <v/>
      </c>
      <c r="G289" s="151" t="str">
        <f t="shared" si="80"/>
        <v/>
      </c>
      <c r="H289" s="151" t="str">
        <f t="shared" si="80"/>
        <v>衣替え</v>
      </c>
      <c r="I289" s="151" t="str">
        <f t="shared" si="80"/>
        <v/>
      </c>
      <c r="J289" s="151" t="str">
        <f t="shared" si="80"/>
        <v/>
      </c>
      <c r="M289" s="197"/>
      <c r="N289" s="58"/>
      <c r="O289" s="184"/>
      <c r="P289" s="185"/>
      <c r="Q289" s="185"/>
      <c r="R289" s="59"/>
      <c r="S289" s="185"/>
      <c r="T289" s="185"/>
      <c r="U289" s="185"/>
      <c r="V289" s="179"/>
      <c r="W289" s="109"/>
      <c r="X289" s="109"/>
      <c r="Y289" s="220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</row>
    <row r="290" spans="2:52" s="54" customFormat="1" ht="29.85" customHeight="1">
      <c r="D290" s="152">
        <f>IF(J288="","",IF(J288=$M$287,"",J288+1))</f>
        <v>4</v>
      </c>
      <c r="E290" s="153">
        <f t="shared" ref="E290:J290" si="81">IF(D290="","",IF(D290=$M$287,"",D290+1))</f>
        <v>5</v>
      </c>
      <c r="F290" s="153">
        <f t="shared" si="81"/>
        <v>6</v>
      </c>
      <c r="G290" s="153">
        <f t="shared" si="81"/>
        <v>7</v>
      </c>
      <c r="H290" s="153">
        <f t="shared" si="81"/>
        <v>8</v>
      </c>
      <c r="I290" s="153">
        <f t="shared" si="81"/>
        <v>9</v>
      </c>
      <c r="J290" s="154">
        <f t="shared" si="81"/>
        <v>10</v>
      </c>
      <c r="M290" s="198" t="s">
        <v>63</v>
      </c>
      <c r="N290" s="60">
        <f>O288</f>
        <v>12</v>
      </c>
      <c r="O290" s="59" t="str">
        <f>IF(M15&lt;2020,"体育の日","スポーツの日")</f>
        <v>スポーツの日</v>
      </c>
      <c r="P290" s="65"/>
      <c r="Q290" s="65"/>
      <c r="R290" s="61" t="s">
        <v>131</v>
      </c>
      <c r="S290" s="65"/>
      <c r="T290" s="65"/>
      <c r="U290" s="65"/>
      <c r="V290" s="179"/>
      <c r="W290" s="109"/>
      <c r="X290" s="109"/>
      <c r="Y290" s="220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</row>
    <row r="291" spans="2:52" s="54" customFormat="1" ht="9" customHeight="1">
      <c r="D291" s="151" t="str">
        <f t="shared" ref="D291:J291" si="82">IF( D290=$N$290,$O$290,"")&amp;IF( D290=$N$293,$O$293,"")&amp;IF( D290=$N$294,$O$294,"")&amp;IF( D290=$N$295,$O$295,"")</f>
        <v/>
      </c>
      <c r="E291" s="151" t="str">
        <f t="shared" si="82"/>
        <v/>
      </c>
      <c r="F291" s="151" t="str">
        <f t="shared" si="82"/>
        <v/>
      </c>
      <c r="G291" s="151" t="str">
        <f t="shared" si="82"/>
        <v/>
      </c>
      <c r="H291" s="151" t="str">
        <f t="shared" si="82"/>
        <v/>
      </c>
      <c r="I291" s="151" t="str">
        <f t="shared" si="82"/>
        <v/>
      </c>
      <c r="J291" s="151" t="str">
        <f t="shared" si="82"/>
        <v/>
      </c>
      <c r="M291" s="198" t="s">
        <v>63</v>
      </c>
      <c r="N291" s="60"/>
      <c r="O291" s="59"/>
      <c r="P291" s="59"/>
      <c r="Q291" s="65"/>
      <c r="R291" s="56"/>
      <c r="S291" s="65"/>
      <c r="T291" s="65"/>
      <c r="U291" s="65"/>
      <c r="V291" s="179"/>
      <c r="W291" s="109"/>
      <c r="X291" s="109"/>
      <c r="Y291" s="220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</row>
    <row r="292" spans="2:52" s="54" customFormat="1" ht="29.85" customHeight="1">
      <c r="D292" s="152">
        <f>IF(J290="","",IF(J290=$M$287,"",J290+1))</f>
        <v>11</v>
      </c>
      <c r="E292" s="153">
        <f t="shared" ref="E292:J292" si="83">IF(D292="","",IF(D292=$M$287,"",D292+1))</f>
        <v>12</v>
      </c>
      <c r="F292" s="153">
        <f t="shared" si="83"/>
        <v>13</v>
      </c>
      <c r="G292" s="153">
        <f t="shared" si="83"/>
        <v>14</v>
      </c>
      <c r="H292" s="153">
        <f t="shared" si="83"/>
        <v>15</v>
      </c>
      <c r="I292" s="153">
        <f t="shared" si="83"/>
        <v>16</v>
      </c>
      <c r="J292" s="154">
        <f t="shared" si="83"/>
        <v>17</v>
      </c>
      <c r="M292" s="198" t="s">
        <v>63</v>
      </c>
      <c r="N292" s="45"/>
      <c r="O292" s="65"/>
      <c r="P292" s="59"/>
      <c r="Q292" s="65"/>
      <c r="R292" s="56"/>
      <c r="S292" s="65"/>
      <c r="T292" s="65"/>
      <c r="U292" s="65"/>
      <c r="V292" s="179"/>
      <c r="W292" s="109"/>
      <c r="X292" s="109"/>
      <c r="Y292" s="220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</row>
    <row r="293" spans="2:52" s="54" customFormat="1" ht="9" customHeight="1">
      <c r="D293" s="151" t="str">
        <f t="shared" ref="D293:J293" si="84">IF( D292=$N$290,$O$290,"")&amp;IF( D292=$N$293,$O$293,"")&amp;IF( D292=$N$294,$O$294,"")&amp;IF( D292=$N$295,$O$295,"")</f>
        <v/>
      </c>
      <c r="E293" s="151" t="str">
        <f t="shared" si="84"/>
        <v>スポーツの日</v>
      </c>
      <c r="F293" s="151" t="str">
        <f t="shared" si="84"/>
        <v/>
      </c>
      <c r="G293" s="151" t="str">
        <f t="shared" si="84"/>
        <v/>
      </c>
      <c r="H293" s="151" t="str">
        <f t="shared" si="84"/>
        <v/>
      </c>
      <c r="I293" s="151" t="str">
        <f t="shared" si="84"/>
        <v/>
      </c>
      <c r="J293" s="151" t="str">
        <f t="shared" si="84"/>
        <v/>
      </c>
      <c r="M293" s="198" t="s">
        <v>64</v>
      </c>
      <c r="N293" s="60">
        <v>1</v>
      </c>
      <c r="O293" s="59" t="s">
        <v>90</v>
      </c>
      <c r="P293" s="62"/>
      <c r="Q293" s="65"/>
      <c r="R293" s="56"/>
      <c r="S293" s="65"/>
      <c r="T293" s="65"/>
      <c r="U293" s="65"/>
      <c r="V293" s="179"/>
      <c r="W293" s="109"/>
      <c r="X293" s="109"/>
      <c r="Y293" s="220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</row>
    <row r="294" spans="2:52" s="54" customFormat="1" ht="29.85" customHeight="1">
      <c r="D294" s="152">
        <f>IF(J292="","",IF(J292=$M$287,"",J292+1))</f>
        <v>18</v>
      </c>
      <c r="E294" s="153">
        <f t="shared" ref="E294:J294" si="85">IF(D294="","",IF(D294=$M$287,"",D294+1))</f>
        <v>19</v>
      </c>
      <c r="F294" s="153">
        <f t="shared" si="85"/>
        <v>20</v>
      </c>
      <c r="G294" s="153">
        <f t="shared" si="85"/>
        <v>21</v>
      </c>
      <c r="H294" s="153">
        <f t="shared" si="85"/>
        <v>22</v>
      </c>
      <c r="I294" s="153">
        <f t="shared" si="85"/>
        <v>23</v>
      </c>
      <c r="J294" s="154">
        <f t="shared" si="85"/>
        <v>24</v>
      </c>
      <c r="M294" s="198" t="s">
        <v>64</v>
      </c>
      <c r="N294" s="60" t="str">
        <f>IF(MONTH(koyomi!C45)=9,"see 9月",DAY(koyomi!C45))</f>
        <v>see 9月</v>
      </c>
      <c r="O294" s="59" t="s">
        <v>97</v>
      </c>
      <c r="P294" s="65"/>
      <c r="Q294" s="65"/>
      <c r="R294" s="56"/>
      <c r="S294" s="65"/>
      <c r="T294" s="65"/>
      <c r="U294" s="65"/>
      <c r="V294" s="179"/>
      <c r="W294" s="109"/>
      <c r="X294" s="109"/>
      <c r="Y294" s="220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</row>
    <row r="295" spans="2:52" s="54" customFormat="1" ht="9" customHeight="1">
      <c r="D295" s="151" t="str">
        <f t="shared" ref="D295:J295" si="86">IF( D294=$N$290,$O$290,"")&amp;IF( D294=$N$293,$O$293,"")&amp;IF( D294=$N$294,$O$294,"")&amp;IF( D294=$N$295,$O$295,"")</f>
        <v/>
      </c>
      <c r="E295" s="151" t="str">
        <f t="shared" si="86"/>
        <v/>
      </c>
      <c r="F295" s="161" t="str">
        <f>O297</f>
        <v/>
      </c>
      <c r="G295" s="151" t="str">
        <f t="shared" si="86"/>
        <v/>
      </c>
      <c r="H295" s="151" t="str">
        <f t="shared" si="86"/>
        <v/>
      </c>
      <c r="I295" s="151" t="str">
        <f t="shared" si="86"/>
        <v/>
      </c>
      <c r="J295" s="151" t="str">
        <f t="shared" si="86"/>
        <v/>
      </c>
      <c r="M295" s="198" t="s">
        <v>64</v>
      </c>
      <c r="N295" s="63">
        <v>31</v>
      </c>
      <c r="O295" s="59" t="s">
        <v>91</v>
      </c>
      <c r="P295" s="65"/>
      <c r="Q295" s="65"/>
      <c r="R295" s="56"/>
      <c r="S295" s="65"/>
      <c r="T295" s="65"/>
      <c r="U295" s="65"/>
      <c r="V295" s="179"/>
      <c r="W295" s="109"/>
      <c r="X295" s="109"/>
      <c r="Y295" s="220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</row>
    <row r="296" spans="2:52" s="54" customFormat="1" ht="29.85" customHeight="1">
      <c r="D296" s="152">
        <f>IF(J294="","",IF(J294=$M$287,"",J294+1))</f>
        <v>25</v>
      </c>
      <c r="E296" s="153">
        <f t="shared" ref="E296:J296" si="87">IF(D296="","",IF(D296=$M$287,"",D296+1))</f>
        <v>26</v>
      </c>
      <c r="F296" s="153">
        <f t="shared" si="87"/>
        <v>27</v>
      </c>
      <c r="G296" s="153">
        <f t="shared" si="87"/>
        <v>28</v>
      </c>
      <c r="H296" s="153">
        <f t="shared" si="87"/>
        <v>29</v>
      </c>
      <c r="I296" s="153">
        <f t="shared" si="87"/>
        <v>30</v>
      </c>
      <c r="J296" s="154">
        <f t="shared" si="87"/>
        <v>31</v>
      </c>
      <c r="M296" s="198" t="s">
        <v>64</v>
      </c>
      <c r="N296" s="63"/>
      <c r="O296" s="65"/>
      <c r="P296" s="65"/>
      <c r="Q296" s="65"/>
      <c r="R296" s="56"/>
      <c r="S296" s="65"/>
      <c r="T296" s="65"/>
      <c r="U296" s="65"/>
      <c r="V296" s="179"/>
      <c r="W296" s="109"/>
      <c r="X296" s="109"/>
      <c r="Y296" s="220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</row>
    <row r="297" spans="2:52" s="54" customFormat="1" ht="9" customHeight="1">
      <c r="D297" s="167" t="str">
        <f t="shared" ref="D297:J297" si="88">IF( D296=$N$290,$O$290,"")&amp;IF( D296=$N$293,$O$293,"")&amp;IF( D296=$N$294,$O$294,"")&amp;IF( D296=$N$295,$O$295,"")</f>
        <v/>
      </c>
      <c r="E297" s="167" t="str">
        <f t="shared" si="88"/>
        <v/>
      </c>
      <c r="F297" s="167" t="str">
        <f t="shared" si="88"/>
        <v/>
      </c>
      <c r="G297" s="167" t="str">
        <f t="shared" si="88"/>
        <v/>
      </c>
      <c r="H297" s="167" t="str">
        <f t="shared" si="88"/>
        <v/>
      </c>
      <c r="I297" s="167" t="str">
        <f t="shared" si="88"/>
        <v/>
      </c>
      <c r="J297" s="167" t="str">
        <f t="shared" si="88"/>
        <v>ハロウィン</v>
      </c>
      <c r="M297" s="205" t="s">
        <v>107</v>
      </c>
      <c r="N297" s="45" t="str">
        <f>IF(M15=2019,22,"")</f>
        <v/>
      </c>
      <c r="O297" s="65" t="str">
        <f>IF(N297="","","即位礼正殿の儀")</f>
        <v/>
      </c>
      <c r="P297" s="65"/>
      <c r="Q297" s="65"/>
      <c r="R297" s="56" t="s">
        <v>113</v>
      </c>
      <c r="S297" s="65"/>
      <c r="T297" s="65"/>
      <c r="U297" s="65"/>
      <c r="V297" s="179"/>
      <c r="W297" s="109"/>
      <c r="X297" s="109"/>
      <c r="Y297" s="22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</row>
    <row r="298" spans="2:52" s="45" customFormat="1" ht="0.95" customHeight="1">
      <c r="D298" s="156" t="str">
        <f>IF(J296="","",IF(J296=$M$287,"",J296+1))</f>
        <v/>
      </c>
      <c r="E298" s="157" t="str">
        <f t="shared" ref="E298:J298" si="89">IF(D298="","",IF(D298=$M$287,"",D298+1))</f>
        <v/>
      </c>
      <c r="F298" s="157" t="str">
        <f t="shared" si="89"/>
        <v/>
      </c>
      <c r="G298" s="157" t="str">
        <f t="shared" si="89"/>
        <v/>
      </c>
      <c r="H298" s="157" t="str">
        <f t="shared" si="89"/>
        <v/>
      </c>
      <c r="I298" s="157" t="str">
        <f t="shared" si="89"/>
        <v/>
      </c>
      <c r="J298" s="159" t="str">
        <f t="shared" si="89"/>
        <v/>
      </c>
      <c r="M298" s="198" t="s">
        <v>63</v>
      </c>
      <c r="N298" s="60"/>
      <c r="O298" s="59" t="s">
        <v>31</v>
      </c>
      <c r="P298" s="65"/>
      <c r="Q298" s="65"/>
      <c r="R298" s="56"/>
      <c r="S298" s="65"/>
      <c r="T298" s="65"/>
      <c r="U298" s="65"/>
      <c r="V298" s="179"/>
      <c r="W298" s="109"/>
      <c r="X298" s="109"/>
      <c r="Y298" s="220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</row>
    <row r="299" spans="2:52" s="54" customFormat="1" ht="9" hidden="1" customHeight="1">
      <c r="D299" s="168" t="str">
        <f t="shared" ref="D299:J299" si="90">IF( D298=$N$290,$O$290,"")&amp;IF( D298=$N$293,$O$293,"")&amp;IF( D298=$N$294,$O$294,"")&amp;IF( D298=$N$295,$O$295,"")</f>
        <v/>
      </c>
      <c r="E299" s="168" t="str">
        <f t="shared" si="90"/>
        <v/>
      </c>
      <c r="F299" s="168" t="str">
        <f t="shared" si="90"/>
        <v/>
      </c>
      <c r="G299" s="168" t="str">
        <f t="shared" si="90"/>
        <v/>
      </c>
      <c r="H299" s="168" t="str">
        <f t="shared" si="90"/>
        <v/>
      </c>
      <c r="I299" s="168" t="str">
        <f t="shared" si="90"/>
        <v/>
      </c>
      <c r="J299" s="168" t="str">
        <f t="shared" si="90"/>
        <v/>
      </c>
      <c r="M299" s="200"/>
      <c r="N299" s="45"/>
      <c r="O299" s="59"/>
      <c r="P299" s="65"/>
      <c r="Q299" s="65"/>
      <c r="R299" s="56"/>
      <c r="S299" s="65"/>
      <c r="T299" s="65"/>
      <c r="U299" s="65"/>
      <c r="V299" s="179"/>
      <c r="W299" s="109"/>
      <c r="X299" s="109"/>
      <c r="Y299" s="220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</row>
    <row r="300" spans="2:52" s="54" customFormat="1" ht="3.95" customHeight="1">
      <c r="D300" s="113"/>
      <c r="E300" s="113"/>
      <c r="F300" s="113"/>
      <c r="G300" s="113"/>
      <c r="H300" s="113"/>
      <c r="I300" s="113"/>
      <c r="J300" s="113"/>
      <c r="M300" s="200"/>
      <c r="N300" s="45"/>
      <c r="O300" s="64"/>
      <c r="P300" s="65"/>
      <c r="Q300" s="65"/>
      <c r="R300" s="56"/>
      <c r="S300" s="65"/>
      <c r="T300" s="65"/>
      <c r="U300" s="65"/>
      <c r="V300" s="179"/>
      <c r="W300" s="109"/>
      <c r="X300" s="109"/>
      <c r="Y300" s="220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</row>
    <row r="301" spans="2:52" s="54" customFormat="1" ht="23.1" customHeight="1">
      <c r="B301" s="207"/>
      <c r="D301" s="48"/>
      <c r="E301" s="48"/>
      <c r="F301" s="127"/>
      <c r="G301" s="114"/>
      <c r="H301" s="128"/>
      <c r="I301" s="48"/>
      <c r="J301" s="48"/>
      <c r="L301" s="207"/>
      <c r="M301" s="200"/>
      <c r="N301" s="45"/>
      <c r="O301" s="64"/>
      <c r="P301" s="65"/>
      <c r="Q301" s="65"/>
      <c r="R301" s="56"/>
      <c r="S301" s="65"/>
      <c r="T301" s="65"/>
      <c r="U301" s="65"/>
      <c r="V301" s="179"/>
      <c r="W301" s="109"/>
      <c r="X301" s="109"/>
      <c r="Y301" s="220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</row>
    <row r="302" spans="2:52" ht="9.9499999999999993" customHeight="1">
      <c r="B302" s="206"/>
      <c r="L302" s="206"/>
    </row>
    <row r="303" spans="2:52" ht="28.35" customHeight="1">
      <c r="C303" s="230" t="e" vm="39">
        <f>表紙!E14</f>
        <v>#VALUE!</v>
      </c>
      <c r="D303" s="230"/>
      <c r="E303" s="230"/>
      <c r="F303" s="230"/>
      <c r="G303" s="230"/>
      <c r="H303" s="230"/>
      <c r="I303" s="230"/>
      <c r="J303" s="230"/>
      <c r="K303" s="230"/>
      <c r="O303" s="47"/>
      <c r="R303" s="178"/>
    </row>
    <row r="304" spans="2:52" ht="28.35" customHeight="1">
      <c r="C304" s="230"/>
      <c r="D304" s="230"/>
      <c r="E304" s="230"/>
      <c r="F304" s="230"/>
      <c r="G304" s="230"/>
      <c r="H304" s="230"/>
      <c r="I304" s="230"/>
      <c r="J304" s="230"/>
      <c r="K304" s="230"/>
      <c r="M304" s="201"/>
      <c r="O304" s="47"/>
      <c r="R304" s="178"/>
    </row>
    <row r="305" spans="3:52" ht="28.35" customHeight="1">
      <c r="C305" s="230"/>
      <c r="D305" s="230"/>
      <c r="E305" s="230"/>
      <c r="F305" s="230"/>
      <c r="G305" s="230"/>
      <c r="H305" s="230"/>
      <c r="I305" s="230"/>
      <c r="J305" s="230"/>
      <c r="K305" s="230"/>
      <c r="M305" s="201"/>
      <c r="O305" s="47"/>
      <c r="R305" s="178"/>
    </row>
    <row r="306" spans="3:52" ht="28.35" customHeight="1">
      <c r="C306" s="230"/>
      <c r="D306" s="230"/>
      <c r="E306" s="230"/>
      <c r="F306" s="230"/>
      <c r="G306" s="230"/>
      <c r="H306" s="230"/>
      <c r="I306" s="230"/>
      <c r="J306" s="230"/>
      <c r="K306" s="230"/>
      <c r="O306" s="47"/>
      <c r="R306" s="178"/>
    </row>
    <row r="307" spans="3:52" ht="28.35" customHeight="1">
      <c r="C307" s="230"/>
      <c r="D307" s="230"/>
      <c r="E307" s="230"/>
      <c r="F307" s="230"/>
      <c r="G307" s="230"/>
      <c r="H307" s="230"/>
      <c r="I307" s="230"/>
      <c r="J307" s="230"/>
      <c r="K307" s="230"/>
      <c r="M307" s="201"/>
      <c r="O307" s="47"/>
      <c r="R307" s="178"/>
    </row>
    <row r="308" spans="3:52" ht="28.35" customHeight="1">
      <c r="C308" s="230"/>
      <c r="D308" s="230"/>
      <c r="E308" s="230"/>
      <c r="F308" s="230"/>
      <c r="G308" s="230"/>
      <c r="H308" s="230"/>
      <c r="I308" s="230"/>
      <c r="J308" s="230"/>
      <c r="K308" s="230"/>
      <c r="O308" s="47"/>
      <c r="R308" s="178"/>
    </row>
    <row r="309" spans="3:52" ht="28.35" customHeight="1">
      <c r="C309" s="230"/>
      <c r="D309" s="230"/>
      <c r="E309" s="230"/>
      <c r="F309" s="230"/>
      <c r="G309" s="230"/>
      <c r="H309" s="230"/>
      <c r="I309" s="230"/>
      <c r="J309" s="230"/>
      <c r="K309" s="230"/>
      <c r="M309" s="201"/>
      <c r="O309" s="47"/>
      <c r="P309" s="181"/>
      <c r="Q309" s="181"/>
      <c r="R309" s="181"/>
      <c r="S309" s="181"/>
    </row>
    <row r="310" spans="3:52" ht="28.35" customHeight="1">
      <c r="C310" s="230"/>
      <c r="D310" s="230"/>
      <c r="E310" s="230"/>
      <c r="F310" s="230"/>
      <c r="G310" s="230"/>
      <c r="H310" s="230"/>
      <c r="I310" s="230"/>
      <c r="J310" s="230"/>
      <c r="K310" s="230"/>
      <c r="M310" s="222" t="str">
        <f>表紙!C1</f>
        <v>シンプル派向け</v>
      </c>
      <c r="N310" s="112">
        <v>11</v>
      </c>
      <c r="O310" s="112" cm="1">
        <f t="array" ref="O310">_xlfn.IFS(M15&lt;2026," ",M15=2026,7,M15=2027,8,M15=2028,9,M15=2029,10,M15=2030,11,M15=2031,12,M15=2032,1,M15=2033,2,M15=2034,3,M15=2035,4,M15=2036,5,M15=2037,6,M15&gt;2037," ")</f>
        <v>7</v>
      </c>
      <c r="P310" s="181"/>
      <c r="Q310" s="181"/>
      <c r="R310" s="181"/>
      <c r="S310" s="181"/>
    </row>
    <row r="311" spans="3:52" ht="28.35" customHeight="1">
      <c r="C311" s="230"/>
      <c r="D311" s="230"/>
      <c r="E311" s="230"/>
      <c r="F311" s="230"/>
      <c r="G311" s="230"/>
      <c r="H311" s="230"/>
      <c r="I311" s="230"/>
      <c r="J311" s="230"/>
      <c r="K311" s="230"/>
      <c r="M311" s="112" t="str">
        <f>M$15&amp;"年"</f>
        <v>2026年</v>
      </c>
      <c r="N311" s="112" t="str">
        <f>(G315-1)&amp;"月"</f>
        <v>10月</v>
      </c>
      <c r="O311" s="47"/>
      <c r="P311" s="181"/>
      <c r="Q311" s="181"/>
      <c r="R311" s="181"/>
      <c r="S311" s="181"/>
    </row>
    <row r="312" spans="3:52" ht="28.35" customHeight="1">
      <c r="C312" s="230"/>
      <c r="D312" s="230"/>
      <c r="E312" s="230"/>
      <c r="F312" s="230"/>
      <c r="G312" s="230"/>
      <c r="H312" s="230"/>
      <c r="I312" s="230"/>
      <c r="J312" s="230"/>
      <c r="K312" s="230"/>
      <c r="M312" s="112" t="str">
        <f>M$15&amp;"年"</f>
        <v>2026年</v>
      </c>
      <c r="N312" s="112" t="str">
        <f>(G315+1)&amp;"月"</f>
        <v>12月</v>
      </c>
      <c r="O312" s="47"/>
      <c r="P312" s="181"/>
      <c r="Q312" s="181"/>
      <c r="R312" s="181"/>
      <c r="S312" s="181"/>
    </row>
    <row r="313" spans="3:52" ht="3.95" customHeight="1">
      <c r="C313" s="230"/>
      <c r="D313" s="230"/>
      <c r="E313" s="230"/>
      <c r="F313" s="230"/>
      <c r="G313" s="230"/>
      <c r="H313" s="230"/>
      <c r="I313" s="230"/>
      <c r="J313" s="230"/>
      <c r="K313" s="230"/>
    </row>
    <row r="314" spans="3:52" ht="6.95" customHeight="1">
      <c r="C314" s="113"/>
    </row>
    <row r="315" spans="3:52" ht="29.1" customHeight="1">
      <c r="D315" s="226" t="e" cm="1" vm="36">
        <f t="array" aca="1" ref="D315" ca="1">IF(AND(M$15&gt;=2025,M$15&lt;2036),INDIRECT("_"&amp;M311) INDIRECT("_"&amp;N311),"")</f>
        <v>#VALUE!</v>
      </c>
      <c r="E315" s="226"/>
      <c r="F315" s="177">
        <f>$M$15</f>
        <v>2026</v>
      </c>
      <c r="G315" s="229">
        <v>11</v>
      </c>
      <c r="H315" s="227" t="str" cm="1">
        <f t="array" aca="1" ref="H315" ca="1">IF(M10="干支好き向け",INDIRECT(M10) INDIRECT("_"&amp;O10),INDIRECT(M10) INDIRECT("_"&amp;N310))</f>
        <v>Nov</v>
      </c>
      <c r="I315" s="228" t="e" cm="1" vm="40">
        <f t="array" aca="1" ref="I315" ca="1">IF(AND(M$15&gt;=2025,M$15&lt;2036),INDIRECT("_"&amp;M312) INDIRECT("_"&amp;N312),"")</f>
        <v>#VALUE!</v>
      </c>
      <c r="J315" s="228"/>
      <c r="M315" s="202"/>
      <c r="N315" s="49"/>
    </row>
    <row r="316" spans="3:52" ht="23.1" customHeight="1">
      <c r="D316" s="226"/>
      <c r="E316" s="226"/>
      <c r="F316" s="176" t="str">
        <f>"("&amp;TEXT($M$15&amp;"/1"&amp;"/1","ggge")&amp;")"</f>
        <v>(令和8)</v>
      </c>
      <c r="G316" s="229"/>
      <c r="H316" s="227"/>
      <c r="I316" s="228"/>
      <c r="J316" s="228"/>
      <c r="M316" s="194"/>
      <c r="N316" s="50"/>
    </row>
    <row r="317" spans="3:52" s="51" customFormat="1" ht="18" customHeight="1">
      <c r="D317" s="115" t="s">
        <v>0</v>
      </c>
      <c r="E317" s="51" t="s">
        <v>1</v>
      </c>
      <c r="F317" s="51" t="s">
        <v>2</v>
      </c>
      <c r="G317" s="51" t="s">
        <v>3</v>
      </c>
      <c r="H317" s="51" t="s">
        <v>4</v>
      </c>
      <c r="I317" s="51" t="s">
        <v>5</v>
      </c>
      <c r="J317" s="116" t="s">
        <v>6</v>
      </c>
      <c r="M317" s="195">
        <v>30</v>
      </c>
      <c r="N317" s="52" t="str">
        <f ca="1">"⇦ 　"&amp;OFFSET(G317,-2,0)&amp;"月の日数"</f>
        <v>⇦ 　11月の日数</v>
      </c>
      <c r="O317" s="182"/>
      <c r="P317" s="182"/>
      <c r="Q317" s="182"/>
      <c r="R317" s="53"/>
      <c r="S317" s="182"/>
      <c r="T317" s="182"/>
      <c r="U317" s="182"/>
      <c r="V317" s="179"/>
      <c r="W317" s="109"/>
      <c r="X317" s="109"/>
      <c r="Y317" s="220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</row>
    <row r="318" spans="3:52" s="54" customFormat="1" ht="29.85" customHeight="1">
      <c r="D318" s="148">
        <f t="shared" ref="D318:I318" si="91">IF(E318="","",IF(E318&lt;=1,"",E318-1))</f>
        <v>1</v>
      </c>
      <c r="E318" s="149">
        <f t="shared" si="91"/>
        <v>2</v>
      </c>
      <c r="F318" s="149">
        <f t="shared" si="91"/>
        <v>3</v>
      </c>
      <c r="G318" s="149">
        <f t="shared" si="91"/>
        <v>4</v>
      </c>
      <c r="H318" s="149">
        <f t="shared" si="91"/>
        <v>5</v>
      </c>
      <c r="I318" s="149">
        <f t="shared" si="91"/>
        <v>6</v>
      </c>
      <c r="J318" s="150">
        <f>M318-1</f>
        <v>7</v>
      </c>
      <c r="K318" s="120"/>
      <c r="L318" s="120"/>
      <c r="M318" s="196">
        <f>IF(J296="",COUNTIF(D296:J296,"")+1,COUNTIF(D298:J298,"")+1)</f>
        <v>8</v>
      </c>
      <c r="N318" s="55"/>
      <c r="O318" s="183"/>
      <c r="P318" s="59"/>
      <c r="Q318" s="65"/>
      <c r="R318" s="56"/>
      <c r="S318" s="65"/>
      <c r="T318" s="65"/>
      <c r="U318" s="65"/>
      <c r="V318" s="179"/>
      <c r="W318" s="109"/>
      <c r="X318" s="109"/>
      <c r="Y318" s="220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</row>
    <row r="319" spans="3:52" s="57" customFormat="1" ht="9" customHeight="1">
      <c r="D319" s="169" t="str">
        <f t="shared" ref="D319:J319" si="92">IF( D318=$N$320,$O$320,"")&amp;IF( D318=$N$321,$O$321,"")&amp;IF( D318=$N$323,$O$323,"")&amp;IF( D318=$N$324,$O$324,"")</f>
        <v/>
      </c>
      <c r="E319" s="169" t="str">
        <f t="shared" si="92"/>
        <v/>
      </c>
      <c r="F319" s="169" t="str">
        <f t="shared" si="92"/>
        <v>文化の日</v>
      </c>
      <c r="G319" s="169" t="str">
        <f t="shared" si="92"/>
        <v/>
      </c>
      <c r="H319" s="169" t="str">
        <f t="shared" si="92"/>
        <v/>
      </c>
      <c r="I319" s="169" t="str">
        <f t="shared" si="92"/>
        <v/>
      </c>
      <c r="J319" s="169" t="str">
        <f t="shared" si="92"/>
        <v xml:space="preserve"> 立冬</v>
      </c>
      <c r="M319" s="197"/>
      <c r="N319" s="58"/>
      <c r="O319" s="184"/>
      <c r="P319" s="185"/>
      <c r="Q319" s="185"/>
      <c r="R319" s="59"/>
      <c r="S319" s="185"/>
      <c r="T319" s="185"/>
      <c r="U319" s="185"/>
      <c r="V319" s="179"/>
      <c r="W319" s="109"/>
      <c r="X319" s="109"/>
      <c r="Y319" s="220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</row>
    <row r="320" spans="3:52" s="54" customFormat="1" ht="29.85" customHeight="1">
      <c r="D320" s="152">
        <f>IF(J318="","",IF(J318=$M$317,"",J318+1))</f>
        <v>8</v>
      </c>
      <c r="E320" s="153">
        <f t="shared" ref="E320:J320" si="93">IF(D320="","",IF(D320=$M$317,"",D320+1))</f>
        <v>9</v>
      </c>
      <c r="F320" s="153">
        <f t="shared" si="93"/>
        <v>10</v>
      </c>
      <c r="G320" s="153">
        <f t="shared" si="93"/>
        <v>11</v>
      </c>
      <c r="H320" s="153">
        <f t="shared" si="93"/>
        <v>12</v>
      </c>
      <c r="I320" s="153">
        <f t="shared" si="93"/>
        <v>13</v>
      </c>
      <c r="J320" s="154">
        <f t="shared" si="93"/>
        <v>14</v>
      </c>
      <c r="M320" s="198" t="s">
        <v>63</v>
      </c>
      <c r="N320" s="67">
        <v>3</v>
      </c>
      <c r="O320" s="59" t="s">
        <v>94</v>
      </c>
      <c r="P320" s="65"/>
      <c r="Q320" s="65"/>
      <c r="R320" s="61">
        <v>43042</v>
      </c>
      <c r="S320" s="65"/>
      <c r="T320" s="65"/>
      <c r="U320" s="65"/>
      <c r="V320" s="179"/>
      <c r="W320" s="109"/>
      <c r="X320" s="109"/>
      <c r="Y320" s="220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</row>
    <row r="321" spans="2:52" s="54" customFormat="1" ht="9" customHeight="1">
      <c r="D321" s="169" t="str">
        <f>IF( D320=$N$320,$O$320,"")&amp;IF( D320=$N$321,$O$321,"")&amp;IF( D320=$N$323,$O$323,"")&amp;IF( D320=$N$324,$O$324,"")</f>
        <v/>
      </c>
      <c r="E321" s="169" t="str">
        <f>IF( E320=$N$320,$O$320,"")&amp;IF( E320=$N$321,$O$321,"")&amp;IF( E320=$N$323,$O$323,"")&amp;IF( E320=$N$324,$O$324,"")&amp;IF( E320=$N$328,$O$328,"")</f>
        <v/>
      </c>
      <c r="F321" s="169" t="str">
        <f>IF( F320=$N$320,$O$320,"")&amp;IF( F320=$N$321,$O$321,"")&amp;IF( F320=$N$323,$O$323,"")&amp;IF( F320=$N$324,$O$324,"")</f>
        <v/>
      </c>
      <c r="G321" s="169" t="str">
        <f>IF( G320=$N$320,$O$320,"")&amp;IF( G320=$N$321,$O$321,"")&amp;IF( G320=$N$323,$O$323,"")&amp;IF( G320=$N$324,$O$324,"")</f>
        <v/>
      </c>
      <c r="H321" s="169" t="str">
        <f>IF( H320=$N$320,$O$320,"")&amp;IF( H320=$N$321,$O$321,"")&amp;IF( H320=$N$323,$O$323,"")&amp;IF( H320=$N$324,$O$324,"")</f>
        <v/>
      </c>
      <c r="I321" s="169" t="str">
        <f>IF( I320=$N$320,$O$320,"")&amp;IF( I320=$N$321,$O$321,"")&amp;IF( I320=$N$323,$O$323,"")&amp;IF( I320=$N$324,$O$324,"")</f>
        <v/>
      </c>
      <c r="J321" s="169" t="str">
        <f>IF( J320=$N$320,$O$320,"")&amp;IF( J320=$N$321,$O$321,"")&amp;IF( J320=$N$323,$O$323,"")&amp;IF( J320=$N$324,$O$324,"")</f>
        <v/>
      </c>
      <c r="M321" s="198" t="s">
        <v>63</v>
      </c>
      <c r="N321" s="67">
        <v>23</v>
      </c>
      <c r="O321" s="59" t="s">
        <v>95</v>
      </c>
      <c r="P321" s="59"/>
      <c r="Q321" s="65"/>
      <c r="R321" s="56">
        <v>43062</v>
      </c>
      <c r="S321" s="65"/>
      <c r="T321" s="65"/>
      <c r="U321" s="65"/>
      <c r="V321" s="179"/>
      <c r="W321" s="109"/>
      <c r="X321" s="109"/>
      <c r="Y321" s="220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</row>
    <row r="322" spans="2:52" s="54" customFormat="1" ht="29.85" customHeight="1">
      <c r="D322" s="152">
        <f>IF(J320="","",IF(J320=$M$317,"",J320+1))</f>
        <v>15</v>
      </c>
      <c r="E322" s="153">
        <f t="shared" ref="E322:J322" si="94">IF(D322="","",IF(D322=$M$317,"",D322+1))</f>
        <v>16</v>
      </c>
      <c r="F322" s="153">
        <f t="shared" si="94"/>
        <v>17</v>
      </c>
      <c r="G322" s="153">
        <f t="shared" si="94"/>
        <v>18</v>
      </c>
      <c r="H322" s="153">
        <f t="shared" si="94"/>
        <v>19</v>
      </c>
      <c r="I322" s="153">
        <f t="shared" si="94"/>
        <v>20</v>
      </c>
      <c r="J322" s="154">
        <f t="shared" si="94"/>
        <v>21</v>
      </c>
      <c r="M322" s="198" t="s">
        <v>63</v>
      </c>
      <c r="N322" s="45"/>
      <c r="O322" s="65"/>
      <c r="P322" s="59"/>
      <c r="Q322" s="65"/>
      <c r="R322" s="56"/>
      <c r="S322" s="65"/>
      <c r="T322" s="65"/>
      <c r="U322" s="65"/>
      <c r="V322" s="179"/>
      <c r="W322" s="109"/>
      <c r="X322" s="109"/>
      <c r="Y322" s="220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</row>
    <row r="323" spans="2:52" s="54" customFormat="1" ht="9" customHeight="1">
      <c r="D323" s="169" t="str">
        <f t="shared" ref="D323:J323" si="95">IF( D322=$N$320,$O$320,"")&amp;IF( D322=$N$321,$O$321,"")&amp;IF( D322=$N$323,$O$323,"")&amp;IF( D322=$N$324,$O$324,"")</f>
        <v xml:space="preserve"> 七五三</v>
      </c>
      <c r="E323" s="169" t="str">
        <f t="shared" si="95"/>
        <v/>
      </c>
      <c r="F323" s="169" t="str">
        <f t="shared" si="95"/>
        <v/>
      </c>
      <c r="G323" s="169" t="str">
        <f t="shared" si="95"/>
        <v/>
      </c>
      <c r="H323" s="169" t="str">
        <f t="shared" si="95"/>
        <v/>
      </c>
      <c r="I323" s="169" t="str">
        <f t="shared" si="95"/>
        <v/>
      </c>
      <c r="J323" s="169" t="str">
        <f t="shared" si="95"/>
        <v/>
      </c>
      <c r="M323" s="198" t="s">
        <v>64</v>
      </c>
      <c r="N323" s="67">
        <f>koyomi!C43</f>
        <v>7</v>
      </c>
      <c r="O323" s="59" t="s">
        <v>99</v>
      </c>
      <c r="P323" s="62"/>
      <c r="Q323" s="65"/>
      <c r="R323" s="56"/>
      <c r="S323" s="65"/>
      <c r="T323" s="65"/>
      <c r="U323" s="65"/>
      <c r="V323" s="179"/>
      <c r="W323" s="109"/>
      <c r="X323" s="109"/>
      <c r="Y323" s="22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</row>
    <row r="324" spans="2:52" s="54" customFormat="1" ht="29.85" customHeight="1">
      <c r="D324" s="152">
        <f>IF(J322="","",IF(J322=$M$317,"",J322+1))</f>
        <v>22</v>
      </c>
      <c r="E324" s="153">
        <f t="shared" ref="E324:J324" si="96">IF(D324="","",IF(D324=$M$317,"",D324+1))</f>
        <v>23</v>
      </c>
      <c r="F324" s="153">
        <f t="shared" si="96"/>
        <v>24</v>
      </c>
      <c r="G324" s="153">
        <f t="shared" si="96"/>
        <v>25</v>
      </c>
      <c r="H324" s="153">
        <f t="shared" si="96"/>
        <v>26</v>
      </c>
      <c r="I324" s="153">
        <f t="shared" si="96"/>
        <v>27</v>
      </c>
      <c r="J324" s="154">
        <f t="shared" si="96"/>
        <v>28</v>
      </c>
      <c r="M324" s="198" t="s">
        <v>64</v>
      </c>
      <c r="N324" s="67">
        <v>15</v>
      </c>
      <c r="O324" s="59" t="s">
        <v>100</v>
      </c>
      <c r="P324" s="65"/>
      <c r="Q324" s="65"/>
      <c r="R324" s="56"/>
      <c r="S324" s="65"/>
      <c r="T324" s="65"/>
      <c r="U324" s="65"/>
      <c r="V324" s="179"/>
      <c r="W324" s="109"/>
      <c r="X324" s="109"/>
      <c r="Y324" s="220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</row>
    <row r="325" spans="2:52" s="54" customFormat="1" ht="9" customHeight="1">
      <c r="D325" s="169" t="str">
        <f>IF( D324=$N$320,$O$320,"")&amp;IF( D324=$N$321,$O$321,"")&amp;IF( D324=$N$323,$O$323,"")&amp;IF( D324=$N$324,$O$324,"")</f>
        <v/>
      </c>
      <c r="E325" s="169" t="str">
        <f>IF( E324=$N$320,$O$320,"")&amp;IF( E324=$N$321,$O$321,"")&amp;IF( E324=$N$323,$O$323,"")&amp;IF( E324=$N$324,$O$324,"")&amp;IF( E324=$N$329,$O$329,"")</f>
        <v>勤労感謝の日</v>
      </c>
      <c r="F325" s="169" t="str">
        <f>IF( F324=$N$320,$O$320,"")&amp;IF( F324=$N$321,$O$321,"")&amp;IF( F324=$N$323,$O$323,"")&amp;IF( F324=$N$324,$O$324,"")</f>
        <v/>
      </c>
      <c r="G325" s="169" t="str">
        <f>IF( G324=$N$320,$O$320,"")&amp;IF( G324=$N$321,$O$321,"")&amp;IF( G324=$N$323,$O$323,"")&amp;IF( G324=$N$324,$O$324,"")</f>
        <v/>
      </c>
      <c r="H325" s="169" t="str">
        <f>IF( H324=$N$320,$O$320,"")&amp;IF( H324=$N$321,$O$321,"")&amp;IF( H324=$N$323,$O$323,"")&amp;IF( H324=$N$324,$O$324,"")</f>
        <v/>
      </c>
      <c r="I325" s="169" t="str">
        <f>IF( I324=$N$320,$O$320,"")&amp;IF( I324=$N$321,$O$321,"")&amp;IF( I324=$N$323,$O$323,"")&amp;IF( I324=$N$324,$O$324,"")</f>
        <v/>
      </c>
      <c r="J325" s="169" t="str">
        <f>IF( J324=$N$320,$O$320,"")&amp;IF( J324=$N$321,$O$321,"")&amp;IF( J324=$N$323,$O$323,"")&amp;IF( J324=$N$324,$O$324,"")</f>
        <v/>
      </c>
      <c r="M325" s="198" t="s">
        <v>64</v>
      </c>
      <c r="N325" s="63"/>
      <c r="O325" s="65"/>
      <c r="P325" s="65"/>
      <c r="Q325" s="65"/>
      <c r="R325" s="56"/>
      <c r="S325" s="65"/>
      <c r="T325" s="65"/>
      <c r="U325" s="65"/>
      <c r="V325" s="179"/>
      <c r="W325" s="109"/>
      <c r="X325" s="109"/>
      <c r="Y325" s="220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</row>
    <row r="326" spans="2:52" s="54" customFormat="1" ht="29.85" customHeight="1">
      <c r="D326" s="152">
        <f>IF(J324="","",IF(J324=$M$317,"",J324+1))</f>
        <v>29</v>
      </c>
      <c r="E326" s="153">
        <f t="shared" ref="E326:J326" si="97">IF(D326="","",IF(D326=$M$317,"",D326+1))</f>
        <v>30</v>
      </c>
      <c r="F326" s="153" t="str">
        <f t="shared" si="97"/>
        <v/>
      </c>
      <c r="G326" s="153" t="str">
        <f t="shared" si="97"/>
        <v/>
      </c>
      <c r="H326" s="153" t="str">
        <f t="shared" si="97"/>
        <v/>
      </c>
      <c r="I326" s="153" t="str">
        <f t="shared" si="97"/>
        <v/>
      </c>
      <c r="J326" s="154" t="str">
        <f t="shared" si="97"/>
        <v/>
      </c>
      <c r="M326" s="198" t="s">
        <v>64</v>
      </c>
      <c r="N326" s="63"/>
      <c r="O326" s="65"/>
      <c r="P326" s="65"/>
      <c r="Q326" s="65"/>
      <c r="R326" s="56"/>
      <c r="S326" s="65"/>
      <c r="T326" s="65"/>
      <c r="U326" s="65"/>
      <c r="V326" s="179"/>
      <c r="W326" s="109"/>
      <c r="X326" s="109"/>
      <c r="Y326" s="220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</row>
    <row r="327" spans="2:52" s="54" customFormat="1" ht="9" customHeight="1">
      <c r="D327" s="167" t="str">
        <f>IF( D326=$N$320,$O$320,"")&amp;IF( D326=$N$321,$O$321,"")&amp;IF( D326=$N$323,$O$323,"")&amp;IF( D326=$N$324,$O$324,"")</f>
        <v/>
      </c>
      <c r="E327" s="167" t="str">
        <f>IF( E326=$N$320,$O$320,"")&amp;IF( E326=$N$321,$O$321,"")&amp;IF( E326=$N$323,$O$323,"")&amp;IF( E326=$N$324,$O$324,"")&amp;IF( E326=$N$329,$O$329,"")</f>
        <v/>
      </c>
      <c r="F327" s="167" t="str">
        <f>IF( F326=$N$320,$O$320,"")&amp;IF( F326=$N$321,$O$321,"")&amp;IF( F326=$N$323,$O$323,"")&amp;IF( F326=$N$324,$O$324,"")</f>
        <v/>
      </c>
      <c r="G327" s="167" t="str">
        <f>IF( G326=$N$320,$O$320,"")&amp;IF( G326=$N$321,$O$321,"")&amp;IF( G326=$N$323,$O$323,"")&amp;IF( G326=$N$324,$O$324,"")</f>
        <v/>
      </c>
      <c r="H327" s="167" t="str">
        <f>IF( H326=$N$320,$O$320,"")&amp;IF( H326=$N$321,$O$321,"")&amp;IF( H326=$N$323,$O$323,"")&amp;IF( H326=$N$324,$O$324,"")</f>
        <v/>
      </c>
      <c r="I327" s="167" t="str">
        <f>IF( I326=$N$320,$O$320,"")&amp;IF( I326=$N$321,$O$321,"")&amp;IF( I326=$N$323,$O$323,"")&amp;IF( I326=$N$324,$O$324,"")</f>
        <v/>
      </c>
      <c r="J327" s="167" t="str">
        <f>IF( J326=$N$320,$O$320,"")&amp;IF( J326=$N$321,$O$321,"")&amp;IF( J326=$N$323,$O$323,"")&amp;IF( J326=$N$324,$O$324,"")</f>
        <v/>
      </c>
      <c r="M327" s="200"/>
      <c r="N327" s="45"/>
      <c r="O327" s="65"/>
      <c r="P327" s="65"/>
      <c r="Q327" s="65"/>
      <c r="R327" s="56"/>
      <c r="S327" s="65"/>
      <c r="T327" s="65"/>
      <c r="U327" s="65"/>
      <c r="V327" s="179"/>
      <c r="W327" s="109"/>
      <c r="X327" s="109"/>
      <c r="Y327" s="220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</row>
    <row r="328" spans="2:52" s="45" customFormat="1" ht="0.95" customHeight="1">
      <c r="D328" s="156" t="str">
        <f>IF(J326="","",IF(J326=$M$317,"",J326+1))</f>
        <v/>
      </c>
      <c r="E328" s="157" t="str">
        <f>IF(D328="","",IF(D328=$M$317,"",D328+1))</f>
        <v/>
      </c>
      <c r="F328" s="157" t="str">
        <f t="shared" ref="F328:J328" si="98">IF(E328="","",IF(E328=$M$317,"",E328+1))</f>
        <v/>
      </c>
      <c r="G328" s="157" t="str">
        <f t="shared" si="98"/>
        <v/>
      </c>
      <c r="H328" s="157" t="str">
        <f t="shared" si="98"/>
        <v/>
      </c>
      <c r="I328" s="157" t="str">
        <f t="shared" si="98"/>
        <v/>
      </c>
      <c r="J328" s="157" t="str">
        <f t="shared" si="98"/>
        <v/>
      </c>
      <c r="M328" s="198" t="s">
        <v>63</v>
      </c>
      <c r="N328" s="67">
        <f>N320+1</f>
        <v>4</v>
      </c>
      <c r="O328" s="59" t="s">
        <v>31</v>
      </c>
      <c r="P328" s="65"/>
      <c r="Q328" s="65"/>
      <c r="R328" s="56"/>
      <c r="S328" s="65"/>
      <c r="T328" s="65"/>
      <c r="U328" s="65"/>
      <c r="V328" s="179"/>
      <c r="W328" s="109"/>
      <c r="X328" s="109"/>
      <c r="Y328" s="220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</row>
    <row r="329" spans="2:52" s="54" customFormat="1" ht="9" hidden="1" customHeight="1">
      <c r="D329" s="168" t="str">
        <f>IF( D328=$N$320,$O$320,"")&amp;IF( D328=$N$321,$O$321,"")&amp;IF( D328=$N$323,$O$323,"")&amp;IF( D328=$N$324,$O$324,"")</f>
        <v/>
      </c>
      <c r="E329" s="168"/>
      <c r="F329" s="168"/>
      <c r="G329" s="168"/>
      <c r="H329" s="168"/>
      <c r="I329" s="168"/>
      <c r="J329" s="168"/>
      <c r="M329" s="205" t="s">
        <v>63</v>
      </c>
      <c r="N329" s="63">
        <f>N321+1</f>
        <v>24</v>
      </c>
      <c r="O329" s="64" t="s">
        <v>31</v>
      </c>
      <c r="P329" s="65"/>
      <c r="Q329" s="65"/>
      <c r="R329" s="56"/>
      <c r="S329" s="65"/>
      <c r="T329" s="65"/>
      <c r="U329" s="65"/>
      <c r="V329" s="179"/>
      <c r="W329" s="109"/>
      <c r="X329" s="109"/>
      <c r="Y329" s="220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</row>
    <row r="330" spans="2:52" s="54" customFormat="1" ht="3.95" customHeight="1">
      <c r="D330" s="113"/>
      <c r="E330" s="113"/>
      <c r="F330" s="113"/>
      <c r="G330" s="113"/>
      <c r="H330" s="113"/>
      <c r="I330" s="113"/>
      <c r="J330" s="113"/>
      <c r="M330" s="200"/>
      <c r="N330" s="45"/>
      <c r="O330" s="64"/>
      <c r="P330" s="65"/>
      <c r="Q330" s="65"/>
      <c r="R330" s="56"/>
      <c r="S330" s="65"/>
      <c r="T330" s="65"/>
      <c r="U330" s="65"/>
      <c r="V330" s="179"/>
      <c r="W330" s="109"/>
      <c r="X330" s="109"/>
      <c r="Y330" s="220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</row>
    <row r="331" spans="2:52" s="54" customFormat="1" ht="23.1" customHeight="1">
      <c r="B331" s="207"/>
      <c r="D331" s="48"/>
      <c r="E331" s="48"/>
      <c r="F331" s="127"/>
      <c r="G331" s="114"/>
      <c r="H331" s="128"/>
      <c r="I331" s="48"/>
      <c r="J331" s="48"/>
      <c r="L331" s="207"/>
      <c r="M331" s="200"/>
      <c r="N331" s="45"/>
      <c r="O331" s="64"/>
      <c r="P331" s="65"/>
      <c r="Q331" s="65"/>
      <c r="R331" s="56"/>
      <c r="S331" s="65"/>
      <c r="T331" s="65"/>
      <c r="U331" s="65"/>
      <c r="V331" s="179"/>
      <c r="W331" s="109"/>
      <c r="X331" s="109"/>
      <c r="Y331" s="220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</row>
    <row r="332" spans="2:52" ht="9.9499999999999993" customHeight="1">
      <c r="B332" s="206"/>
      <c r="L332" s="206"/>
    </row>
    <row r="333" spans="2:52" ht="28.35" customHeight="1">
      <c r="C333" s="230" t="e" vm="41">
        <f>表紙!G14</f>
        <v>#VALUE!</v>
      </c>
      <c r="D333" s="230"/>
      <c r="E333" s="230"/>
      <c r="F333" s="230"/>
      <c r="G333" s="230"/>
      <c r="H333" s="230"/>
      <c r="I333" s="230"/>
      <c r="J333" s="230"/>
      <c r="K333" s="230"/>
      <c r="O333" s="47"/>
      <c r="R333" s="178"/>
    </row>
    <row r="334" spans="2:52" ht="28.35" customHeight="1">
      <c r="C334" s="230"/>
      <c r="D334" s="230"/>
      <c r="E334" s="230"/>
      <c r="F334" s="230"/>
      <c r="G334" s="230"/>
      <c r="H334" s="230"/>
      <c r="I334" s="230"/>
      <c r="J334" s="230"/>
      <c r="K334" s="230"/>
      <c r="M334" s="201"/>
      <c r="O334" s="47"/>
      <c r="R334" s="178"/>
    </row>
    <row r="335" spans="2:52" ht="28.35" customHeight="1">
      <c r="C335" s="230"/>
      <c r="D335" s="230"/>
      <c r="E335" s="230"/>
      <c r="F335" s="230"/>
      <c r="G335" s="230"/>
      <c r="H335" s="230"/>
      <c r="I335" s="230"/>
      <c r="J335" s="230"/>
      <c r="K335" s="230"/>
      <c r="M335" s="201"/>
      <c r="O335" s="47"/>
      <c r="R335" s="178"/>
    </row>
    <row r="336" spans="2:52" ht="28.35" customHeight="1">
      <c r="C336" s="230"/>
      <c r="D336" s="230"/>
      <c r="E336" s="230"/>
      <c r="F336" s="230"/>
      <c r="G336" s="230"/>
      <c r="H336" s="230"/>
      <c r="I336" s="230"/>
      <c r="J336" s="230"/>
      <c r="K336" s="230"/>
      <c r="O336" s="47"/>
      <c r="R336" s="178"/>
    </row>
    <row r="337" spans="3:52" ht="28.35" customHeight="1">
      <c r="C337" s="230"/>
      <c r="D337" s="230"/>
      <c r="E337" s="230"/>
      <c r="F337" s="230"/>
      <c r="G337" s="230"/>
      <c r="H337" s="230"/>
      <c r="I337" s="230"/>
      <c r="J337" s="230"/>
      <c r="K337" s="230"/>
      <c r="M337" s="201"/>
      <c r="O337" s="47"/>
      <c r="R337" s="178"/>
    </row>
    <row r="338" spans="3:52" ht="28.35" customHeight="1">
      <c r="C338" s="230"/>
      <c r="D338" s="230"/>
      <c r="E338" s="230"/>
      <c r="F338" s="230"/>
      <c r="G338" s="230"/>
      <c r="H338" s="230"/>
      <c r="I338" s="230"/>
      <c r="J338" s="230"/>
      <c r="K338" s="230"/>
      <c r="O338" s="47"/>
      <c r="R338" s="178"/>
    </row>
    <row r="339" spans="3:52" ht="28.35" customHeight="1">
      <c r="C339" s="230"/>
      <c r="D339" s="230"/>
      <c r="E339" s="230"/>
      <c r="F339" s="230"/>
      <c r="G339" s="230"/>
      <c r="H339" s="230"/>
      <c r="I339" s="230"/>
      <c r="J339" s="230"/>
      <c r="K339" s="230"/>
      <c r="M339" s="201"/>
      <c r="O339" s="47"/>
      <c r="P339" s="181"/>
      <c r="Q339" s="181"/>
      <c r="R339" s="181"/>
      <c r="S339" s="181"/>
    </row>
    <row r="340" spans="3:52" ht="28.35" customHeight="1">
      <c r="C340" s="230"/>
      <c r="D340" s="230"/>
      <c r="E340" s="230"/>
      <c r="F340" s="230"/>
      <c r="G340" s="230"/>
      <c r="H340" s="230"/>
      <c r="I340" s="230"/>
      <c r="J340" s="230"/>
      <c r="K340" s="230"/>
      <c r="M340" s="222" t="str">
        <f>表紙!C1</f>
        <v>シンプル派向け</v>
      </c>
      <c r="N340" s="112">
        <v>12</v>
      </c>
      <c r="O340" s="112" cm="1">
        <f t="array" ref="O340">_xlfn.IFS(M15&lt;2026," ",M15=2026,7,M15=2027,8,M15=2028,9,M15=2029,10,M15=2030,11,M15=2031,12,M15=2032,1,M15=2033,2,M15=2034,3,M15=2035,4,M15=2036,5,M15=2037,6,M15&gt;2037," ")</f>
        <v>7</v>
      </c>
      <c r="P340" s="181"/>
      <c r="Q340" s="181"/>
      <c r="R340" s="181"/>
      <c r="S340" s="181"/>
    </row>
    <row r="341" spans="3:52" ht="28.35" customHeight="1">
      <c r="C341" s="230"/>
      <c r="D341" s="230"/>
      <c r="E341" s="230"/>
      <c r="F341" s="230"/>
      <c r="G341" s="230"/>
      <c r="H341" s="230"/>
      <c r="I341" s="230"/>
      <c r="J341" s="230"/>
      <c r="K341" s="230"/>
      <c r="M341" s="112" t="str">
        <f>M$15&amp;"年"</f>
        <v>2026年</v>
      </c>
      <c r="N341" s="112" t="str">
        <f>(G345-1)&amp;"月"</f>
        <v>11月</v>
      </c>
      <c r="O341" s="47"/>
      <c r="P341" s="181"/>
      <c r="Q341" s="181"/>
      <c r="R341" s="181"/>
      <c r="S341" s="181"/>
    </row>
    <row r="342" spans="3:52" ht="28.35" customHeight="1">
      <c r="C342" s="230"/>
      <c r="D342" s="230"/>
      <c r="E342" s="230"/>
      <c r="F342" s="230"/>
      <c r="G342" s="230"/>
      <c r="H342" s="230"/>
      <c r="I342" s="230"/>
      <c r="J342" s="230"/>
      <c r="K342" s="230"/>
      <c r="M342" s="112" t="str">
        <f>M$15+1&amp;"年"</f>
        <v>2027年</v>
      </c>
      <c r="N342" s="112" t="str">
        <f>1&amp;"月"</f>
        <v>1月</v>
      </c>
      <c r="O342" s="47"/>
      <c r="P342" s="181"/>
      <c r="Q342" s="181"/>
      <c r="R342" s="181"/>
      <c r="S342" s="181"/>
    </row>
    <row r="343" spans="3:52" ht="3.95" customHeight="1">
      <c r="C343" s="230"/>
      <c r="D343" s="230"/>
      <c r="E343" s="230"/>
      <c r="F343" s="230"/>
      <c r="G343" s="230"/>
      <c r="H343" s="230"/>
      <c r="I343" s="230"/>
      <c r="J343" s="230"/>
      <c r="K343" s="230"/>
    </row>
    <row r="344" spans="3:52" ht="6.95" customHeight="1">
      <c r="C344" s="113"/>
    </row>
    <row r="345" spans="3:52" ht="29.1" customHeight="1">
      <c r="D345" s="226" t="e" cm="1" vm="38">
        <f t="array" aca="1" ref="D345" ca="1">IF(AND(M$15&gt;=2025,M$15&lt;2036),INDIRECT("_"&amp;M341) INDIRECT("_"&amp;N341),"")</f>
        <v>#VALUE!</v>
      </c>
      <c r="E345" s="226"/>
      <c r="F345" s="177">
        <f>$M$15</f>
        <v>2026</v>
      </c>
      <c r="G345" s="229">
        <v>12</v>
      </c>
      <c r="H345" s="227" t="str" cm="1">
        <f t="array" aca="1" ref="H345" ca="1">IF(M10="干支好き向け",INDIRECT(M10) INDIRECT("_"&amp;O10),INDIRECT(M10) INDIRECT("_"&amp;N340))</f>
        <v>Dec</v>
      </c>
      <c r="I345" s="228" t="e" cm="1" vm="42">
        <f t="array" aca="1" ref="I345" ca="1">IF(AND(M$15&gt;=2025,M$15&lt;2036),INDIRECT("_"&amp;M342) INDIRECT("_"&amp;N342),"")</f>
        <v>#VALUE!</v>
      </c>
      <c r="J345" s="228"/>
      <c r="M345" s="202"/>
      <c r="N345" s="49"/>
    </row>
    <row r="346" spans="3:52" ht="23.1" customHeight="1">
      <c r="D346" s="226"/>
      <c r="E346" s="226"/>
      <c r="F346" s="176" t="str">
        <f>"("&amp;TEXT($M$15&amp;"/1"&amp;"/1","ggge")&amp;")"</f>
        <v>(令和8)</v>
      </c>
      <c r="G346" s="229"/>
      <c r="H346" s="227"/>
      <c r="I346" s="228"/>
      <c r="J346" s="228"/>
      <c r="M346" s="194"/>
      <c r="N346" s="50"/>
    </row>
    <row r="347" spans="3:52" s="51" customFormat="1" ht="18" customHeight="1">
      <c r="D347" s="115" t="s">
        <v>0</v>
      </c>
      <c r="E347" s="51" t="s">
        <v>1</v>
      </c>
      <c r="F347" s="51" t="s">
        <v>2</v>
      </c>
      <c r="G347" s="51" t="s">
        <v>3</v>
      </c>
      <c r="H347" s="51" t="s">
        <v>4</v>
      </c>
      <c r="I347" s="51" t="s">
        <v>5</v>
      </c>
      <c r="J347" s="116" t="s">
        <v>6</v>
      </c>
      <c r="M347" s="195">
        <v>31</v>
      </c>
      <c r="N347" s="52" t="str">
        <f ca="1">"⇦ 　"&amp;OFFSET(G347,-2,0)&amp;"月の日数"</f>
        <v>⇦ 　12月の日数</v>
      </c>
      <c r="O347" s="182"/>
      <c r="P347" s="182"/>
      <c r="Q347" s="182"/>
      <c r="R347" s="53"/>
      <c r="S347" s="182"/>
      <c r="T347" s="182"/>
      <c r="U347" s="182"/>
      <c r="V347" s="179"/>
      <c r="W347" s="109"/>
      <c r="X347" s="109"/>
      <c r="Y347" s="220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</row>
    <row r="348" spans="3:52" s="54" customFormat="1" ht="29.85" customHeight="1">
      <c r="D348" s="148" t="str">
        <f t="shared" ref="D348:I348" si="99">IF(E348="","",IF(E348&lt;=1,"",E348-1))</f>
        <v/>
      </c>
      <c r="E348" s="149" t="str">
        <f t="shared" si="99"/>
        <v/>
      </c>
      <c r="F348" s="149">
        <f t="shared" si="99"/>
        <v>1</v>
      </c>
      <c r="G348" s="149">
        <f t="shared" si="99"/>
        <v>2</v>
      </c>
      <c r="H348" s="149">
        <f t="shared" si="99"/>
        <v>3</v>
      </c>
      <c r="I348" s="149">
        <f t="shared" si="99"/>
        <v>4</v>
      </c>
      <c r="J348" s="150">
        <f>M348-1</f>
        <v>5</v>
      </c>
      <c r="K348" s="120"/>
      <c r="L348" s="120"/>
      <c r="M348" s="196">
        <f>IF(J326="",COUNTIF(D326:J326,"")+1,COUNTIF(D328:J328,"")+1)</f>
        <v>6</v>
      </c>
      <c r="N348" s="55"/>
      <c r="O348" s="183"/>
      <c r="P348" s="59"/>
      <c r="Q348" s="65"/>
      <c r="R348" s="56"/>
      <c r="S348" s="65"/>
      <c r="T348" s="65"/>
      <c r="U348" s="65"/>
      <c r="V348" s="179"/>
      <c r="W348" s="109"/>
      <c r="X348" s="109"/>
      <c r="Y348" s="220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</row>
    <row r="349" spans="3:52" s="57" customFormat="1" ht="9" customHeight="1">
      <c r="D349" s="170" t="str">
        <f t="shared" ref="D349:J349" si="100">IF( D348=$N$350,$O$350,"")&amp;IF( D348=$N$353,$O$353,"")&amp;IF( D348=$N$354,$O$354,"")&amp;IF( D348=$N$355,$O$355,"")</f>
        <v/>
      </c>
      <c r="E349" s="170" t="str">
        <f t="shared" si="100"/>
        <v/>
      </c>
      <c r="F349" s="170" t="str">
        <f t="shared" si="100"/>
        <v/>
      </c>
      <c r="G349" s="170" t="str">
        <f t="shared" si="100"/>
        <v/>
      </c>
      <c r="H349" s="170" t="str">
        <f t="shared" si="100"/>
        <v/>
      </c>
      <c r="I349" s="170" t="str">
        <f t="shared" si="100"/>
        <v/>
      </c>
      <c r="J349" s="170" t="str">
        <f t="shared" si="100"/>
        <v/>
      </c>
      <c r="M349" s="197"/>
      <c r="N349" s="58"/>
      <c r="O349" s="184"/>
      <c r="P349" s="185"/>
      <c r="Q349" s="185"/>
      <c r="R349" s="59"/>
      <c r="S349" s="185"/>
      <c r="T349" s="185"/>
      <c r="U349" s="185"/>
      <c r="V349" s="179"/>
      <c r="W349" s="109"/>
      <c r="X349" s="109"/>
      <c r="Y349" s="220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</row>
    <row r="350" spans="3:52" s="54" customFormat="1" ht="29.85" customHeight="1">
      <c r="D350" s="152">
        <f>IF(J348="","",IF(J348=$M$347,"",J348+1))</f>
        <v>6</v>
      </c>
      <c r="E350" s="153">
        <f t="shared" ref="E350:J350" si="101">IF(D350="","",IF(D350=$M$347,"",D350+1))</f>
        <v>7</v>
      </c>
      <c r="F350" s="153">
        <f t="shared" si="101"/>
        <v>8</v>
      </c>
      <c r="G350" s="153">
        <f t="shared" si="101"/>
        <v>9</v>
      </c>
      <c r="H350" s="153">
        <f t="shared" si="101"/>
        <v>10</v>
      </c>
      <c r="I350" s="153">
        <f t="shared" si="101"/>
        <v>11</v>
      </c>
      <c r="J350" s="154">
        <f t="shared" si="101"/>
        <v>12</v>
      </c>
      <c r="M350" s="198" t="s">
        <v>63</v>
      </c>
      <c r="N350" s="67"/>
      <c r="O350" s="59"/>
      <c r="P350" s="65"/>
      <c r="Q350" s="65"/>
      <c r="R350" s="61"/>
      <c r="S350" s="65"/>
      <c r="T350" s="65"/>
      <c r="U350" s="65"/>
      <c r="V350" s="179"/>
      <c r="W350" s="109"/>
      <c r="X350" s="109"/>
      <c r="Y350" s="220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</row>
    <row r="351" spans="3:52" s="54" customFormat="1" ht="9" customHeight="1">
      <c r="D351" s="170" t="str">
        <f t="shared" ref="D351:J351" si="102">IF( D350=$N$350,$O$350,"")&amp;IF( D350=$N$353,$O$353,"")&amp;IF( D350=$N$354,$O$354,"")&amp;IF( D350=$N$355,$O$355,"")</f>
        <v/>
      </c>
      <c r="E351" s="170" t="str">
        <f t="shared" si="102"/>
        <v/>
      </c>
      <c r="F351" s="170" t="str">
        <f t="shared" si="102"/>
        <v/>
      </c>
      <c r="G351" s="170" t="str">
        <f t="shared" si="102"/>
        <v/>
      </c>
      <c r="H351" s="170" t="str">
        <f t="shared" si="102"/>
        <v/>
      </c>
      <c r="I351" s="170" t="str">
        <f t="shared" si="102"/>
        <v/>
      </c>
      <c r="J351" s="170" t="str">
        <f t="shared" si="102"/>
        <v/>
      </c>
      <c r="M351" s="198" t="s">
        <v>63</v>
      </c>
      <c r="N351" s="67"/>
      <c r="O351" s="59"/>
      <c r="P351" s="59"/>
      <c r="Q351" s="65"/>
      <c r="R351" s="56"/>
      <c r="S351" s="65"/>
      <c r="T351" s="65"/>
      <c r="U351" s="65"/>
      <c r="V351" s="179"/>
      <c r="W351" s="109"/>
      <c r="X351" s="109"/>
      <c r="Y351" s="220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</row>
    <row r="352" spans="3:52" s="54" customFormat="1" ht="29.85" customHeight="1">
      <c r="D352" s="152">
        <f>IF(J350="","",IF(J350=$M$347,"",J350+1))</f>
        <v>13</v>
      </c>
      <c r="E352" s="153">
        <f t="shared" ref="E352:J352" si="103">IF(D352="","",IF(D352=$M$347,"",D352+1))</f>
        <v>14</v>
      </c>
      <c r="F352" s="153">
        <f t="shared" si="103"/>
        <v>15</v>
      </c>
      <c r="G352" s="153">
        <f t="shared" si="103"/>
        <v>16</v>
      </c>
      <c r="H352" s="153">
        <f t="shared" si="103"/>
        <v>17</v>
      </c>
      <c r="I352" s="153">
        <f t="shared" si="103"/>
        <v>18</v>
      </c>
      <c r="J352" s="154">
        <f t="shared" si="103"/>
        <v>19</v>
      </c>
      <c r="M352" s="198" t="s">
        <v>63</v>
      </c>
      <c r="N352" s="45"/>
      <c r="O352" s="65"/>
      <c r="P352" s="59"/>
      <c r="Q352" s="65"/>
      <c r="R352" s="56"/>
      <c r="S352" s="65"/>
      <c r="T352" s="65"/>
      <c r="U352" s="65"/>
      <c r="V352" s="179"/>
      <c r="W352" s="109"/>
      <c r="X352" s="109"/>
      <c r="Y352" s="220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</row>
    <row r="353" spans="2:52" s="54" customFormat="1" ht="9" customHeight="1">
      <c r="D353" s="170" t="str">
        <f t="shared" ref="D353:J353" si="104">IF( D352=$N$350,$O$350,"")&amp;IF( D352=$N$353,$O$353,"")&amp;IF( D352=$N$354,$O$354,"")&amp;IF( D352=$N$355,$O$355,"")</f>
        <v/>
      </c>
      <c r="E353" s="170" t="str">
        <f t="shared" si="104"/>
        <v/>
      </c>
      <c r="F353" s="170" t="str">
        <f t="shared" si="104"/>
        <v/>
      </c>
      <c r="G353" s="170" t="str">
        <f t="shared" si="104"/>
        <v/>
      </c>
      <c r="H353" s="170" t="str">
        <f t="shared" si="104"/>
        <v/>
      </c>
      <c r="I353" s="170" t="str">
        <f t="shared" si="104"/>
        <v/>
      </c>
      <c r="J353" s="170" t="str">
        <f t="shared" si="104"/>
        <v/>
      </c>
      <c r="M353" s="198" t="s">
        <v>64</v>
      </c>
      <c r="N353" s="67">
        <f>koyomi!C44</f>
        <v>22</v>
      </c>
      <c r="O353" s="59" t="s">
        <v>101</v>
      </c>
      <c r="P353" s="62"/>
      <c r="Q353" s="65"/>
      <c r="R353" s="56"/>
      <c r="S353" s="65"/>
      <c r="T353" s="65"/>
      <c r="U353" s="65"/>
      <c r="V353" s="179"/>
      <c r="W353" s="109"/>
      <c r="X353" s="109"/>
      <c r="Y353" s="220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</row>
    <row r="354" spans="2:52" s="54" customFormat="1" ht="29.85" customHeight="1">
      <c r="D354" s="152">
        <f>IF(J352="","",IF(J352=$M$347,"",J352+1))</f>
        <v>20</v>
      </c>
      <c r="E354" s="153">
        <f t="shared" ref="E354:J354" si="105">IF(D354="","",IF(D354=$M$347,"",D354+1))</f>
        <v>21</v>
      </c>
      <c r="F354" s="153">
        <f t="shared" si="105"/>
        <v>22</v>
      </c>
      <c r="G354" s="153">
        <f t="shared" si="105"/>
        <v>23</v>
      </c>
      <c r="H354" s="153">
        <f t="shared" si="105"/>
        <v>24</v>
      </c>
      <c r="I354" s="153">
        <f t="shared" si="105"/>
        <v>25</v>
      </c>
      <c r="J354" s="154">
        <f t="shared" si="105"/>
        <v>26</v>
      </c>
      <c r="M354" s="198" t="s">
        <v>64</v>
      </c>
      <c r="N354" s="67">
        <v>25</v>
      </c>
      <c r="O354" s="59" t="s">
        <v>102</v>
      </c>
      <c r="P354" s="65"/>
      <c r="Q354" s="65"/>
      <c r="R354" s="56"/>
      <c r="S354" s="65"/>
      <c r="T354" s="65"/>
      <c r="U354" s="65"/>
      <c r="V354" s="179"/>
      <c r="W354" s="109"/>
      <c r="X354" s="109"/>
      <c r="Y354" s="220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</row>
    <row r="355" spans="2:52" s="54" customFormat="1" ht="9" customHeight="1">
      <c r="D355" s="170" t="str">
        <f>IF( D354=$N$350,$O$350,"")&amp;IF( D354=$N$353,$O$353,"")&amp;IF( D354=$N$354,$O$354,"")&amp;IF( D354=$N$355,$O$355,"")</f>
        <v/>
      </c>
      <c r="E355" s="170" t="str">
        <f>IF( E354=$N$350,$O$350,"")&amp;IF( E354=$N$353,$O$353,"")&amp;IF( E354=$N$354,$O$354,"")&amp;IF( E354=$N$355,$O$355,"")&amp;IF( E354=$N$358,$O$358,"")</f>
        <v/>
      </c>
      <c r="F355" s="170" t="str">
        <f>IF( F354=$N$350,$O$350,"")&amp;IF( F354=$N$353,$O$353,"")&amp;IF( F354=$N$354,$O$354,"")&amp;IF( F354=$N$355,$O$355,"")</f>
        <v xml:space="preserve"> 冬至</v>
      </c>
      <c r="G355" s="170" t="str">
        <f>IF( G354=$N$350,$O$350,"")&amp;IF( G354=$N$353,$O$353,"")&amp;IF( G354=$N$354,$O$354,"")&amp;IF( G354=$N$355,$O$355,"")</f>
        <v/>
      </c>
      <c r="H355" s="170" t="str">
        <f>IF( H354=$N$350,$O$350,"")&amp;IF( H354=$N$353,$O$353,"")&amp;IF( H354=$N$354,$O$354,"")&amp;IF( H354=$N$355,$O$355,"")</f>
        <v/>
      </c>
      <c r="I355" s="170" t="str">
        <f>IF( I354=$N$350,$O$350,"")&amp;IF( I354=$N$353,$O$353,"")&amp;IF( I354=$N$354,$O$354,"")&amp;IF( I354=$N$355,$O$355,"")</f>
        <v>クリスマス</v>
      </c>
      <c r="J355" s="170" t="str">
        <f>IF( J354=$N$350,$O$350,"")&amp;IF( J354=$N$353,$O$353,"")&amp;IF( J354=$N$354,$O$354,"")&amp;IF( J354=$N$355,$O$355,"")</f>
        <v/>
      </c>
      <c r="M355" s="198" t="s">
        <v>64</v>
      </c>
      <c r="N355" s="63">
        <v>31</v>
      </c>
      <c r="O355" s="56" t="s">
        <v>92</v>
      </c>
      <c r="P355" s="65"/>
      <c r="Q355" s="65"/>
      <c r="R355" s="56"/>
      <c r="S355" s="65"/>
      <c r="T355" s="65"/>
      <c r="U355" s="65"/>
      <c r="V355" s="179"/>
      <c r="W355" s="109"/>
      <c r="X355" s="109"/>
      <c r="Y355" s="220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</row>
    <row r="356" spans="2:52" s="54" customFormat="1" ht="29.85" customHeight="1">
      <c r="D356" s="152">
        <f>IF(J354="","",IF(J354=$M$347,"",J354+1))</f>
        <v>27</v>
      </c>
      <c r="E356" s="153">
        <f t="shared" ref="E356:J356" si="106">IF(D356="","",IF(D356=$M$347,"",D356+1))</f>
        <v>28</v>
      </c>
      <c r="F356" s="153">
        <f t="shared" si="106"/>
        <v>29</v>
      </c>
      <c r="G356" s="153">
        <f t="shared" si="106"/>
        <v>30</v>
      </c>
      <c r="H356" s="153">
        <f t="shared" si="106"/>
        <v>31</v>
      </c>
      <c r="I356" s="153" t="str">
        <f t="shared" si="106"/>
        <v/>
      </c>
      <c r="J356" s="154" t="str">
        <f t="shared" si="106"/>
        <v/>
      </c>
      <c r="M356" s="198" t="s">
        <v>64</v>
      </c>
      <c r="N356" s="63"/>
      <c r="O356" s="65"/>
      <c r="P356" s="65"/>
      <c r="Q356" s="65"/>
      <c r="R356" s="56"/>
      <c r="S356" s="65"/>
      <c r="T356" s="65"/>
      <c r="U356" s="65"/>
      <c r="V356" s="179"/>
      <c r="W356" s="109"/>
      <c r="X356" s="109"/>
      <c r="Y356" s="220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</row>
    <row r="357" spans="2:52" s="54" customFormat="1" ht="9" customHeight="1">
      <c r="D357" s="167" t="str">
        <f>IF( D356=$N$350,$O$350,"")&amp;IF( D356=$N$353,$O$353,"")&amp;IF( D356=$N$354,$O$354,"")&amp;IF( D356=$N$355,$O$355,"")</f>
        <v/>
      </c>
      <c r="E357" s="167" t="str">
        <f>IF( E356=$N$350,$O$350,"")&amp;IF( E356=$N$353,$O$353,"")&amp;IF( E356=$N$354,$O$354,"")&amp;IF( E356=$N$355,$O$355,"")&amp;IF( E356=$N$358,$O$358,"")</f>
        <v/>
      </c>
      <c r="F357" s="167" t="str">
        <f>IF( F356=$N$350,$O$350,"")&amp;IF( F356=$N$353,$O$353,"")&amp;IF( F356=$N$354,$O$354,"")&amp;IF( F356=$N$355,$O$355,"")</f>
        <v/>
      </c>
      <c r="G357" s="167" t="str">
        <f>IF( G356=$N$350,$O$350,"")&amp;IF( G356=$N$353,$O$353,"")&amp;IF( G356=$N$354,$O$354,"")&amp;IF( G356=$N$355,$O$355,"")</f>
        <v/>
      </c>
      <c r="H357" s="167" t="str">
        <f>IF( H356=$N$350,$O$350,"")&amp;IF( H356=$N$353,$O$353,"")&amp;IF( H356=$N$354,$O$354,"")&amp;IF( H356=$N$355,$O$355,"")</f>
        <v>大晦日</v>
      </c>
      <c r="I357" s="167" t="str">
        <f>IF( I356=$N$350,$O$350,"")&amp;IF( I356=$N$353,$O$353,"")&amp;IF( I356=$N$354,$O$354,"")&amp;IF( I356=$N$355,$O$355,"")</f>
        <v/>
      </c>
      <c r="J357" s="167" t="str">
        <f>IF( J356=$N$350,$O$350,"")&amp;IF( J356=$N$353,$O$353,"")&amp;IF( J356=$N$354,$O$354,"")&amp;IF( J356=$N$355,$O$355,"")</f>
        <v/>
      </c>
      <c r="M357" s="200"/>
      <c r="N357" s="45"/>
      <c r="O357" s="65"/>
      <c r="P357" s="65"/>
      <c r="Q357" s="65"/>
      <c r="R357" s="56"/>
      <c r="S357" s="65"/>
      <c r="T357" s="65"/>
      <c r="U357" s="65"/>
      <c r="V357" s="179"/>
      <c r="W357" s="109"/>
      <c r="X357" s="109"/>
      <c r="Y357" s="220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</row>
    <row r="358" spans="2:52" s="45" customFormat="1" ht="0.95" customHeight="1">
      <c r="D358" s="156" t="str">
        <f>IF(J356="","",IF(J356=$M$287,"",J356+1))</f>
        <v/>
      </c>
      <c r="E358" s="157" t="str">
        <f t="shared" ref="E358:J358" si="107">IF(D358="","",IF(D358=$M$287,"",D358+1))</f>
        <v/>
      </c>
      <c r="F358" s="157" t="str">
        <f t="shared" si="107"/>
        <v/>
      </c>
      <c r="G358" s="157" t="str">
        <f t="shared" si="107"/>
        <v/>
      </c>
      <c r="H358" s="157" t="str">
        <f t="shared" si="107"/>
        <v/>
      </c>
      <c r="I358" s="157" t="str">
        <f t="shared" si="107"/>
        <v/>
      </c>
      <c r="J358" s="159" t="str">
        <f t="shared" si="107"/>
        <v/>
      </c>
      <c r="M358" s="198" t="s">
        <v>63</v>
      </c>
      <c r="N358" s="60"/>
      <c r="O358" s="59"/>
      <c r="P358" s="65"/>
      <c r="Q358" s="65"/>
      <c r="R358" s="56"/>
      <c r="S358" s="65"/>
      <c r="T358" s="65"/>
      <c r="U358" s="65"/>
      <c r="V358" s="179"/>
      <c r="W358" s="109"/>
      <c r="X358" s="109"/>
      <c r="Y358" s="220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</row>
    <row r="359" spans="2:52" s="54" customFormat="1" ht="9" hidden="1" customHeight="1">
      <c r="D359" s="168" t="str">
        <f t="shared" ref="D359:J359" si="108">IF( D358=$N$350,$O$350,"")&amp;IF( D358=$N$353,$O$353,"")&amp;IF( D358=$N$354,$O$354,"")&amp;IF( D358=$N$355,$O$355,"")</f>
        <v/>
      </c>
      <c r="E359" s="168" t="str">
        <f t="shared" si="108"/>
        <v/>
      </c>
      <c r="F359" s="168" t="str">
        <f t="shared" si="108"/>
        <v/>
      </c>
      <c r="G359" s="168" t="str">
        <f t="shared" si="108"/>
        <v/>
      </c>
      <c r="H359" s="168" t="str">
        <f t="shared" si="108"/>
        <v/>
      </c>
      <c r="I359" s="168" t="str">
        <f t="shared" si="108"/>
        <v/>
      </c>
      <c r="J359" s="168" t="str">
        <f t="shared" si="108"/>
        <v/>
      </c>
      <c r="M359" s="200"/>
      <c r="N359" s="45"/>
      <c r="O359" s="64"/>
      <c r="P359" s="65"/>
      <c r="Q359" s="65"/>
      <c r="R359" s="56"/>
      <c r="S359" s="65"/>
      <c r="T359" s="65"/>
      <c r="U359" s="65"/>
      <c r="V359" s="179"/>
      <c r="W359" s="109"/>
      <c r="X359" s="109"/>
      <c r="Y359" s="220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</row>
    <row r="360" spans="2:52" s="54" customFormat="1" ht="3.95" customHeight="1">
      <c r="D360" s="113"/>
      <c r="E360" s="113"/>
      <c r="F360" s="113"/>
      <c r="G360" s="113"/>
      <c r="H360" s="113"/>
      <c r="I360" s="113"/>
      <c r="J360" s="113"/>
      <c r="M360" s="200"/>
      <c r="N360" s="45"/>
      <c r="O360" s="64"/>
      <c r="P360" s="65"/>
      <c r="Q360" s="65"/>
      <c r="R360" s="56"/>
      <c r="S360" s="65"/>
      <c r="T360" s="65"/>
      <c r="U360" s="65"/>
      <c r="V360" s="179"/>
      <c r="W360" s="109"/>
      <c r="X360" s="109"/>
      <c r="Y360" s="220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</row>
    <row r="361" spans="2:52" s="54" customFormat="1" ht="23.1" customHeight="1">
      <c r="B361" s="207"/>
      <c r="D361" s="48"/>
      <c r="E361" s="48"/>
      <c r="F361" s="127"/>
      <c r="G361" s="114"/>
      <c r="H361" s="128"/>
      <c r="I361" s="48"/>
      <c r="J361" s="48"/>
      <c r="L361" s="207"/>
      <c r="M361" s="200"/>
      <c r="N361" s="45"/>
      <c r="O361" s="64"/>
      <c r="P361" s="65"/>
      <c r="Q361" s="65"/>
      <c r="R361" s="56"/>
      <c r="S361" s="65"/>
      <c r="T361" s="65"/>
      <c r="U361" s="65"/>
      <c r="V361" s="179"/>
      <c r="W361" s="109"/>
      <c r="X361" s="109"/>
      <c r="Y361" s="220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</row>
    <row r="362" spans="2:52" ht="50.1" customHeight="1">
      <c r="W362" s="219" t="s">
        <v>183</v>
      </c>
      <c r="X362" s="219" t="s">
        <v>184</v>
      </c>
      <c r="Y362" s="219" t="s">
        <v>185</v>
      </c>
      <c r="Z362" s="219" t="s">
        <v>186</v>
      </c>
      <c r="AA362" s="219" t="s">
        <v>187</v>
      </c>
      <c r="AB362" s="219" t="s">
        <v>188</v>
      </c>
      <c r="AC362" s="219" t="s">
        <v>189</v>
      </c>
      <c r="AD362" s="219" t="s">
        <v>190</v>
      </c>
      <c r="AE362" s="219" t="s">
        <v>191</v>
      </c>
      <c r="AF362" s="219" t="s">
        <v>192</v>
      </c>
      <c r="AG362" s="219" t="s">
        <v>193</v>
      </c>
      <c r="AH362" s="219" t="s">
        <v>194</v>
      </c>
      <c r="AI362" s="219" t="s">
        <v>195</v>
      </c>
    </row>
    <row r="363" spans="2:52" s="109" customFormat="1" ht="170.1" customHeight="1">
      <c r="B363" s="110"/>
      <c r="O363" s="179"/>
      <c r="P363" s="179"/>
      <c r="Q363" s="179"/>
      <c r="R363" s="179"/>
      <c r="S363" s="179"/>
      <c r="T363" s="179"/>
      <c r="U363" s="179"/>
      <c r="V363" s="218" t="s">
        <v>171</v>
      </c>
      <c r="X363" s="109" t="e" vm="43">
        <v>#VALUE!</v>
      </c>
      <c r="Y363" s="220" t="e" vm="44">
        <v>#VALUE!</v>
      </c>
      <c r="Z363" s="109" t="e" vm="45">
        <v>#VALUE!</v>
      </c>
      <c r="AA363" s="109" t="e" vm="46">
        <v>#VALUE!</v>
      </c>
      <c r="AB363" s="109" t="e" vm="47">
        <v>#VALUE!</v>
      </c>
      <c r="AC363" s="109" t="e" vm="48">
        <v>#VALUE!</v>
      </c>
      <c r="AD363" s="109" t="e" vm="49">
        <v>#VALUE!</v>
      </c>
      <c r="AE363" s="109" t="e" vm="50">
        <v>#VALUE!</v>
      </c>
      <c r="AF363" s="109" t="e" vm="51">
        <v>#VALUE!</v>
      </c>
      <c r="AG363" s="109" t="e" vm="52">
        <v>#VALUE!</v>
      </c>
      <c r="AH363" s="109" t="e" vm="53">
        <v>#VALUE!</v>
      </c>
      <c r="AI363" s="109" t="e" vm="54">
        <v>#VALUE!</v>
      </c>
    </row>
    <row r="364" spans="2:52" s="109" customFormat="1" ht="170.1" customHeight="1">
      <c r="B364" s="110"/>
      <c r="O364" s="179"/>
      <c r="P364" s="179"/>
      <c r="Q364" s="179"/>
      <c r="R364" s="179"/>
      <c r="S364" s="179"/>
      <c r="T364" s="179"/>
      <c r="U364" s="179"/>
      <c r="V364" s="218" t="s">
        <v>172</v>
      </c>
      <c r="X364" s="109" t="e" vm="55">
        <v>#VALUE!</v>
      </c>
      <c r="Y364" s="220" t="e" vm="56">
        <v>#VALUE!</v>
      </c>
      <c r="Z364" s="109" t="e" vm="57">
        <v>#VALUE!</v>
      </c>
      <c r="AA364" s="109" t="e" vm="58">
        <v>#VALUE!</v>
      </c>
      <c r="AB364" s="109" t="e" vm="59">
        <v>#VALUE!</v>
      </c>
      <c r="AC364" s="109" t="e" vm="60">
        <v>#VALUE!</v>
      </c>
      <c r="AD364" s="109" t="e" vm="61">
        <v>#VALUE!</v>
      </c>
      <c r="AE364" s="109" t="e" vm="62">
        <v>#VALUE!</v>
      </c>
      <c r="AF364" s="109" t="e" vm="63">
        <v>#VALUE!</v>
      </c>
      <c r="AG364" s="109" t="e" vm="64">
        <v>#VALUE!</v>
      </c>
      <c r="AH364" s="109" t="e" vm="65">
        <v>#VALUE!</v>
      </c>
    </row>
    <row r="365" spans="2:52" s="109" customFormat="1" ht="170.1" customHeight="1">
      <c r="B365" s="110"/>
      <c r="O365" s="179"/>
      <c r="P365" s="179"/>
      <c r="Q365" s="179"/>
      <c r="R365" s="179"/>
      <c r="S365" s="179"/>
      <c r="T365" s="179"/>
      <c r="U365" s="179"/>
      <c r="V365" s="218" t="s">
        <v>173</v>
      </c>
      <c r="X365" s="109" t="e" vm="66">
        <v>#VALUE!</v>
      </c>
      <c r="Y365" s="220" t="e" vm="67">
        <v>#VALUE!</v>
      </c>
      <c r="Z365" s="109" t="e" vm="68">
        <v>#VALUE!</v>
      </c>
      <c r="AA365" s="109" t="e" vm="69">
        <v>#VALUE!</v>
      </c>
      <c r="AB365" s="109" t="e" vm="70">
        <v>#VALUE!</v>
      </c>
      <c r="AC365" s="109" t="e" vm="71">
        <v>#VALUE!</v>
      </c>
      <c r="AD365" s="109" t="e" vm="72">
        <v>#VALUE!</v>
      </c>
      <c r="AE365" s="109" t="e" vm="73">
        <v>#VALUE!</v>
      </c>
      <c r="AF365" s="109" t="e" vm="74">
        <v>#VALUE!</v>
      </c>
      <c r="AG365" s="109" t="e" vm="75">
        <v>#VALUE!</v>
      </c>
      <c r="AH365" s="109" t="e" vm="76">
        <v>#VALUE!</v>
      </c>
    </row>
    <row r="366" spans="2:52" s="109" customFormat="1" ht="170.1" customHeight="1">
      <c r="B366" s="110"/>
      <c r="O366" s="179"/>
      <c r="P366" s="179"/>
      <c r="Q366" s="179"/>
      <c r="R366" s="179"/>
      <c r="S366" s="179"/>
      <c r="T366" s="179"/>
      <c r="U366" s="179"/>
      <c r="V366" s="218" t="s">
        <v>174</v>
      </c>
      <c r="X366" s="109" t="e" vm="77">
        <v>#VALUE!</v>
      </c>
      <c r="Y366" s="220" t="e" vm="78">
        <v>#VALUE!</v>
      </c>
      <c r="Z366" s="109" t="e" vm="79">
        <v>#VALUE!</v>
      </c>
      <c r="AA366" s="109" t="e" vm="80">
        <v>#VALUE!</v>
      </c>
      <c r="AB366" s="109" t="e" vm="81">
        <v>#VALUE!</v>
      </c>
      <c r="AC366" s="109" t="e" vm="82">
        <v>#VALUE!</v>
      </c>
      <c r="AD366" s="109" t="e" vm="83">
        <v>#VALUE!</v>
      </c>
      <c r="AE366" s="109" t="e" vm="84">
        <v>#VALUE!</v>
      </c>
      <c r="AF366" s="109" t="e" vm="85">
        <v>#VALUE!</v>
      </c>
      <c r="AG366" s="109" t="e" vm="86">
        <v>#VALUE!</v>
      </c>
      <c r="AH366" s="109" t="e" vm="87">
        <v>#VALUE!</v>
      </c>
    </row>
    <row r="367" spans="2:52" s="109" customFormat="1" ht="170.1" customHeight="1">
      <c r="B367" s="110"/>
      <c r="O367" s="179"/>
      <c r="P367" s="179"/>
      <c r="Q367" s="179"/>
      <c r="R367" s="179"/>
      <c r="S367" s="179"/>
      <c r="T367" s="179"/>
      <c r="U367" s="179"/>
      <c r="V367" s="218" t="s">
        <v>175</v>
      </c>
      <c r="X367" s="109" t="e" vm="88">
        <v>#VALUE!</v>
      </c>
      <c r="Y367" s="220" t="e" vm="89">
        <v>#VALUE!</v>
      </c>
      <c r="Z367" s="109" t="e" vm="90">
        <v>#VALUE!</v>
      </c>
      <c r="AA367" s="109" t="e" vm="91">
        <v>#VALUE!</v>
      </c>
      <c r="AB367" s="109" t="e" vm="92">
        <v>#VALUE!</v>
      </c>
      <c r="AC367" s="109" t="e" vm="93">
        <v>#VALUE!</v>
      </c>
      <c r="AD367" s="109" t="e" vm="94">
        <v>#VALUE!</v>
      </c>
      <c r="AE367" s="109" t="e" vm="95">
        <v>#VALUE!</v>
      </c>
      <c r="AF367" s="109" t="e" vm="96">
        <v>#VALUE!</v>
      </c>
      <c r="AG367" s="109" t="e" vm="97">
        <v>#VALUE!</v>
      </c>
      <c r="AH367" s="109" t="e" vm="98">
        <v>#VALUE!</v>
      </c>
    </row>
    <row r="368" spans="2:52" s="109" customFormat="1" ht="170.1" customHeight="1">
      <c r="B368" s="110"/>
      <c r="O368" s="179"/>
      <c r="P368" s="179"/>
      <c r="Q368" s="179"/>
      <c r="R368" s="179"/>
      <c r="S368" s="179"/>
      <c r="T368" s="179"/>
      <c r="U368" s="179"/>
      <c r="V368" s="218" t="s">
        <v>176</v>
      </c>
      <c r="X368" s="109" t="e" vm="99">
        <v>#VALUE!</v>
      </c>
      <c r="Y368" s="220" t="e" vm="100">
        <v>#VALUE!</v>
      </c>
      <c r="Z368" s="109" t="e" vm="101">
        <v>#VALUE!</v>
      </c>
      <c r="AA368" s="109" t="e" vm="102">
        <v>#VALUE!</v>
      </c>
      <c r="AB368" s="109" t="e" vm="103">
        <v>#VALUE!</v>
      </c>
      <c r="AC368" s="109" t="e" vm="104">
        <v>#VALUE!</v>
      </c>
      <c r="AD368" s="109" t="e" vm="105">
        <v>#VALUE!</v>
      </c>
      <c r="AE368" s="109" t="e" vm="106">
        <v>#VALUE!</v>
      </c>
      <c r="AF368" s="109" t="e" vm="107">
        <v>#VALUE!</v>
      </c>
      <c r="AG368" s="109" t="e" vm="108">
        <v>#VALUE!</v>
      </c>
      <c r="AH368" s="109" t="e" vm="109">
        <v>#VALUE!</v>
      </c>
    </row>
    <row r="369" spans="2:34" s="109" customFormat="1" ht="170.1" customHeight="1">
      <c r="B369" s="110"/>
      <c r="O369" s="179"/>
      <c r="P369" s="179"/>
      <c r="Q369" s="179"/>
      <c r="R369" s="179"/>
      <c r="S369" s="179"/>
      <c r="T369" s="179"/>
      <c r="U369" s="179"/>
      <c r="V369" s="218" t="s">
        <v>177</v>
      </c>
      <c r="X369" s="109" t="e" vm="110">
        <v>#VALUE!</v>
      </c>
      <c r="Y369" s="220" t="e" vm="111">
        <v>#VALUE!</v>
      </c>
      <c r="Z369" s="109" t="e" vm="112">
        <v>#VALUE!</v>
      </c>
      <c r="AA369" s="109" t="e" vm="113">
        <v>#VALUE!</v>
      </c>
      <c r="AB369" s="109" t="e" vm="114">
        <v>#VALUE!</v>
      </c>
      <c r="AC369" s="109" t="e" vm="115">
        <v>#VALUE!</v>
      </c>
      <c r="AD369" s="109" t="e" vm="116">
        <v>#VALUE!</v>
      </c>
      <c r="AE369" s="109" t="e" vm="117">
        <v>#VALUE!</v>
      </c>
      <c r="AF369" s="109" t="e" vm="118">
        <v>#VALUE!</v>
      </c>
      <c r="AG369" s="109" t="e" vm="119">
        <v>#VALUE!</v>
      </c>
      <c r="AH369" s="109" t="e" vm="120">
        <v>#VALUE!</v>
      </c>
    </row>
    <row r="370" spans="2:34" s="109" customFormat="1" ht="170.1" customHeight="1">
      <c r="B370" s="110"/>
      <c r="O370" s="179"/>
      <c r="P370" s="179"/>
      <c r="Q370" s="179"/>
      <c r="R370" s="179"/>
      <c r="S370" s="179"/>
      <c r="T370" s="179"/>
      <c r="U370" s="179"/>
      <c r="V370" s="218" t="s">
        <v>178</v>
      </c>
      <c r="X370" s="109" t="e" vm="121">
        <v>#VALUE!</v>
      </c>
      <c r="Y370" s="220" t="e" vm="122">
        <v>#VALUE!</v>
      </c>
      <c r="Z370" s="109" t="e" vm="123">
        <v>#VALUE!</v>
      </c>
      <c r="AA370" s="109" t="e" vm="124">
        <v>#VALUE!</v>
      </c>
      <c r="AB370" s="109" t="e" vm="125">
        <v>#VALUE!</v>
      </c>
      <c r="AC370" s="109" t="e" vm="126">
        <v>#VALUE!</v>
      </c>
      <c r="AD370" s="109" t="e" vm="127">
        <v>#VALUE!</v>
      </c>
      <c r="AE370" s="109" t="e" vm="128">
        <v>#VALUE!</v>
      </c>
      <c r="AF370" s="109" t="e" vm="129">
        <v>#VALUE!</v>
      </c>
      <c r="AG370" s="109" t="e" vm="130">
        <v>#VALUE!</v>
      </c>
      <c r="AH370" s="109" t="e" vm="131">
        <v>#VALUE!</v>
      </c>
    </row>
    <row r="371" spans="2:34" s="109" customFormat="1" ht="170.1" customHeight="1">
      <c r="B371" s="110"/>
      <c r="O371" s="179"/>
      <c r="P371" s="179"/>
      <c r="Q371" s="179"/>
      <c r="R371" s="179"/>
      <c r="S371" s="179"/>
      <c r="T371" s="179"/>
      <c r="U371" s="179"/>
      <c r="V371" s="218" t="s">
        <v>179</v>
      </c>
      <c r="X371" s="109" t="e" vm="132">
        <v>#VALUE!</v>
      </c>
      <c r="Y371" s="220" t="e" vm="133">
        <v>#VALUE!</v>
      </c>
      <c r="Z371" s="109" t="e" vm="134">
        <v>#VALUE!</v>
      </c>
      <c r="AA371" s="109" t="e" vm="135">
        <v>#VALUE!</v>
      </c>
      <c r="AB371" s="109" t="e" vm="136">
        <v>#VALUE!</v>
      </c>
      <c r="AC371" s="109" t="e" vm="137">
        <v>#VALUE!</v>
      </c>
      <c r="AD371" s="109" t="e" vm="138">
        <v>#VALUE!</v>
      </c>
      <c r="AE371" s="109" t="e" vm="139">
        <v>#VALUE!</v>
      </c>
      <c r="AF371" s="109" t="e" vm="140">
        <v>#VALUE!</v>
      </c>
      <c r="AG371" s="109" t="e" vm="141">
        <v>#VALUE!</v>
      </c>
      <c r="AH371" s="109" t="e" vm="142">
        <v>#VALUE!</v>
      </c>
    </row>
    <row r="372" spans="2:34" s="109" customFormat="1" ht="170.1" customHeight="1">
      <c r="B372" s="110"/>
      <c r="O372" s="179"/>
      <c r="P372" s="179"/>
      <c r="Q372" s="179"/>
      <c r="R372" s="179"/>
      <c r="S372" s="179"/>
      <c r="T372" s="179"/>
      <c r="U372" s="179"/>
      <c r="V372" s="218" t="s">
        <v>180</v>
      </c>
      <c r="X372" s="109" t="e" vm="143">
        <v>#VALUE!</v>
      </c>
      <c r="Y372" s="220" t="e" vm="144">
        <v>#VALUE!</v>
      </c>
      <c r="Z372" s="109" t="e" vm="145">
        <v>#VALUE!</v>
      </c>
      <c r="AA372" s="109" t="e" vm="146">
        <v>#VALUE!</v>
      </c>
      <c r="AB372" s="109" t="e" vm="147">
        <v>#VALUE!</v>
      </c>
      <c r="AC372" s="109" t="e" vm="148">
        <v>#VALUE!</v>
      </c>
      <c r="AD372" s="109" t="e" vm="149">
        <v>#VALUE!</v>
      </c>
      <c r="AE372" s="109" t="e" vm="150">
        <v>#VALUE!</v>
      </c>
      <c r="AF372" s="109" t="e" vm="151">
        <v>#VALUE!</v>
      </c>
      <c r="AG372" s="109" t="e" vm="152">
        <v>#VALUE!</v>
      </c>
      <c r="AH372" s="109" t="e" vm="153">
        <v>#VALUE!</v>
      </c>
    </row>
    <row r="373" spans="2:34" s="109" customFormat="1" ht="170.1" customHeight="1">
      <c r="B373" s="110"/>
      <c r="O373" s="179"/>
      <c r="P373" s="179"/>
      <c r="Q373" s="179"/>
      <c r="R373" s="179"/>
      <c r="S373" s="179"/>
      <c r="T373" s="179"/>
      <c r="U373" s="179"/>
      <c r="V373" s="218" t="s">
        <v>181</v>
      </c>
      <c r="X373" s="109" t="e" vm="154">
        <v>#VALUE!</v>
      </c>
      <c r="Y373" s="220" t="e" vm="155">
        <v>#VALUE!</v>
      </c>
      <c r="Z373" s="109" t="e" vm="156">
        <v>#VALUE!</v>
      </c>
      <c r="AA373" s="109" t="e" vm="157">
        <v>#VALUE!</v>
      </c>
      <c r="AB373" s="109" t="e" vm="158">
        <v>#VALUE!</v>
      </c>
      <c r="AC373" s="109" t="e" vm="159">
        <v>#VALUE!</v>
      </c>
      <c r="AD373" s="109" t="e" vm="160">
        <v>#VALUE!</v>
      </c>
      <c r="AE373" s="109" t="e" vm="161">
        <v>#VALUE!</v>
      </c>
      <c r="AF373" s="109" t="e" vm="162">
        <v>#VALUE!</v>
      </c>
      <c r="AG373" s="109" t="e" vm="163">
        <v>#VALUE!</v>
      </c>
      <c r="AH373" s="109" t="e" vm="164">
        <v>#VALUE!</v>
      </c>
    </row>
    <row r="374" spans="2:34" s="109" customFormat="1" ht="170.1" customHeight="1">
      <c r="B374" s="110"/>
      <c r="O374" s="179"/>
      <c r="P374" s="179"/>
      <c r="Q374" s="179"/>
      <c r="R374" s="179"/>
      <c r="S374" s="179"/>
      <c r="T374" s="179"/>
      <c r="U374" s="179"/>
      <c r="V374" s="218" t="s">
        <v>182</v>
      </c>
      <c r="W374" s="109" t="e" vm="165">
        <v>#VALUE!</v>
      </c>
      <c r="X374" s="109" t="e" vm="166">
        <v>#VALUE!</v>
      </c>
      <c r="Y374" s="220" t="e" vm="167">
        <v>#VALUE!</v>
      </c>
      <c r="Z374" s="109" t="e" vm="168">
        <v>#VALUE!</v>
      </c>
      <c r="AA374" s="109" t="e" vm="169">
        <v>#VALUE!</v>
      </c>
      <c r="AB374" s="109" t="e" vm="170">
        <v>#VALUE!</v>
      </c>
      <c r="AC374" s="109" t="e" vm="171">
        <v>#VALUE!</v>
      </c>
      <c r="AD374" s="109" t="e" vm="172">
        <v>#VALUE!</v>
      </c>
      <c r="AE374" s="109" t="e" vm="173">
        <v>#VALUE!</v>
      </c>
      <c r="AF374" s="109" t="e" vm="174">
        <v>#VALUE!</v>
      </c>
      <c r="AG374" s="109" t="e" vm="175">
        <v>#VALUE!</v>
      </c>
      <c r="AH374" s="109" t="e" vm="176">
        <v>#VALUE!</v>
      </c>
    </row>
    <row r="375" spans="2:34" s="109" customFormat="1" ht="44.25" customHeight="1"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87"/>
      <c r="P375" s="179"/>
      <c r="Q375" s="179"/>
      <c r="R375" s="179"/>
      <c r="S375" s="179"/>
      <c r="T375" s="179"/>
      <c r="U375" s="179"/>
      <c r="V375" s="179"/>
      <c r="Y375" s="220"/>
    </row>
    <row r="376" spans="2:34" s="109" customFormat="1" ht="55.5" customHeight="1">
      <c r="B376" s="110"/>
      <c r="O376" s="179"/>
      <c r="P376" s="179"/>
      <c r="Q376" s="179"/>
      <c r="R376" s="179"/>
      <c r="S376" s="179"/>
      <c r="T376" s="179"/>
      <c r="U376" s="179"/>
      <c r="V376" s="179"/>
      <c r="W376" s="219" t="s">
        <v>214</v>
      </c>
      <c r="X376" s="218" t="s">
        <v>215</v>
      </c>
      <c r="Y376" s="218" t="s">
        <v>225</v>
      </c>
      <c r="Z376" s="218" t="s">
        <v>216</v>
      </c>
    </row>
    <row r="377" spans="2:34" s="109" customFormat="1" ht="170.1" customHeight="1">
      <c r="B377" s="110"/>
      <c r="O377" s="179"/>
      <c r="P377" s="179"/>
      <c r="Q377" s="179"/>
      <c r="R377" s="179"/>
      <c r="S377" s="179"/>
      <c r="T377" s="179"/>
      <c r="U377" s="179"/>
      <c r="V377" s="218">
        <v>1</v>
      </c>
      <c r="W377" s="221" t="e" vm="177">
        <v>#VALUE!</v>
      </c>
      <c r="X377" s="109" t="e" vm="178">
        <v>#VALUE!</v>
      </c>
      <c r="Y377" s="220" t="e" vm="179">
        <v>#VALUE!</v>
      </c>
      <c r="Z377" s="219" t="s">
        <v>201</v>
      </c>
    </row>
    <row r="378" spans="2:34" s="109" customFormat="1" ht="170.1" customHeight="1">
      <c r="B378" s="110"/>
      <c r="O378" s="179"/>
      <c r="P378" s="179"/>
      <c r="Q378" s="179"/>
      <c r="R378" s="179"/>
      <c r="S378" s="179"/>
      <c r="T378" s="179"/>
      <c r="U378" s="179"/>
      <c r="V378" s="218">
        <v>2</v>
      </c>
      <c r="W378" s="220" t="e" vm="180">
        <v>#VALUE!</v>
      </c>
      <c r="X378" s="109" t="e" vm="181">
        <v>#VALUE!</v>
      </c>
      <c r="Y378" s="220" t="e" vm="182">
        <v>#VALUE!</v>
      </c>
      <c r="Z378" s="218" t="s">
        <v>197</v>
      </c>
    </row>
    <row r="379" spans="2:34" s="109" customFormat="1" ht="170.1" customHeight="1">
      <c r="B379" s="110"/>
      <c r="O379" s="179"/>
      <c r="P379" s="179"/>
      <c r="Q379" s="179"/>
      <c r="R379" s="179"/>
      <c r="S379" s="179"/>
      <c r="T379" s="179"/>
      <c r="U379" s="179"/>
      <c r="V379" s="218">
        <v>3</v>
      </c>
      <c r="W379" s="220" t="e" vm="183">
        <v>#VALUE!</v>
      </c>
      <c r="X379" s="109" t="e" vm="184">
        <v>#VALUE!</v>
      </c>
      <c r="Y379" s="220" t="e" vm="185">
        <v>#VALUE!</v>
      </c>
      <c r="Z379" s="219" t="s">
        <v>222</v>
      </c>
    </row>
    <row r="380" spans="2:34" s="109" customFormat="1" ht="170.1" customHeight="1">
      <c r="B380" s="110"/>
      <c r="O380" s="179"/>
      <c r="P380" s="179"/>
      <c r="Q380" s="179"/>
      <c r="R380" s="179"/>
      <c r="S380" s="179"/>
      <c r="T380" s="179"/>
      <c r="U380" s="179"/>
      <c r="V380" s="218">
        <v>4</v>
      </c>
      <c r="W380" s="220" t="e" vm="186">
        <v>#VALUE!</v>
      </c>
      <c r="X380" s="109" t="e" vm="187">
        <v>#VALUE!</v>
      </c>
      <c r="Y380" s="220" t="e" vm="188">
        <v>#VALUE!</v>
      </c>
      <c r="Z380" s="218" t="s">
        <v>217</v>
      </c>
    </row>
    <row r="381" spans="2:34" s="109" customFormat="1" ht="170.1" customHeight="1">
      <c r="B381" s="110"/>
      <c r="O381" s="179"/>
      <c r="P381" s="179"/>
      <c r="Q381" s="179"/>
      <c r="R381" s="179"/>
      <c r="S381" s="179"/>
      <c r="T381" s="179"/>
      <c r="U381" s="179"/>
      <c r="V381" s="218">
        <v>5</v>
      </c>
      <c r="W381" s="220" t="e" vm="189">
        <v>#VALUE!</v>
      </c>
      <c r="X381" s="109" t="e" vm="190">
        <v>#VALUE!</v>
      </c>
      <c r="Y381" s="220" t="e" vm="191">
        <v>#VALUE!</v>
      </c>
      <c r="Z381" s="219" t="s">
        <v>218</v>
      </c>
    </row>
    <row r="382" spans="2:34" s="109" customFormat="1" ht="170.1" customHeight="1">
      <c r="B382" s="110"/>
      <c r="O382" s="179"/>
      <c r="P382" s="179"/>
      <c r="Q382" s="179"/>
      <c r="R382" s="179"/>
      <c r="S382" s="179"/>
      <c r="T382" s="179"/>
      <c r="U382" s="179"/>
      <c r="V382" s="218">
        <v>6</v>
      </c>
      <c r="W382" s="220" t="e" vm="192">
        <v>#VALUE!</v>
      </c>
      <c r="X382" s="109" t="e" vm="193">
        <v>#VALUE!</v>
      </c>
      <c r="Y382" s="220" t="e" vm="194">
        <v>#VALUE!</v>
      </c>
      <c r="Z382" s="218" t="s">
        <v>219</v>
      </c>
    </row>
    <row r="383" spans="2:34" s="109" customFormat="1" ht="170.1" customHeight="1">
      <c r="B383" s="110"/>
      <c r="O383" s="179"/>
      <c r="P383" s="179"/>
      <c r="Q383" s="179"/>
      <c r="R383" s="179"/>
      <c r="S383" s="179"/>
      <c r="T383" s="179"/>
      <c r="U383" s="179"/>
      <c r="V383" s="218">
        <v>7</v>
      </c>
      <c r="W383" s="220" t="e" vm="195">
        <v>#VALUE!</v>
      </c>
      <c r="X383" s="109" t="e" vm="196">
        <v>#VALUE!</v>
      </c>
      <c r="Y383" s="220" t="e" vm="197">
        <v>#VALUE!</v>
      </c>
      <c r="Z383" s="219" t="s">
        <v>220</v>
      </c>
    </row>
    <row r="384" spans="2:34" s="109" customFormat="1" ht="170.1" customHeight="1">
      <c r="B384" s="110"/>
      <c r="O384" s="179"/>
      <c r="P384" s="179"/>
      <c r="Q384" s="179"/>
      <c r="R384" s="179"/>
      <c r="S384" s="179"/>
      <c r="T384" s="179"/>
      <c r="U384" s="179"/>
      <c r="V384" s="218">
        <v>8</v>
      </c>
      <c r="W384" s="220" t="e" vm="198">
        <v>#VALUE!</v>
      </c>
      <c r="X384" s="109" t="e" vm="199">
        <v>#VALUE!</v>
      </c>
      <c r="Y384" s="220" t="e" vm="200">
        <v>#VALUE!</v>
      </c>
      <c r="Z384" s="218" t="s">
        <v>221</v>
      </c>
    </row>
    <row r="385" spans="2:26" s="109" customFormat="1" ht="170.1" customHeight="1">
      <c r="B385" s="110"/>
      <c r="O385" s="179"/>
      <c r="P385" s="179"/>
      <c r="Q385" s="179"/>
      <c r="R385" s="179"/>
      <c r="S385" s="179"/>
      <c r="T385" s="179"/>
      <c r="U385" s="179"/>
      <c r="V385" s="218">
        <v>9</v>
      </c>
      <c r="W385" s="220" t="e" vm="201">
        <v>#VALUE!</v>
      </c>
      <c r="X385" s="109" t="e" vm="202">
        <v>#VALUE!</v>
      </c>
      <c r="Y385" s="220" t="e" vm="203">
        <v>#VALUE!</v>
      </c>
      <c r="Z385" s="219" t="s">
        <v>211</v>
      </c>
    </row>
    <row r="386" spans="2:26" s="109" customFormat="1" ht="170.1" customHeight="1">
      <c r="B386" s="110"/>
      <c r="O386" s="179"/>
      <c r="P386" s="179"/>
      <c r="Q386" s="179"/>
      <c r="R386" s="179"/>
      <c r="S386" s="179"/>
      <c r="T386" s="179"/>
      <c r="U386" s="179"/>
      <c r="V386" s="218">
        <v>10</v>
      </c>
      <c r="W386" s="220" t="e" vm="204">
        <v>#VALUE!</v>
      </c>
      <c r="X386" s="109" t="e" vm="205">
        <v>#VALUE!</v>
      </c>
      <c r="Y386" s="220" t="e" vm="206">
        <v>#VALUE!</v>
      </c>
      <c r="Z386" s="218" t="s">
        <v>210</v>
      </c>
    </row>
    <row r="387" spans="2:26" s="109" customFormat="1" ht="170.1" customHeight="1">
      <c r="B387" s="110"/>
      <c r="O387" s="179"/>
      <c r="P387" s="179"/>
      <c r="Q387" s="179"/>
      <c r="R387" s="179"/>
      <c r="S387" s="179"/>
      <c r="T387" s="179"/>
      <c r="U387" s="179"/>
      <c r="V387" s="218">
        <v>11</v>
      </c>
      <c r="W387" s="220" t="e" vm="207">
        <v>#VALUE!</v>
      </c>
      <c r="X387" s="109" t="e" vm="208">
        <v>#VALUE!</v>
      </c>
      <c r="Y387" s="220" t="e" vm="209">
        <v>#VALUE!</v>
      </c>
      <c r="Z387" s="219" t="s">
        <v>209</v>
      </c>
    </row>
    <row r="388" spans="2:26" s="109" customFormat="1" ht="170.1" customHeight="1">
      <c r="B388" s="110"/>
      <c r="O388" s="179"/>
      <c r="P388" s="179"/>
      <c r="Q388" s="179"/>
      <c r="R388" s="179"/>
      <c r="S388" s="179"/>
      <c r="T388" s="179"/>
      <c r="U388" s="179"/>
      <c r="V388" s="218">
        <v>12</v>
      </c>
      <c r="W388" s="220" t="e" vm="210">
        <v>#VALUE!</v>
      </c>
      <c r="X388" s="109" t="e" vm="211">
        <v>#VALUE!</v>
      </c>
      <c r="Y388" s="220" t="e" vm="212">
        <v>#VALUE!</v>
      </c>
      <c r="Z388" s="218" t="s">
        <v>208</v>
      </c>
    </row>
    <row r="389" spans="2:26" ht="30.95" customHeight="1">
      <c r="V389" s="218"/>
    </row>
    <row r="390" spans="2:26" ht="30.95" customHeight="1">
      <c r="V390" s="218"/>
    </row>
    <row r="391" spans="2:26" ht="30.95" customHeight="1">
      <c r="V391" s="218"/>
    </row>
    <row r="392" spans="2:26" ht="30.95" customHeight="1">
      <c r="V392" s="218"/>
    </row>
    <row r="393" spans="2:26" ht="30.95" customHeight="1"/>
    <row r="394" spans="2:26" ht="30.95" customHeight="1"/>
    <row r="395" spans="2:26" ht="30.95" customHeight="1"/>
    <row r="396" spans="2:26" ht="30.95" customHeight="1"/>
    <row r="397" spans="2:26" ht="30.95" customHeight="1"/>
    <row r="398" spans="2:26" ht="30.95" customHeight="1"/>
    <row r="399" spans="2:26" ht="30.95" customHeight="1"/>
    <row r="400" spans="2:26" ht="30.95" customHeight="1"/>
    <row r="401" ht="30.95" customHeight="1"/>
    <row r="402" ht="30.95" customHeight="1"/>
    <row r="403" ht="30.95" customHeight="1"/>
    <row r="404" ht="30.95" customHeight="1"/>
    <row r="405" ht="30.95" customHeight="1"/>
    <row r="406" ht="30.95" customHeight="1"/>
    <row r="407" ht="30.95" customHeight="1"/>
    <row r="408" ht="30.95" customHeight="1"/>
    <row r="409" ht="30.95" customHeight="1"/>
    <row r="410" ht="30.95" customHeight="1"/>
    <row r="411" ht="30.95" customHeight="1"/>
    <row r="412" ht="30.95" customHeight="1"/>
    <row r="413" ht="30.95" customHeight="1"/>
    <row r="414" ht="30.95" customHeight="1"/>
    <row r="415" ht="30.95" customHeight="1"/>
    <row r="416" ht="30.95" customHeight="1"/>
    <row r="417" ht="30.95" customHeight="1"/>
    <row r="418" ht="30.95" customHeight="1"/>
    <row r="419" ht="30.95" customHeight="1"/>
    <row r="420" ht="30.95" customHeight="1"/>
    <row r="421" ht="30.95" customHeight="1"/>
    <row r="422" ht="30.95" customHeight="1"/>
    <row r="423" ht="30.95" customHeight="1"/>
    <row r="424" ht="30.95" customHeight="1"/>
    <row r="425" ht="30.95" customHeight="1"/>
    <row r="426" ht="30.95" customHeight="1"/>
    <row r="427" ht="30.95" customHeight="1"/>
    <row r="428" ht="30.95" customHeight="1"/>
    <row r="429" ht="30.95" customHeight="1"/>
    <row r="430" ht="30.95" customHeight="1"/>
    <row r="431" ht="30.95" customHeight="1"/>
    <row r="432" ht="30.95" customHeight="1"/>
    <row r="433" ht="30.95" customHeight="1"/>
    <row r="434" ht="30.95" customHeight="1"/>
    <row r="435" ht="30.95" customHeight="1"/>
    <row r="436" ht="30.95" customHeight="1"/>
    <row r="437" ht="30.95" customHeight="1"/>
    <row r="438" ht="30.95" customHeight="1"/>
    <row r="439" ht="30.95" customHeight="1"/>
    <row r="440" ht="30.95" customHeight="1"/>
    <row r="441" ht="30.95" customHeight="1"/>
    <row r="442" ht="30.95" customHeight="1"/>
    <row r="443" ht="30.95" customHeight="1"/>
    <row r="444" ht="30.95" customHeight="1"/>
    <row r="445" ht="30.95" customHeight="1"/>
    <row r="446" ht="30.95" customHeight="1"/>
    <row r="447" ht="30.95" customHeight="1"/>
    <row r="448" ht="30.95" customHeight="1"/>
    <row r="449" ht="30.95" customHeight="1"/>
    <row r="450" ht="30.95" customHeight="1"/>
    <row r="451" ht="30.95" customHeight="1"/>
    <row r="452" ht="30.95" customHeight="1"/>
    <row r="453" ht="30.95" customHeight="1"/>
    <row r="454" ht="30.95" customHeight="1"/>
    <row r="455" ht="30.95" customHeight="1"/>
    <row r="456" ht="30.95" customHeight="1"/>
    <row r="457" ht="30.95" customHeight="1"/>
    <row r="458" ht="30.95" customHeight="1"/>
    <row r="459" ht="30.95" customHeight="1"/>
    <row r="460" ht="30.95" customHeight="1"/>
    <row r="461" ht="30.95" customHeight="1"/>
    <row r="462" ht="30.95" customHeight="1"/>
    <row r="463" ht="30.95" customHeight="1"/>
    <row r="464" ht="30.95" customHeight="1"/>
    <row r="465" ht="30.95" customHeight="1"/>
    <row r="466" ht="30.95" customHeight="1"/>
    <row r="467" ht="30.95" customHeight="1"/>
    <row r="468" ht="30.95" customHeight="1"/>
    <row r="469" ht="30.95" customHeight="1"/>
    <row r="470" ht="30.95" customHeight="1"/>
    <row r="471" ht="30.95" customHeight="1"/>
    <row r="472" ht="30.95" customHeight="1"/>
    <row r="473" ht="30.95" customHeight="1"/>
    <row r="474" ht="30.95" customHeight="1"/>
    <row r="475" ht="30.95" customHeight="1"/>
    <row r="476" ht="30.95" customHeight="1"/>
    <row r="477" ht="30.95" customHeight="1"/>
    <row r="478" ht="30.95" customHeight="1"/>
    <row r="479" ht="30.95" customHeight="1"/>
    <row r="480" ht="30.95" customHeight="1"/>
    <row r="481" ht="30.95" customHeight="1"/>
    <row r="482" ht="30.95" customHeight="1"/>
    <row r="483" ht="30.95" customHeight="1"/>
    <row r="484" ht="30.95" customHeight="1"/>
    <row r="485" ht="30.95" customHeight="1"/>
    <row r="486" ht="30.95" customHeight="1"/>
    <row r="487" ht="30.95" customHeight="1"/>
    <row r="488" ht="30.95" customHeight="1"/>
    <row r="489" ht="30.95" customHeight="1"/>
    <row r="490" ht="30.95" customHeight="1"/>
    <row r="491" ht="30.95" customHeight="1"/>
  </sheetData>
  <sheetProtection selectLockedCells="1"/>
  <mergeCells count="60">
    <mergeCell ref="D345:E346"/>
    <mergeCell ref="G345:G346"/>
    <mergeCell ref="H345:H346"/>
    <mergeCell ref="I345:J346"/>
    <mergeCell ref="C273:K283"/>
    <mergeCell ref="D285:E286"/>
    <mergeCell ref="G285:G286"/>
    <mergeCell ref="H285:H286"/>
    <mergeCell ref="I285:J286"/>
    <mergeCell ref="C303:K313"/>
    <mergeCell ref="D315:E316"/>
    <mergeCell ref="G315:G316"/>
    <mergeCell ref="H315:H316"/>
    <mergeCell ref="I315:J316"/>
    <mergeCell ref="C333:K343"/>
    <mergeCell ref="D255:E256"/>
    <mergeCell ref="G255:G256"/>
    <mergeCell ref="H255:H256"/>
    <mergeCell ref="I255:J256"/>
    <mergeCell ref="C183:K193"/>
    <mergeCell ref="D195:E196"/>
    <mergeCell ref="G195:G196"/>
    <mergeCell ref="H195:H196"/>
    <mergeCell ref="I195:J196"/>
    <mergeCell ref="C213:K223"/>
    <mergeCell ref="D225:E226"/>
    <mergeCell ref="G225:G226"/>
    <mergeCell ref="H225:H226"/>
    <mergeCell ref="I225:J226"/>
    <mergeCell ref="C243:K253"/>
    <mergeCell ref="D165:E166"/>
    <mergeCell ref="G165:G166"/>
    <mergeCell ref="H165:H166"/>
    <mergeCell ref="I165:J166"/>
    <mergeCell ref="C93:K103"/>
    <mergeCell ref="D105:E106"/>
    <mergeCell ref="G105:G106"/>
    <mergeCell ref="H105:H106"/>
    <mergeCell ref="I105:J106"/>
    <mergeCell ref="C123:K133"/>
    <mergeCell ref="D135:E136"/>
    <mergeCell ref="G135:G136"/>
    <mergeCell ref="H135:H136"/>
    <mergeCell ref="I135:J136"/>
    <mergeCell ref="C153:K163"/>
    <mergeCell ref="D75:E76"/>
    <mergeCell ref="G75:G76"/>
    <mergeCell ref="H75:H76"/>
    <mergeCell ref="I75:J76"/>
    <mergeCell ref="C3:K13"/>
    <mergeCell ref="D15:E16"/>
    <mergeCell ref="G15:G16"/>
    <mergeCell ref="H15:H16"/>
    <mergeCell ref="I15:J16"/>
    <mergeCell ref="C33:K43"/>
    <mergeCell ref="D45:E46"/>
    <mergeCell ref="G45:G46"/>
    <mergeCell ref="H45:H46"/>
    <mergeCell ref="I45:J46"/>
    <mergeCell ref="C63:K73"/>
  </mergeCells>
  <phoneticPr fontId="2"/>
  <conditionalFormatting sqref="D28">
    <cfRule type="cellIs" dxfId="295" priority="120" operator="notEqual">
      <formula>$G$28</formula>
    </cfRule>
  </conditionalFormatting>
  <conditionalFormatting sqref="D56">
    <cfRule type="cellIs" dxfId="294" priority="101" operator="notEqual">
      <formula>$E$56</formula>
    </cfRule>
  </conditionalFormatting>
  <conditionalFormatting sqref="D81">
    <cfRule type="cellIs" dxfId="293" priority="86" operator="equal">
      <formula>$N$50</formula>
    </cfRule>
    <cfRule type="cellIs" dxfId="292" priority="85" operator="equal">
      <formula>$O$50</formula>
    </cfRule>
    <cfRule type="cellIs" dxfId="291" priority="84" operator="equal">
      <formula>$O$58</formula>
    </cfRule>
  </conditionalFormatting>
  <conditionalFormatting sqref="D88">
    <cfRule type="cellIs" dxfId="290" priority="88" operator="notEqual">
      <formula>$G$88</formula>
    </cfRule>
  </conditionalFormatting>
  <conditionalFormatting sqref="D118">
    <cfRule type="notContainsBlanks" dxfId="289" priority="83">
      <formula>LEN(TRIM(D118))&gt;0</formula>
    </cfRule>
  </conditionalFormatting>
  <conditionalFormatting sqref="D148">
    <cfRule type="containsBlanks" dxfId="288" priority="1">
      <formula>LEN(TRIM(D148))=0</formula>
    </cfRule>
  </conditionalFormatting>
  <conditionalFormatting sqref="D178">
    <cfRule type="cellIs" dxfId="287" priority="35" operator="notEqual">
      <formula>$G$178</formula>
    </cfRule>
  </conditionalFormatting>
  <conditionalFormatting sqref="D208">
    <cfRule type="cellIs" dxfId="286" priority="68" operator="notEqual">
      <formula>$G$208</formula>
    </cfRule>
  </conditionalFormatting>
  <conditionalFormatting sqref="D238">
    <cfRule type="cellIs" dxfId="285" priority="33" operator="notEqual">
      <formula>$G$238</formula>
    </cfRule>
  </conditionalFormatting>
  <conditionalFormatting sqref="D268">
    <cfRule type="cellIs" dxfId="284" priority="58" operator="notEqual">
      <formula>$G$268</formula>
    </cfRule>
  </conditionalFormatting>
  <conditionalFormatting sqref="D298">
    <cfRule type="cellIs" dxfId="283" priority="52" operator="notEqual">
      <formula>$G$298</formula>
    </cfRule>
  </conditionalFormatting>
  <conditionalFormatting sqref="D328">
    <cfRule type="cellIs" dxfId="282" priority="19" operator="notEqual">
      <formula>$G$328</formula>
    </cfRule>
  </conditionalFormatting>
  <conditionalFormatting sqref="D358">
    <cfRule type="cellIs" dxfId="281" priority="40" operator="notEqual">
      <formula>$G$358</formula>
    </cfRule>
  </conditionalFormatting>
  <conditionalFormatting sqref="D18:J29">
    <cfRule type="cellIs" dxfId="280" priority="130" operator="equal">
      <formula>$N$20</formula>
    </cfRule>
    <cfRule type="cellIs" dxfId="279" priority="129" operator="equal">
      <formula>$O$18</formula>
    </cfRule>
    <cfRule type="cellIs" dxfId="278" priority="128" operator="equal">
      <formula>$O$20</formula>
    </cfRule>
    <cfRule type="cellIs" dxfId="277" priority="127" operator="equal">
      <formula>#REF!</formula>
    </cfRule>
    <cfRule type="cellIs" dxfId="276" priority="126" operator="equal">
      <formula>$O$28</formula>
    </cfRule>
    <cfRule type="cellIs" dxfId="275" priority="125" operator="equal">
      <formula>$P$22</formula>
    </cfRule>
  </conditionalFormatting>
  <conditionalFormatting sqref="D27:J27">
    <cfRule type="cellIs" dxfId="274" priority="123" operator="notEqual">
      <formula>$D$28</formula>
    </cfRule>
  </conditionalFormatting>
  <conditionalFormatting sqref="D29:J29">
    <cfRule type="cellIs" dxfId="273" priority="122" operator="notEqual">
      <formula>$D$28</formula>
    </cfRule>
  </conditionalFormatting>
  <conditionalFormatting sqref="D48:J58">
    <cfRule type="cellIs" dxfId="272" priority="110" operator="equal">
      <formula>$N$50</formula>
    </cfRule>
    <cfRule type="cellIs" dxfId="271" priority="106" operator="equal">
      <formula>$O$50</formula>
    </cfRule>
    <cfRule type="cellIs" dxfId="270" priority="105" operator="equal">
      <formula>$O$58</formula>
    </cfRule>
  </conditionalFormatting>
  <conditionalFormatting sqref="D54:J56">
    <cfRule type="cellIs" dxfId="269" priority="100" operator="equal">
      <formula>$N$51</formula>
    </cfRule>
  </conditionalFormatting>
  <conditionalFormatting sqref="D55:J55">
    <cfRule type="cellIs" dxfId="268" priority="104" operator="equal">
      <formula>$D$56</formula>
    </cfRule>
    <cfRule type="cellIs" dxfId="267" priority="99" operator="equal">
      <formula>$O$51</formula>
    </cfRule>
  </conditionalFormatting>
  <conditionalFormatting sqref="D57:J57">
    <cfRule type="cellIs" dxfId="266" priority="103" operator="notEqual">
      <formula>$D$56</formula>
    </cfRule>
  </conditionalFormatting>
  <conditionalFormatting sqref="D59:J59">
    <cfRule type="cellIs" dxfId="265" priority="114" operator="equal">
      <formula>#REF!</formula>
    </cfRule>
    <cfRule type="cellIs" dxfId="264" priority="111" operator="notEqual">
      <formula>$D$28</formula>
    </cfRule>
    <cfRule type="cellIs" dxfId="263" priority="112" operator="equal">
      <formula>$P$22</formula>
    </cfRule>
    <cfRule type="cellIs" dxfId="262" priority="113" operator="equal">
      <formula>$O$28</formula>
    </cfRule>
    <cfRule type="cellIs" dxfId="261" priority="115" operator="equal">
      <formula>$O$20</formula>
    </cfRule>
    <cfRule type="cellIs" dxfId="260" priority="116" operator="equal">
      <formula>$O$18</formula>
    </cfRule>
    <cfRule type="cellIs" dxfId="259" priority="117" operator="equal">
      <formula>$N$20</formula>
    </cfRule>
  </conditionalFormatting>
  <conditionalFormatting sqref="D82:J89 D78:J80 E81:J81">
    <cfRule type="cellIs" dxfId="258" priority="94" operator="equal">
      <formula>$N$80</formula>
    </cfRule>
  </conditionalFormatting>
  <conditionalFormatting sqref="D87:J87">
    <cfRule type="cellIs" dxfId="257" priority="87" operator="notEqual">
      <formula>$D$88</formula>
    </cfRule>
  </conditionalFormatting>
  <conditionalFormatting sqref="D89:J89 D87:J87 D83:J83 D85:J85">
    <cfRule type="cellIs" dxfId="256" priority="93" operator="equal">
      <formula>$O$80</formula>
    </cfRule>
  </conditionalFormatting>
  <conditionalFormatting sqref="D89:J89">
    <cfRule type="cellIs" dxfId="255" priority="89" operator="notEqual">
      <formula>$D$88</formula>
    </cfRule>
  </conditionalFormatting>
  <conditionalFormatting sqref="D108:J119">
    <cfRule type="cellIs" dxfId="254" priority="82" operator="equal">
      <formula>$O$110</formula>
    </cfRule>
    <cfRule type="cellIs" dxfId="253" priority="79" operator="equal">
      <formula>$O$118</formula>
    </cfRule>
    <cfRule type="cellIs" dxfId="252" priority="80" operator="equal">
      <formula>$N$118</formula>
    </cfRule>
    <cfRule type="cellIs" dxfId="251" priority="81" operator="equal">
      <formula>$N$110</formula>
    </cfRule>
  </conditionalFormatting>
  <conditionalFormatting sqref="D119:J119">
    <cfRule type="cellIs" dxfId="250" priority="78" operator="notEqual">
      <formula>$J$117</formula>
    </cfRule>
  </conditionalFormatting>
  <conditionalFormatting sqref="D138:J140">
    <cfRule type="cellIs" dxfId="249" priority="4" operator="equal">
      <formula>$N$142</formula>
    </cfRule>
    <cfRule type="cellIs" dxfId="248" priority="7" operator="equal">
      <formula>$N$141</formula>
    </cfRule>
    <cfRule type="cellIs" dxfId="247" priority="8" operator="equal">
      <formula>$N$140</formula>
    </cfRule>
  </conditionalFormatting>
  <conditionalFormatting sqref="D138:J147">
    <cfRule type="cellIs" dxfId="246" priority="10" operator="equal">
      <formula>$O$144</formula>
    </cfRule>
    <cfRule type="cellIs" dxfId="245" priority="11" operator="equal">
      <formula>$O$143</formula>
    </cfRule>
  </conditionalFormatting>
  <conditionalFormatting sqref="D148:J149">
    <cfRule type="cellIs" dxfId="244" priority="2" operator="equal">
      <formula>$O$144</formula>
    </cfRule>
    <cfRule type="cellIs" dxfId="243" priority="3" operator="equal">
      <formula>$O$143</formula>
    </cfRule>
  </conditionalFormatting>
  <conditionalFormatting sqref="D149:J149">
    <cfRule type="cellIs" dxfId="242" priority="13" operator="notEqual">
      <formula>$D$148</formula>
    </cfRule>
  </conditionalFormatting>
  <conditionalFormatting sqref="D179:J179">
    <cfRule type="cellIs" dxfId="241" priority="37" operator="notEqual">
      <formula>$D$178</formula>
    </cfRule>
  </conditionalFormatting>
  <conditionalFormatting sqref="D198:J207">
    <cfRule type="cellIs" dxfId="240" priority="71" operator="equal">
      <formula>$O$200</formula>
    </cfRule>
  </conditionalFormatting>
  <conditionalFormatting sqref="D198:J208">
    <cfRule type="cellIs" dxfId="239" priority="67" operator="equal">
      <formula>$N$200</formula>
    </cfRule>
  </conditionalFormatting>
  <conditionalFormatting sqref="D208:J208">
    <cfRule type="cellIs" dxfId="238" priority="70" operator="equal">
      <formula>$O$198</formula>
    </cfRule>
  </conditionalFormatting>
  <conditionalFormatting sqref="D209:J209">
    <cfRule type="cellIs" dxfId="237" priority="72" operator="equal">
      <formula>$O$144</formula>
    </cfRule>
    <cfRule type="cellIs" dxfId="236" priority="73" operator="equal">
      <formula>$O$143</formula>
    </cfRule>
    <cfRule type="cellIs" dxfId="235" priority="74" operator="notEqual">
      <formula>$D$148</formula>
    </cfRule>
  </conditionalFormatting>
  <conditionalFormatting sqref="D228:J238">
    <cfRule type="cellIs" dxfId="234" priority="30" operator="equal">
      <formula>"振替休日"</formula>
    </cfRule>
  </conditionalFormatting>
  <conditionalFormatting sqref="D228:J239">
    <cfRule type="cellIs" dxfId="233" priority="29" operator="equal">
      <formula>$N$230</formula>
    </cfRule>
    <cfRule type="cellIs" dxfId="232" priority="31" operator="equal">
      <formula>$O$230</formula>
    </cfRule>
  </conditionalFormatting>
  <conditionalFormatting sqref="D239:J239">
    <cfRule type="cellIs" dxfId="231" priority="32" operator="notEqual">
      <formula>$D$238</formula>
    </cfRule>
  </conditionalFormatting>
  <conditionalFormatting sqref="D258:J267">
    <cfRule type="cellIs" dxfId="230" priority="63" operator="equal">
      <formula>$O$258</formula>
    </cfRule>
    <cfRule type="cellIs" dxfId="229" priority="62" operator="equal">
      <formula>$O$259</formula>
    </cfRule>
  </conditionalFormatting>
  <conditionalFormatting sqref="D258:J269">
    <cfRule type="cellIs" dxfId="228" priority="55" operator="equal">
      <formula>$O$263</formula>
    </cfRule>
  </conditionalFormatting>
  <conditionalFormatting sqref="D269:J269">
    <cfRule type="cellIs" dxfId="227" priority="57" operator="notEqual">
      <formula>$D$268</formula>
    </cfRule>
  </conditionalFormatting>
  <conditionalFormatting sqref="D288:J298">
    <cfRule type="cellIs" dxfId="226" priority="54" operator="equal">
      <formula>$O$288</formula>
    </cfRule>
  </conditionalFormatting>
  <conditionalFormatting sqref="D288:J299">
    <cfRule type="cellIs" dxfId="225" priority="50" operator="equal">
      <formula>$O$290</formula>
    </cfRule>
  </conditionalFormatting>
  <conditionalFormatting sqref="D299:J299">
    <cfRule type="cellIs" dxfId="224" priority="51" operator="notEqual">
      <formula>$D$298</formula>
    </cfRule>
  </conditionalFormatting>
  <conditionalFormatting sqref="D318:J326">
    <cfRule type="cellIs" dxfId="223" priority="26" operator="equal">
      <formula>23</formula>
    </cfRule>
    <cfRule type="cellIs" dxfId="222" priority="15" operator="equal">
      <formula>$O$320</formula>
    </cfRule>
    <cfRule type="cellIs" dxfId="221" priority="22" operator="equal">
      <formula>$O$324</formula>
    </cfRule>
    <cfRule type="cellIs" dxfId="220" priority="23" operator="equal">
      <formula>$O$323</formula>
    </cfRule>
    <cfRule type="cellIs" dxfId="219" priority="27" operator="equal">
      <formula>3</formula>
    </cfRule>
  </conditionalFormatting>
  <conditionalFormatting sqref="D318:J329">
    <cfRule type="cellIs" dxfId="218" priority="14" operator="equal">
      <formula>$O$329</formula>
    </cfRule>
    <cfRule type="cellIs" dxfId="217" priority="16" operator="equal">
      <formula>$O$321</formula>
    </cfRule>
  </conditionalFormatting>
  <conditionalFormatting sqref="D327:J328">
    <cfRule type="cellIs" dxfId="216" priority="21" operator="equal">
      <formula>$O$288</formula>
    </cfRule>
  </conditionalFormatting>
  <conditionalFormatting sqref="D327:J329">
    <cfRule type="cellIs" dxfId="215" priority="17" operator="equal">
      <formula>$O$290</formula>
    </cfRule>
  </conditionalFormatting>
  <conditionalFormatting sqref="D329:J329">
    <cfRule type="cellIs" dxfId="214" priority="18" operator="notEqual">
      <formula>$D$328</formula>
    </cfRule>
  </conditionalFormatting>
  <conditionalFormatting sqref="D348:J356">
    <cfRule type="cellIs" dxfId="213" priority="48" operator="equal">
      <formula>$N$350</formula>
    </cfRule>
  </conditionalFormatting>
  <conditionalFormatting sqref="D348:J359">
    <cfRule type="cellIs" dxfId="212" priority="38" operator="equal">
      <formula>$O$358</formula>
    </cfRule>
    <cfRule type="cellIs" dxfId="211" priority="39" operator="equal">
      <formula>$O$350</formula>
    </cfRule>
  </conditionalFormatting>
  <conditionalFormatting sqref="D356:J356">
    <cfRule type="cellIs" dxfId="210" priority="44" operator="equal">
      <formula>$O$18</formula>
    </cfRule>
    <cfRule type="cellIs" dxfId="209" priority="46" operator="equal">
      <formula>1</formula>
    </cfRule>
  </conditionalFormatting>
  <conditionalFormatting sqref="D357:J358">
    <cfRule type="cellIs" dxfId="208" priority="42" operator="equal">
      <formula>$O$288</formula>
    </cfRule>
  </conditionalFormatting>
  <conditionalFormatting sqref="D359:J359">
    <cfRule type="cellIs" dxfId="207" priority="43" operator="notEqual">
      <formula>$D$358</formula>
    </cfRule>
  </conditionalFormatting>
  <conditionalFormatting sqref="E18">
    <cfRule type="cellIs" dxfId="206" priority="124" operator="equal">
      <formula>2</formula>
    </cfRule>
  </conditionalFormatting>
  <conditionalFormatting sqref="E21:E23">
    <cfRule type="cellIs" dxfId="205" priority="118" operator="equal">
      <formula>$P$21</formula>
    </cfRule>
    <cfRule type="cellIs" dxfId="204" priority="119" operator="equal">
      <formula>$O$21</formula>
    </cfRule>
  </conditionalFormatting>
  <conditionalFormatting sqref="E49:E53">
    <cfRule type="cellIs" dxfId="203" priority="109" operator="equal">
      <formula>$N$58</formula>
    </cfRule>
  </conditionalFormatting>
  <conditionalFormatting sqref="E54">
    <cfRule type="cellIs" dxfId="202" priority="97" operator="equal">
      <formula>$N$59</formula>
    </cfRule>
  </conditionalFormatting>
  <conditionalFormatting sqref="E55">
    <cfRule type="cellIs" dxfId="201" priority="108" operator="equal">
      <formula>$N$58</formula>
    </cfRule>
    <cfRule type="cellIs" dxfId="200" priority="95" operator="equal">
      <formula>$O$51</formula>
    </cfRule>
  </conditionalFormatting>
  <conditionalFormatting sqref="E56">
    <cfRule type="cellIs" dxfId="199" priority="96" operator="equal">
      <formula>$N$59</formula>
    </cfRule>
  </conditionalFormatting>
  <conditionalFormatting sqref="E57">
    <cfRule type="cellIs" dxfId="198" priority="107" operator="equal">
      <formula>$N$58</formula>
    </cfRule>
  </conditionalFormatting>
  <conditionalFormatting sqref="E78:E89">
    <cfRule type="cellIs" dxfId="197" priority="91" operator="equal">
      <formula>$O$88</formula>
    </cfRule>
  </conditionalFormatting>
  <conditionalFormatting sqref="E82:E86">
    <cfRule type="cellIs" dxfId="196" priority="92" operator="equal">
      <formula>$N$80+1</formula>
    </cfRule>
  </conditionalFormatting>
  <conditionalFormatting sqref="E140">
    <cfRule type="cellIs" dxfId="195" priority="9" operator="equal">
      <formula>$N$148</formula>
    </cfRule>
  </conditionalFormatting>
  <conditionalFormatting sqref="E228:E239">
    <cfRule type="cellIs" dxfId="194" priority="28" operator="equal">
      <formula>$N$238</formula>
    </cfRule>
  </conditionalFormatting>
  <conditionalFormatting sqref="E258:E267 F265">
    <cfRule type="cellIs" dxfId="193" priority="61" operator="equal">
      <formula>$O$258+1</formula>
    </cfRule>
  </conditionalFormatting>
  <conditionalFormatting sqref="E318:E326">
    <cfRule type="cellIs" dxfId="192" priority="25" operator="equal">
      <formula>4</formula>
    </cfRule>
    <cfRule type="cellIs" dxfId="191" priority="24" operator="equal">
      <formula>24</formula>
    </cfRule>
  </conditionalFormatting>
  <conditionalFormatting sqref="E352:E356">
    <cfRule type="cellIs" dxfId="190" priority="47" operator="equal">
      <formula>24</formula>
    </cfRule>
  </conditionalFormatting>
  <conditionalFormatting sqref="E356">
    <cfRule type="cellIs" dxfId="189" priority="45" operator="equal">
      <formula>2</formula>
    </cfRule>
  </conditionalFormatting>
  <conditionalFormatting sqref="E28:J28">
    <cfRule type="cellIs" dxfId="188" priority="121" operator="notEqual">
      <formula>$D$28</formula>
    </cfRule>
  </conditionalFormatting>
  <conditionalFormatting sqref="E56:J56">
    <cfRule type="cellIs" dxfId="187" priority="102" operator="notEqual">
      <formula>$D$56</formula>
    </cfRule>
  </conditionalFormatting>
  <conditionalFormatting sqref="E88:J88">
    <cfRule type="cellIs" dxfId="186" priority="90" operator="notEqual">
      <formula>$D$88</formula>
    </cfRule>
  </conditionalFormatting>
  <conditionalFormatting sqref="E118:J118">
    <cfRule type="cellIs" dxfId="185" priority="77" operator="notEqual">
      <formula>$D$118</formula>
    </cfRule>
  </conditionalFormatting>
  <conditionalFormatting sqref="E148:J148">
    <cfRule type="cellIs" dxfId="184" priority="12" operator="notEqual">
      <formula>$D$148</formula>
    </cfRule>
  </conditionalFormatting>
  <conditionalFormatting sqref="E178:J178">
    <cfRule type="cellIs" dxfId="183" priority="36" operator="notEqual">
      <formula>$D$178</formula>
    </cfRule>
  </conditionalFormatting>
  <conditionalFormatting sqref="E208:J208">
    <cfRule type="cellIs" dxfId="182" priority="69" operator="notEqual">
      <formula>$D$208</formula>
    </cfRule>
  </conditionalFormatting>
  <conditionalFormatting sqref="E238:J238">
    <cfRule type="cellIs" dxfId="181" priority="34" operator="notEqual">
      <formula>$D$238</formula>
    </cfRule>
  </conditionalFormatting>
  <conditionalFormatting sqref="E268:J268">
    <cfRule type="cellIs" dxfId="180" priority="59" operator="notEqual">
      <formula>$D$268</formula>
    </cfRule>
  </conditionalFormatting>
  <conditionalFormatting sqref="E298:J298">
    <cfRule type="cellIs" dxfId="179" priority="53" operator="notEqual">
      <formula>$D$298</formula>
    </cfRule>
  </conditionalFormatting>
  <conditionalFormatting sqref="E328:J328">
    <cfRule type="cellIs" dxfId="178" priority="20" operator="notEqual">
      <formula>$D$328</formula>
    </cfRule>
  </conditionalFormatting>
  <conditionalFormatting sqref="E358:J358">
    <cfRule type="cellIs" dxfId="177" priority="41" operator="notEqual">
      <formula>$D$358</formula>
    </cfRule>
  </conditionalFormatting>
  <conditionalFormatting sqref="F116">
    <cfRule type="cellIs" dxfId="176" priority="75" operator="equal">
      <formula>$N$117</formula>
    </cfRule>
  </conditionalFormatting>
  <conditionalFormatting sqref="F117">
    <cfRule type="notContainsBlanks" dxfId="175" priority="76">
      <formula>LEN(TRIM(F117))&gt;0</formula>
    </cfRule>
  </conditionalFormatting>
  <conditionalFormatting sqref="F262:F267">
    <cfRule type="cellIs" dxfId="174" priority="60" operator="equal">
      <formula>$O$258-1</formula>
    </cfRule>
  </conditionalFormatting>
  <conditionalFormatting sqref="F263">
    <cfRule type="cellIs" dxfId="173" priority="56" operator="equal">
      <formula>$O$258+1</formula>
    </cfRule>
  </conditionalFormatting>
  <conditionalFormatting sqref="F294">
    <cfRule type="cellIs" dxfId="172" priority="49" operator="equal">
      <formula>$N$297</formula>
    </cfRule>
  </conditionalFormatting>
  <conditionalFormatting sqref="F140:G140">
    <cfRule type="cellIs" dxfId="171" priority="5" operator="equal">
      <formula>$N$148</formula>
    </cfRule>
    <cfRule type="cellIs" dxfId="170" priority="6" operator="equal">
      <formula>$N$142</formula>
    </cfRule>
  </conditionalFormatting>
  <conditionalFormatting sqref="G203">
    <cfRule type="cellIs" dxfId="169" priority="65" operator="equal">
      <formula>$O$201</formula>
    </cfRule>
  </conditionalFormatting>
  <conditionalFormatting sqref="I204">
    <cfRule type="cellIs" dxfId="168" priority="66" operator="equal">
      <formula>$N$201</formula>
    </cfRule>
  </conditionalFormatting>
  <conditionalFormatting sqref="I205">
    <cfRule type="cellIs" dxfId="167" priority="64" operator="equal">
      <formula>$O$201</formula>
    </cfRule>
  </conditionalFormatting>
  <conditionalFormatting sqref="J56">
    <cfRule type="cellIs" dxfId="166" priority="98" operator="equal">
      <formula>29</formula>
    </cfRule>
  </conditionalFormatting>
  <hyperlinks>
    <hyperlink ref="S138" r:id="rId1" xr:uid="{2C0079DD-539D-4224-998B-5E5AAF0FEFD3}"/>
  </hyperlinks>
  <pageMargins left="0.11811023622047245" right="0.11811023622047245" top="0.11811023622047245" bottom="0" header="0" footer="0"/>
  <pageSetup paperSize="284" scale="92" orientation="portrait" horizontalDpi="4294967292" verticalDpi="4294967292" r:id="rId2"/>
  <headerFooter scaleWithDoc="0"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7D43B-577D-400D-84C1-5EA83D357C07}">
  <sheetPr>
    <pageSetUpPr fitToPage="1"/>
  </sheetPr>
  <dimension ref="B1:AZ491"/>
  <sheetViews>
    <sheetView showRuler="0" zoomScale="130" zoomScaleNormal="130" zoomScaleSheetLayoutView="110" zoomScalePageLayoutView="190" workbookViewId="0">
      <selection activeCell="T72" sqref="T72"/>
    </sheetView>
  </sheetViews>
  <sheetFormatPr defaultColWidth="9" defaultRowHeight="14.25"/>
  <cols>
    <col min="1" max="1" width="2" style="48" customWidth="1"/>
    <col min="2" max="3" width="0.875" style="48" customWidth="1"/>
    <col min="4" max="10" width="8.5" style="48" customWidth="1"/>
    <col min="11" max="12" width="0.875" style="48" customWidth="1"/>
    <col min="13" max="13" width="10.625" style="192" customWidth="1"/>
    <col min="14" max="14" width="8" style="46" customWidth="1"/>
    <col min="15" max="15" width="10.875" style="178" customWidth="1"/>
    <col min="16" max="17" width="7.625" style="178" customWidth="1"/>
    <col min="18" max="18" width="7.625" style="47" customWidth="1"/>
    <col min="19" max="20" width="7.625" style="178" customWidth="1"/>
    <col min="21" max="21" width="5.875" style="178" customWidth="1"/>
    <col min="22" max="22" width="13.875" style="179" customWidth="1"/>
    <col min="23" max="24" width="41.25" style="109" customWidth="1"/>
    <col min="25" max="25" width="41.25" style="220" customWidth="1"/>
    <col min="26" max="35" width="41.25" style="109" customWidth="1"/>
    <col min="36" max="36" width="13.875" style="109" customWidth="1"/>
    <col min="37" max="49" width="41.25" style="109" customWidth="1"/>
    <col min="50" max="50" width="13.875" style="109" customWidth="1"/>
    <col min="51" max="52" width="41.25" style="109" customWidth="1"/>
    <col min="53" max="16384" width="9" style="48"/>
  </cols>
  <sheetData>
    <row r="1" spans="2:50" ht="18" customHeight="1"/>
    <row r="2" spans="2:50" ht="9.9499999999999993" customHeight="1">
      <c r="B2" s="206"/>
      <c r="L2" s="206"/>
    </row>
    <row r="3" spans="2:50" ht="28.35" customHeight="1">
      <c r="C3" s="230" t="e" vm="17">
        <f>表紙!C5</f>
        <v>#VALUE!</v>
      </c>
      <c r="D3" s="230"/>
      <c r="E3" s="230"/>
      <c r="F3" s="230"/>
      <c r="G3" s="230"/>
      <c r="H3" s="230"/>
      <c r="I3" s="230"/>
      <c r="J3" s="230"/>
      <c r="K3" s="230"/>
      <c r="O3" s="47"/>
      <c r="R3" s="178"/>
    </row>
    <row r="4" spans="2:50" ht="28.35" customHeight="1">
      <c r="C4" s="230"/>
      <c r="D4" s="230"/>
      <c r="E4" s="230"/>
      <c r="F4" s="230"/>
      <c r="G4" s="230"/>
      <c r="H4" s="230"/>
      <c r="I4" s="230"/>
      <c r="J4" s="230"/>
      <c r="K4" s="230"/>
      <c r="M4" s="201"/>
      <c r="O4" s="47"/>
      <c r="R4" s="178"/>
    </row>
    <row r="5" spans="2:50" ht="28.35" customHeight="1">
      <c r="C5" s="230"/>
      <c r="D5" s="230"/>
      <c r="E5" s="230"/>
      <c r="F5" s="230"/>
      <c r="G5" s="230"/>
      <c r="H5" s="230"/>
      <c r="I5" s="230"/>
      <c r="J5" s="230"/>
      <c r="K5" s="230"/>
      <c r="M5" s="201"/>
      <c r="O5" s="47"/>
      <c r="R5" s="178"/>
    </row>
    <row r="6" spans="2:50" ht="28.35" customHeight="1">
      <c r="C6" s="230"/>
      <c r="D6" s="230"/>
      <c r="E6" s="230"/>
      <c r="F6" s="230"/>
      <c r="G6" s="230"/>
      <c r="H6" s="230"/>
      <c r="I6" s="230"/>
      <c r="J6" s="230"/>
      <c r="K6" s="230"/>
      <c r="O6" s="47"/>
      <c r="R6" s="178"/>
    </row>
    <row r="7" spans="2:50" ht="28.35" customHeight="1">
      <c r="C7" s="230"/>
      <c r="D7" s="230"/>
      <c r="E7" s="230"/>
      <c r="F7" s="230"/>
      <c r="G7" s="230"/>
      <c r="H7" s="230"/>
      <c r="I7" s="230"/>
      <c r="J7" s="230"/>
      <c r="K7" s="230"/>
      <c r="M7" s="201"/>
      <c r="O7" s="47"/>
      <c r="R7" s="178"/>
    </row>
    <row r="8" spans="2:50" ht="28.35" customHeight="1">
      <c r="C8" s="230"/>
      <c r="D8" s="230"/>
      <c r="E8" s="230"/>
      <c r="F8" s="230"/>
      <c r="G8" s="230"/>
      <c r="H8" s="230"/>
      <c r="I8" s="230"/>
      <c r="J8" s="230"/>
      <c r="K8" s="230"/>
      <c r="O8" s="47"/>
      <c r="R8" s="178"/>
    </row>
    <row r="9" spans="2:50" ht="28.35" customHeight="1">
      <c r="C9" s="230"/>
      <c r="D9" s="230"/>
      <c r="E9" s="230"/>
      <c r="F9" s="230"/>
      <c r="G9" s="230"/>
      <c r="H9" s="230"/>
      <c r="I9" s="230"/>
      <c r="J9" s="230"/>
      <c r="K9" s="230"/>
      <c r="M9" s="201"/>
      <c r="O9" s="47"/>
      <c r="P9" s="181"/>
      <c r="Q9" s="181"/>
      <c r="R9" s="181"/>
      <c r="S9" s="181"/>
    </row>
    <row r="10" spans="2:50" ht="28.35" customHeight="1">
      <c r="C10" s="230"/>
      <c r="D10" s="230"/>
      <c r="E10" s="230"/>
      <c r="F10" s="230"/>
      <c r="G10" s="230"/>
      <c r="H10" s="230"/>
      <c r="I10" s="230"/>
      <c r="J10" s="230"/>
      <c r="K10" s="230"/>
      <c r="M10" s="222" t="str">
        <f>表紙!C1</f>
        <v>シンプル派向け</v>
      </c>
      <c r="N10" s="112">
        <v>1</v>
      </c>
      <c r="O10" s="112" cm="1">
        <f t="array" ref="O10">_xlfn.IFS(M15&lt;2026," ",M15=2026,7,M15=2027,8,M15=2028,9,M15=2029,10,M15=2030,11,M15=2031,12,M15=2032,1,M15=2033,2,M15=2034,3,M15=2035,4,M15=2036,5,M15=2037,6,M15&gt;2037," ")</f>
        <v>7</v>
      </c>
      <c r="P10" s="222" t="s">
        <v>223</v>
      </c>
      <c r="Q10" s="181"/>
      <c r="R10" s="181"/>
      <c r="S10" s="181"/>
    </row>
    <row r="11" spans="2:50" ht="28.35" customHeight="1">
      <c r="C11" s="230"/>
      <c r="D11" s="230"/>
      <c r="E11" s="230"/>
      <c r="F11" s="230"/>
      <c r="G11" s="230"/>
      <c r="H11" s="230"/>
      <c r="I11" s="230"/>
      <c r="J11" s="230"/>
      <c r="K11" s="230"/>
      <c r="M11" s="112" t="str">
        <f>(M$15-1)&amp;"年"</f>
        <v>2025年</v>
      </c>
      <c r="N11" s="112" t="s">
        <v>196</v>
      </c>
      <c r="O11" s="47"/>
      <c r="P11" s="181"/>
      <c r="Q11" s="181"/>
      <c r="R11" s="181"/>
      <c r="S11" s="181"/>
    </row>
    <row r="12" spans="2:50" ht="28.35" customHeight="1">
      <c r="C12" s="230"/>
      <c r="D12" s="230"/>
      <c r="E12" s="230"/>
      <c r="F12" s="230"/>
      <c r="G12" s="230"/>
      <c r="H12" s="230"/>
      <c r="I12" s="230"/>
      <c r="J12" s="230"/>
      <c r="K12" s="230"/>
      <c r="M12" s="112" t="str">
        <f>M$15&amp;"年"</f>
        <v>2026年</v>
      </c>
      <c r="N12" s="112" t="s">
        <v>172</v>
      </c>
      <c r="O12" s="47"/>
      <c r="P12" s="181"/>
      <c r="Q12" s="181"/>
      <c r="R12" s="181"/>
      <c r="S12" s="181"/>
    </row>
    <row r="13" spans="2:50" ht="3.95" customHeight="1">
      <c r="C13" s="230"/>
      <c r="D13" s="230"/>
      <c r="E13" s="230"/>
      <c r="F13" s="230"/>
      <c r="G13" s="230"/>
      <c r="H13" s="230"/>
      <c r="I13" s="230"/>
      <c r="J13" s="230"/>
      <c r="K13" s="230"/>
      <c r="V13" s="180"/>
      <c r="AJ13" s="110"/>
      <c r="AX13" s="110"/>
    </row>
    <row r="14" spans="2:50" ht="6.95" customHeight="1">
      <c r="C14" s="113"/>
      <c r="G14" s="175"/>
      <c r="V14" s="180"/>
      <c r="AJ14" s="110"/>
      <c r="AX14" s="110"/>
    </row>
    <row r="15" spans="2:50" ht="29.1" customHeight="1">
      <c r="D15" s="226" t="e" cm="1" vm="18">
        <f t="array" aca="1" ref="D15" ca="1">IF(AND(M$15&gt;=2025,M$15&lt;2036),INDIRECT("_"&amp;M11) INDIRECT("_"&amp;N11),"")</f>
        <v>#VALUE!</v>
      </c>
      <c r="E15" s="226"/>
      <c r="F15" s="177">
        <f>$M$15</f>
        <v>2026</v>
      </c>
      <c r="G15" s="229">
        <v>1</v>
      </c>
      <c r="H15" s="227" t="str" cm="1">
        <f t="array" aca="1" ref="H15" ca="1">IF(M10="干支好き向け",INDIRECT(M10) INDIRECT("_"&amp;O10),INDIRECT(M10) INDIRECT("_"&amp;N10))</f>
        <v>Jan</v>
      </c>
      <c r="I15" s="228" t="e" cm="1" vm="19">
        <f t="array" aca="1" ref="I15" ca="1">IF(AND(M$15&gt;=2025,M$15&lt;2036),INDIRECT("_"&amp;M12) INDIRECT("_"&amp;N12),"")</f>
        <v>#VALUE!</v>
      </c>
      <c r="J15" s="228"/>
      <c r="M15" s="193">
        <f>表紙!G3</f>
        <v>2026</v>
      </c>
      <c r="N15" s="216" t="s">
        <v>224</v>
      </c>
    </row>
    <row r="16" spans="2:50" ht="23.1" customHeight="1">
      <c r="D16" s="226"/>
      <c r="E16" s="226"/>
      <c r="F16" s="176" t="str">
        <f>"("&amp;TEXT($M$15&amp;"/12/31","ggge")&amp;")"</f>
        <v>(令和8)</v>
      </c>
      <c r="G16" s="229"/>
      <c r="H16" s="227"/>
      <c r="I16" s="228"/>
      <c r="J16" s="228"/>
      <c r="M16" s="194">
        <f>IF(DATE($M$15,1,8-WEEKDAY(DATE($M$15,1,1),2))=DATE($M$15,1,1),DATE($M$15,1,8),DATE($M$15,1,8-WEEKDAY(DATE($M$15,1,1),2)))</f>
        <v>46026</v>
      </c>
      <c r="N16" s="50" t="str">
        <f>"⇦　"&amp;M15&amp;"年の第１日曜日、1月1日が日曜日の時は、第２日曜日"</f>
        <v>⇦　2026年の第１日曜日、1月1日が日曜日の時は、第２日曜日</v>
      </c>
    </row>
    <row r="17" spans="2:52" s="51" customFormat="1" ht="18" customHeight="1">
      <c r="D17" s="115" t="s">
        <v>0</v>
      </c>
      <c r="E17" s="51" t="s">
        <v>1</v>
      </c>
      <c r="F17" s="51" t="s">
        <v>2</v>
      </c>
      <c r="G17" s="51" t="s">
        <v>3</v>
      </c>
      <c r="H17" s="51" t="s">
        <v>4</v>
      </c>
      <c r="I17" s="51" t="s">
        <v>5</v>
      </c>
      <c r="J17" s="116" t="s">
        <v>6</v>
      </c>
      <c r="M17" s="195">
        <v>31</v>
      </c>
      <c r="N17" s="52" t="str">
        <f ca="1">"⇦ 　"&amp;OFFSET(G17,-2,0)&amp;"月の日数"</f>
        <v>⇦ 　1月の日数</v>
      </c>
      <c r="O17" s="182"/>
      <c r="P17" s="182"/>
      <c r="Q17" s="182"/>
      <c r="R17" s="53"/>
      <c r="S17" s="182"/>
      <c r="T17" s="182"/>
      <c r="U17" s="182"/>
      <c r="V17" s="179"/>
      <c r="W17" s="109"/>
      <c r="X17" s="109"/>
      <c r="Y17" s="220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2:52" s="54" customFormat="1" ht="29.65" customHeight="1">
      <c r="D18" s="117" t="str">
        <f t="shared" ref="D18:I18" si="0">IF(E18="","",IF(E18&lt;=1,"",E18-1))</f>
        <v/>
      </c>
      <c r="E18" s="118" t="str">
        <f t="shared" si="0"/>
        <v/>
      </c>
      <c r="F18" s="118" t="str">
        <f t="shared" si="0"/>
        <v/>
      </c>
      <c r="G18" s="118" t="str">
        <f t="shared" si="0"/>
        <v/>
      </c>
      <c r="H18" s="118">
        <f t="shared" si="0"/>
        <v>1</v>
      </c>
      <c r="I18" s="118">
        <f t="shared" si="0"/>
        <v>2</v>
      </c>
      <c r="J18" s="119">
        <f>M18-1</f>
        <v>3</v>
      </c>
      <c r="K18" s="120"/>
      <c r="L18" s="120"/>
      <c r="M18" s="196">
        <f>DAY($M$16)</f>
        <v>4</v>
      </c>
      <c r="N18" s="55"/>
      <c r="O18" s="183">
        <f>14-WEEKDAY(DATE(M15,1,0),3)</f>
        <v>12</v>
      </c>
      <c r="P18" s="59" t="str">
        <f>"⇦"&amp;M15&amp;"年の第２月曜日"</f>
        <v>⇦2026年の第２月曜日</v>
      </c>
      <c r="Q18" s="65"/>
      <c r="R18" s="56"/>
      <c r="S18" s="65"/>
      <c r="T18" s="65"/>
      <c r="U18" s="65"/>
      <c r="V18" s="179"/>
      <c r="W18" s="109"/>
      <c r="X18" s="109"/>
      <c r="Y18" s="220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2:52" s="57" customFormat="1" ht="9" customHeight="1">
      <c r="D19" s="121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21" t="str">
        <f t="shared" si="1"/>
        <v/>
      </c>
      <c r="F19" s="121" t="str">
        <f t="shared" si="1"/>
        <v/>
      </c>
      <c r="G19" s="121" t="str">
        <f t="shared" si="1"/>
        <v/>
      </c>
      <c r="H19" s="121" t="str">
        <f t="shared" si="1"/>
        <v>元日</v>
      </c>
      <c r="I19" s="121" t="str">
        <f t="shared" si="1"/>
        <v/>
      </c>
      <c r="J19" s="121" t="str">
        <f t="shared" si="1"/>
        <v/>
      </c>
      <c r="M19" s="197"/>
      <c r="N19" s="58"/>
      <c r="O19" s="184"/>
      <c r="P19" s="185"/>
      <c r="Q19" s="185"/>
      <c r="R19" s="59"/>
      <c r="S19" s="185"/>
      <c r="T19" s="185"/>
      <c r="U19" s="185"/>
      <c r="V19" s="179"/>
      <c r="W19" s="109"/>
      <c r="X19" s="109"/>
      <c r="Y19" s="220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2:52" s="54" customFormat="1" ht="29.65" customHeight="1">
      <c r="D20" s="122">
        <f>IF(J18="","",IF(J18=M17,"",J18+1))</f>
        <v>4</v>
      </c>
      <c r="E20" s="123">
        <f>IF(D20="","",IF(D20=M17,"",D20+1))</f>
        <v>5</v>
      </c>
      <c r="F20" s="123">
        <f>IF(E20="","",IF(E20=M17,"",E20+1))</f>
        <v>6</v>
      </c>
      <c r="G20" s="123">
        <f>IF(F20="","",IF(F20=M17,"",F20+1))</f>
        <v>7</v>
      </c>
      <c r="H20" s="123">
        <f>IF(G20="","",IF(G20=M17,"",G20+1))</f>
        <v>8</v>
      </c>
      <c r="I20" s="123">
        <f>IF(H20="","",IF(H20=M17,"",H20+1))</f>
        <v>9</v>
      </c>
      <c r="J20" s="124">
        <f>IF(I20="","",IF(I20=M17,"",I20+1))</f>
        <v>10</v>
      </c>
      <c r="M20" s="198" t="s">
        <v>63</v>
      </c>
      <c r="N20" s="67">
        <v>1</v>
      </c>
      <c r="O20" s="59" t="s">
        <v>30</v>
      </c>
      <c r="P20" s="65"/>
      <c r="Q20" s="65"/>
      <c r="R20" s="61">
        <v>42736</v>
      </c>
      <c r="S20" s="65"/>
      <c r="T20" s="65"/>
      <c r="U20" s="65"/>
      <c r="V20" s="179"/>
      <c r="W20" s="109"/>
      <c r="X20" s="109"/>
      <c r="Y20" s="220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2:52" s="54" customFormat="1" ht="9" customHeight="1">
      <c r="D21" s="121" t="str">
        <f t="shared" ref="D21:J21" si="2">IF( D20=$N$20,$O$20,"")&amp;IF( D20=$N$21,$O$21,"")&amp;IF( D20=$N$22,$O$22,"")&amp;IF( D20=$N$23,$O$23,"")&amp;IF( D20=$N$24,$O$24,"")&amp;IF( D20=$N$25,$O$25,"")&amp;IF( AND(D20=$N$28,$D$18=$N$20),$O$28,"")</f>
        <v/>
      </c>
      <c r="E21" s="121" t="str">
        <f t="shared" si="2"/>
        <v/>
      </c>
      <c r="F21" s="121" t="str">
        <f t="shared" si="2"/>
        <v/>
      </c>
      <c r="G21" s="121" t="str">
        <f t="shared" si="2"/>
        <v>七草の日</v>
      </c>
      <c r="H21" s="121" t="str">
        <f t="shared" si="2"/>
        <v/>
      </c>
      <c r="I21" s="121" t="str">
        <f t="shared" si="2"/>
        <v/>
      </c>
      <c r="J21" s="121" t="str">
        <f t="shared" si="2"/>
        <v/>
      </c>
      <c r="M21" s="198" t="s">
        <v>63</v>
      </c>
      <c r="N21" s="67">
        <f>O18</f>
        <v>12</v>
      </c>
      <c r="O21" s="59" t="s">
        <v>28</v>
      </c>
      <c r="P21" s="59"/>
      <c r="Q21" s="65"/>
      <c r="R21" s="56" t="s">
        <v>128</v>
      </c>
      <c r="S21" s="65"/>
      <c r="T21" s="65"/>
      <c r="U21" s="65"/>
      <c r="V21" s="179"/>
      <c r="W21" s="109"/>
      <c r="X21" s="109"/>
      <c r="Y21" s="220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2:52" s="54" customFormat="1" ht="29.65" customHeight="1">
      <c r="D22" s="122">
        <f>IF(J20="","",IF(J20=M17,"",J20+1))</f>
        <v>11</v>
      </c>
      <c r="E22" s="123">
        <f>IF(D22="","",IF(D22=M17,"",D22+1))</f>
        <v>12</v>
      </c>
      <c r="F22" s="123">
        <f>IF(E22="","",IF(E22=M17,"",E22+1))</f>
        <v>13</v>
      </c>
      <c r="G22" s="123">
        <f>IF(F22="","",IF(F22=M17,"",F22+1))</f>
        <v>14</v>
      </c>
      <c r="H22" s="123">
        <f>IF(G22="","",IF(G22=M17,"",G22+1))</f>
        <v>15</v>
      </c>
      <c r="I22" s="123">
        <f>IF(H22="","",IF(H22=M17,"",H22+1))</f>
        <v>16</v>
      </c>
      <c r="J22" s="124">
        <f>IF(I22="","",IF(I22=M17,"",I22+1))</f>
        <v>17</v>
      </c>
      <c r="M22" s="198" t="s">
        <v>63</v>
      </c>
      <c r="N22" s="45"/>
      <c r="O22" s="65"/>
      <c r="P22" s="59"/>
      <c r="Q22" s="65"/>
      <c r="R22" s="56"/>
      <c r="S22" s="65"/>
      <c r="T22" s="65"/>
      <c r="U22" s="65"/>
      <c r="V22" s="179"/>
      <c r="W22" s="109"/>
      <c r="X22" s="109"/>
      <c r="Y22" s="220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2:52" s="54" customFormat="1" ht="9" customHeight="1">
      <c r="D23" s="121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 xml:space="preserve"> 鏡開き</v>
      </c>
      <c r="E23" s="121" t="str">
        <f t="shared" si="3"/>
        <v>成人の日</v>
      </c>
      <c r="F23" s="121" t="str">
        <f t="shared" si="3"/>
        <v/>
      </c>
      <c r="G23" s="121" t="str">
        <f t="shared" si="3"/>
        <v/>
      </c>
      <c r="H23" s="121" t="str">
        <f t="shared" si="3"/>
        <v/>
      </c>
      <c r="I23" s="121" t="str">
        <f t="shared" si="3"/>
        <v/>
      </c>
      <c r="J23" s="121" t="str">
        <f t="shared" si="3"/>
        <v/>
      </c>
      <c r="M23" s="198" t="s">
        <v>64</v>
      </c>
      <c r="N23" s="67">
        <v>7</v>
      </c>
      <c r="O23" s="59" t="s">
        <v>29</v>
      </c>
      <c r="P23" s="62"/>
      <c r="Q23" s="65"/>
      <c r="R23" s="56"/>
      <c r="S23" s="65"/>
      <c r="T23" s="65"/>
      <c r="U23" s="65"/>
      <c r="V23" s="179"/>
      <c r="W23" s="109"/>
      <c r="X23" s="109"/>
      <c r="Y23" s="220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2:52" s="54" customFormat="1" ht="29.65" customHeight="1">
      <c r="D24" s="122">
        <f>IF(J22="","",IF(J22=M17,"",J22+1))</f>
        <v>18</v>
      </c>
      <c r="E24" s="123">
        <f>IF(D24="","",IF(D24=M17,"",D24+1))</f>
        <v>19</v>
      </c>
      <c r="F24" s="123">
        <f>IF(E24="","",IF(E24=M17,"",E24+1))</f>
        <v>20</v>
      </c>
      <c r="G24" s="123">
        <f>IF(F24="","",IF(F24=M17,"",F24+1))</f>
        <v>21</v>
      </c>
      <c r="H24" s="123">
        <f>IF(G24="","",IF(G24=M17,"",G24+1))</f>
        <v>22</v>
      </c>
      <c r="I24" s="123">
        <f>IF(H24="","",IF(H24=M17,"",H24+1))</f>
        <v>23</v>
      </c>
      <c r="J24" s="124">
        <f>IF(I24="","",IF(I24=M17,"",I24+1))</f>
        <v>24</v>
      </c>
      <c r="M24" s="199" t="s">
        <v>64</v>
      </c>
      <c r="N24" s="67">
        <v>11</v>
      </c>
      <c r="O24" s="59" t="s">
        <v>32</v>
      </c>
      <c r="P24" s="65"/>
      <c r="Q24" s="65"/>
      <c r="R24" s="56"/>
      <c r="S24" s="65"/>
      <c r="T24" s="65"/>
      <c r="U24" s="65"/>
      <c r="V24" s="179"/>
      <c r="W24" s="109"/>
      <c r="X24" s="109"/>
      <c r="Y24" s="220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2:52" s="54" customFormat="1" ht="9" customHeight="1">
      <c r="D25" s="121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21" t="str">
        <f t="shared" si="4"/>
        <v/>
      </c>
      <c r="F25" s="121" t="str">
        <f t="shared" si="4"/>
        <v/>
      </c>
      <c r="G25" s="121" t="str">
        <f t="shared" si="4"/>
        <v/>
      </c>
      <c r="H25" s="121" t="str">
        <f t="shared" si="4"/>
        <v/>
      </c>
      <c r="I25" s="121" t="str">
        <f t="shared" si="4"/>
        <v/>
      </c>
      <c r="J25" s="121" t="str">
        <f t="shared" si="4"/>
        <v/>
      </c>
      <c r="M25" s="198" t="s">
        <v>64</v>
      </c>
      <c r="N25" s="63"/>
      <c r="O25" s="65"/>
      <c r="P25" s="65"/>
      <c r="Q25" s="65"/>
      <c r="R25" s="56"/>
      <c r="S25" s="65"/>
      <c r="T25" s="65"/>
      <c r="U25" s="65"/>
      <c r="V25" s="179"/>
      <c r="W25" s="109"/>
      <c r="X25" s="109"/>
      <c r="Y25" s="220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2:52" s="54" customFormat="1" ht="29.65" customHeight="1">
      <c r="D26" s="122">
        <f>IF(J24="","",IF(J24=M17,"",J24+1))</f>
        <v>25</v>
      </c>
      <c r="E26" s="123">
        <f>IF(D26="","",IF(D26=M17,"",D26+1))</f>
        <v>26</v>
      </c>
      <c r="F26" s="123">
        <f>IF(E26="","",IF(E26=M17,"",E26+1))</f>
        <v>27</v>
      </c>
      <c r="G26" s="123">
        <f>IF(F26="","",IF(F26=M17,"",F26+1))</f>
        <v>28</v>
      </c>
      <c r="H26" s="123">
        <f>IF(G26="","",IF(G26=M17,"",G26+1))</f>
        <v>29</v>
      </c>
      <c r="I26" s="123">
        <f>IF(H26="","",IF(H26=M17,"",H26+1))</f>
        <v>30</v>
      </c>
      <c r="J26" s="124">
        <f>IF(I26="","",IF(I26=M17,"",I26+1))</f>
        <v>31</v>
      </c>
      <c r="M26" s="198" t="s">
        <v>64</v>
      </c>
      <c r="N26" s="63"/>
      <c r="O26" s="65"/>
      <c r="P26" s="65"/>
      <c r="Q26" s="65"/>
      <c r="R26" s="56"/>
      <c r="S26" s="65"/>
      <c r="T26" s="65"/>
      <c r="U26" s="65"/>
      <c r="V26" s="179"/>
      <c r="W26" s="109"/>
      <c r="X26" s="109"/>
      <c r="Y26" s="220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2:52" s="54" customFormat="1" ht="9" customHeight="1">
      <c r="D27" s="121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21" t="str">
        <f t="shared" si="5"/>
        <v/>
      </c>
      <c r="F27" s="121" t="str">
        <f t="shared" si="5"/>
        <v/>
      </c>
      <c r="G27" s="121" t="str">
        <f t="shared" si="5"/>
        <v/>
      </c>
      <c r="H27" s="121" t="str">
        <f t="shared" si="5"/>
        <v/>
      </c>
      <c r="I27" s="121" t="str">
        <f t="shared" si="5"/>
        <v/>
      </c>
      <c r="J27" s="121" t="str">
        <f t="shared" si="5"/>
        <v/>
      </c>
      <c r="M27" s="200"/>
      <c r="N27" s="45"/>
      <c r="O27" s="65"/>
      <c r="P27" s="65"/>
      <c r="Q27" s="65"/>
      <c r="R27" s="56"/>
      <c r="S27" s="65"/>
      <c r="T27" s="65"/>
      <c r="U27" s="65"/>
      <c r="V27" s="179"/>
      <c r="W27" s="109"/>
      <c r="X27" s="109"/>
      <c r="Y27" s="220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2:52" s="45" customFormat="1" ht="0.95" customHeight="1">
      <c r="D28" s="125" t="str">
        <f>IF(J26="","",IF(J26=M17,"",J26+1))</f>
        <v/>
      </c>
      <c r="E28" s="126" t="str">
        <f>IF(D28="","",IF(D28=M17,"",D28+1))</f>
        <v/>
      </c>
      <c r="F28" s="126" t="str">
        <f>IF(E28="","",IF(E28=M17,"",E28+1))</f>
        <v/>
      </c>
      <c r="G28" s="126" t="str">
        <f>IF(F28="","",IF(F28=M17,"",F28+1))</f>
        <v/>
      </c>
      <c r="H28" s="126" t="str">
        <f>IF(G28="","",IF(G28=M17,"",G28+1))</f>
        <v/>
      </c>
      <c r="I28" s="126" t="str">
        <f>IF(H28="","",IF(H28=M17,"",H28+1))</f>
        <v/>
      </c>
      <c r="J28" s="126" t="str">
        <f>IF(I28="","",IF(I28=M17,"",I28+1))</f>
        <v/>
      </c>
      <c r="M28" s="198" t="s">
        <v>63</v>
      </c>
      <c r="N28" s="67">
        <v>2</v>
      </c>
      <c r="O28" s="59" t="s">
        <v>31</v>
      </c>
      <c r="P28" s="65"/>
      <c r="Q28" s="65"/>
      <c r="R28" s="56"/>
      <c r="S28" s="65"/>
      <c r="T28" s="65"/>
      <c r="U28" s="65"/>
      <c r="V28" s="179"/>
      <c r="W28" s="109"/>
      <c r="X28" s="109"/>
      <c r="Y28" s="220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2:52" s="54" customFormat="1" ht="9" hidden="1" customHeight="1">
      <c r="D29" s="58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58" t="str">
        <f t="shared" si="6"/>
        <v/>
      </c>
      <c r="F29" s="58" t="str">
        <f t="shared" si="6"/>
        <v/>
      </c>
      <c r="G29" s="58" t="str">
        <f t="shared" si="6"/>
        <v/>
      </c>
      <c r="H29" s="58" t="str">
        <f t="shared" si="6"/>
        <v/>
      </c>
      <c r="I29" s="58" t="str">
        <f t="shared" si="6"/>
        <v/>
      </c>
      <c r="J29" s="58" t="str">
        <f t="shared" si="6"/>
        <v/>
      </c>
      <c r="M29" s="200"/>
      <c r="N29" s="45"/>
      <c r="O29" s="64"/>
      <c r="P29" s="65"/>
      <c r="Q29" s="65"/>
      <c r="R29" s="56"/>
      <c r="S29" s="65"/>
      <c r="T29" s="65"/>
      <c r="U29" s="65"/>
      <c r="V29" s="179"/>
      <c r="W29" s="109"/>
      <c r="X29" s="109"/>
      <c r="Y29" s="220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2:52" s="54" customFormat="1" ht="3.95" customHeight="1">
      <c r="D30" s="48"/>
      <c r="E30" s="48"/>
      <c r="F30" s="127"/>
      <c r="G30" s="114"/>
      <c r="H30" s="128"/>
      <c r="I30" s="48"/>
      <c r="J30" s="48"/>
      <c r="M30" s="200"/>
      <c r="N30" s="45"/>
      <c r="O30" s="64"/>
      <c r="P30" s="65"/>
      <c r="Q30" s="65"/>
      <c r="R30" s="56"/>
      <c r="S30" s="65"/>
      <c r="T30" s="65"/>
      <c r="U30" s="65"/>
      <c r="V30" s="179"/>
      <c r="W30" s="109"/>
      <c r="X30" s="109"/>
      <c r="Y30" s="220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2:52" s="54" customFormat="1" ht="23.1" customHeight="1">
      <c r="B31" s="207"/>
      <c r="D31" s="48"/>
      <c r="E31" s="48"/>
      <c r="F31" s="127"/>
      <c r="G31" s="114"/>
      <c r="H31" s="128"/>
      <c r="I31" s="48"/>
      <c r="J31" s="48"/>
      <c r="L31" s="207"/>
      <c r="M31" s="200"/>
      <c r="N31" s="45"/>
      <c r="O31" s="64"/>
      <c r="P31" s="65"/>
      <c r="Q31" s="65"/>
      <c r="R31" s="56"/>
      <c r="S31" s="65"/>
      <c r="T31" s="65"/>
      <c r="U31" s="65"/>
      <c r="V31" s="179"/>
      <c r="W31" s="109"/>
      <c r="X31" s="109"/>
      <c r="Y31" s="220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2:52" ht="9.9499999999999993" customHeight="1">
      <c r="B32" s="206"/>
      <c r="L32" s="206"/>
    </row>
    <row r="33" spans="3:52" ht="28.35" customHeight="1">
      <c r="C33" s="230" t="e" vm="20">
        <f>表紙!E5</f>
        <v>#VALUE!</v>
      </c>
      <c r="D33" s="230"/>
      <c r="E33" s="230"/>
      <c r="F33" s="230"/>
      <c r="G33" s="230"/>
      <c r="H33" s="230"/>
      <c r="I33" s="230"/>
      <c r="J33" s="230"/>
      <c r="K33" s="230"/>
      <c r="O33" s="47"/>
      <c r="R33" s="178"/>
    </row>
    <row r="34" spans="3:52" ht="28.35" customHeight="1">
      <c r="C34" s="230"/>
      <c r="D34" s="230"/>
      <c r="E34" s="230"/>
      <c r="F34" s="230"/>
      <c r="G34" s="230"/>
      <c r="H34" s="230"/>
      <c r="I34" s="230"/>
      <c r="J34" s="230"/>
      <c r="K34" s="230"/>
      <c r="M34" s="201"/>
      <c r="O34" s="47"/>
      <c r="R34" s="178"/>
    </row>
    <row r="35" spans="3:52" ht="28.35" customHeight="1">
      <c r="C35" s="230"/>
      <c r="D35" s="230"/>
      <c r="E35" s="230"/>
      <c r="F35" s="230"/>
      <c r="G35" s="230"/>
      <c r="H35" s="230"/>
      <c r="I35" s="230"/>
      <c r="J35" s="230"/>
      <c r="K35" s="230"/>
      <c r="M35" s="201"/>
      <c r="O35" s="47"/>
      <c r="R35" s="178"/>
    </row>
    <row r="36" spans="3:52" ht="28.35" customHeight="1">
      <c r="C36" s="230"/>
      <c r="D36" s="230"/>
      <c r="E36" s="230"/>
      <c r="F36" s="230"/>
      <c r="G36" s="230"/>
      <c r="H36" s="230"/>
      <c r="I36" s="230"/>
      <c r="J36" s="230"/>
      <c r="K36" s="230"/>
      <c r="O36" s="47"/>
      <c r="R36" s="178"/>
    </row>
    <row r="37" spans="3:52" ht="28.35" customHeight="1">
      <c r="C37" s="230"/>
      <c r="D37" s="230"/>
      <c r="E37" s="230"/>
      <c r="F37" s="230"/>
      <c r="G37" s="230"/>
      <c r="H37" s="230"/>
      <c r="I37" s="230"/>
      <c r="J37" s="230"/>
      <c r="K37" s="230"/>
      <c r="M37" s="201"/>
      <c r="O37" s="47"/>
      <c r="R37" s="178"/>
    </row>
    <row r="38" spans="3:52" ht="28.35" customHeight="1">
      <c r="C38" s="230"/>
      <c r="D38" s="230"/>
      <c r="E38" s="230"/>
      <c r="F38" s="230"/>
      <c r="G38" s="230"/>
      <c r="H38" s="230"/>
      <c r="I38" s="230"/>
      <c r="J38" s="230"/>
      <c r="K38" s="230"/>
      <c r="O38" s="47"/>
      <c r="R38" s="178"/>
    </row>
    <row r="39" spans="3:52" ht="28.35" customHeight="1">
      <c r="C39" s="230"/>
      <c r="D39" s="230"/>
      <c r="E39" s="230"/>
      <c r="F39" s="230"/>
      <c r="G39" s="230"/>
      <c r="H39" s="230"/>
      <c r="I39" s="230"/>
      <c r="J39" s="230"/>
      <c r="K39" s="230"/>
      <c r="M39" s="201"/>
      <c r="O39" s="47"/>
      <c r="P39" s="181"/>
      <c r="Q39" s="181"/>
      <c r="R39" s="181"/>
      <c r="S39" s="181"/>
    </row>
    <row r="40" spans="3:52" ht="28.35" customHeight="1">
      <c r="C40" s="230"/>
      <c r="D40" s="230"/>
      <c r="E40" s="230"/>
      <c r="F40" s="230"/>
      <c r="G40" s="230"/>
      <c r="H40" s="230"/>
      <c r="I40" s="230"/>
      <c r="J40" s="230"/>
      <c r="K40" s="230"/>
      <c r="M40" s="222" t="str">
        <f>表紙!C1</f>
        <v>シンプル派向け</v>
      </c>
      <c r="N40" s="112">
        <v>2</v>
      </c>
      <c r="O40" s="112" cm="1">
        <f t="array" ref="O40">_xlfn.IFS(M15&lt;2026," ",M15=2026,7,M15=2027,8,M15=2028,9,M15=2029,10,M15=2030,11,M15=2031,12,M15=2032,1,M15=2033,2,M15=2034,3,M15=2035,4,M15=2036,5,M15=2037,6,M15&gt;2037," ")</f>
        <v>7</v>
      </c>
      <c r="P40" s="181"/>
      <c r="Q40" s="181"/>
      <c r="R40" s="181"/>
      <c r="S40" s="181"/>
    </row>
    <row r="41" spans="3:52" ht="28.35" customHeight="1">
      <c r="C41" s="230"/>
      <c r="D41" s="230"/>
      <c r="E41" s="230"/>
      <c r="F41" s="230"/>
      <c r="G41" s="230"/>
      <c r="H41" s="230"/>
      <c r="I41" s="230"/>
      <c r="J41" s="230"/>
      <c r="K41" s="230"/>
      <c r="M41" s="112" t="str">
        <f>M$15&amp;"年"</f>
        <v>2026年</v>
      </c>
      <c r="N41" s="112" t="str">
        <f>(G45-1)&amp;"月"</f>
        <v>1月</v>
      </c>
      <c r="O41" s="47"/>
      <c r="P41" s="181"/>
      <c r="Q41" s="181"/>
      <c r="R41" s="181"/>
      <c r="S41" s="181"/>
    </row>
    <row r="42" spans="3:52" ht="28.35" customHeight="1">
      <c r="C42" s="230"/>
      <c r="D42" s="230"/>
      <c r="E42" s="230"/>
      <c r="F42" s="230"/>
      <c r="G42" s="230"/>
      <c r="H42" s="230"/>
      <c r="I42" s="230"/>
      <c r="J42" s="230"/>
      <c r="K42" s="230"/>
      <c r="M42" s="112" t="str">
        <f>M$15&amp;"年"</f>
        <v>2026年</v>
      </c>
      <c r="N42" s="112" t="str">
        <f>(G45+1)&amp;"月"</f>
        <v>3月</v>
      </c>
      <c r="O42" s="47"/>
      <c r="P42" s="181"/>
      <c r="Q42" s="181"/>
      <c r="R42" s="181"/>
      <c r="S42" s="181"/>
    </row>
    <row r="43" spans="3:52" ht="3.95" customHeight="1">
      <c r="C43" s="230"/>
      <c r="D43" s="230"/>
      <c r="E43" s="230"/>
      <c r="F43" s="230"/>
      <c r="G43" s="230"/>
      <c r="H43" s="230"/>
      <c r="I43" s="230"/>
      <c r="J43" s="230"/>
      <c r="K43" s="230"/>
      <c r="O43" s="178" t="s">
        <v>119</v>
      </c>
    </row>
    <row r="44" spans="3:52" ht="6.95" customHeight="1">
      <c r="C44" s="113"/>
    </row>
    <row r="45" spans="3:52" ht="29.1" customHeight="1">
      <c r="D45" s="226" t="e" cm="1" vm="21">
        <f t="array" aca="1" ref="D45" ca="1">IF(AND(M$15&gt;=2025,M$15&lt;2036),INDIRECT("_"&amp;M41) INDIRECT("_"&amp;N41),"")</f>
        <v>#VALUE!</v>
      </c>
      <c r="E45" s="226"/>
      <c r="F45" s="177">
        <f>$M$15</f>
        <v>2026</v>
      </c>
      <c r="G45" s="229">
        <v>2</v>
      </c>
      <c r="H45" s="227" t="str" cm="1">
        <f t="array" aca="1" ref="H45" ca="1">IF(M10="干支好き向け",INDIRECT(M10) INDIRECT("_"&amp;O10),INDIRECT(M10) INDIRECT("_"&amp;N40))</f>
        <v>Feb</v>
      </c>
      <c r="I45" s="228" t="e" cm="1" vm="22">
        <f t="array" aca="1" ref="I45" ca="1">IF(AND(M$15&gt;=2025,M$15&lt;2036),INDIRECT("_"&amp;M42) INDIRECT("_"&amp;N42),"")</f>
        <v>#VALUE!</v>
      </c>
      <c r="J45" s="228"/>
      <c r="M45" s="202"/>
      <c r="N45" s="49"/>
    </row>
    <row r="46" spans="3:52" ht="23.1" customHeight="1">
      <c r="D46" s="226"/>
      <c r="E46" s="226"/>
      <c r="F46" s="176" t="str">
        <f>"("&amp;TEXT($M$15&amp;"/1"&amp;"/1","ggge")&amp;")"</f>
        <v>(令和8)</v>
      </c>
      <c r="G46" s="229"/>
      <c r="H46" s="227"/>
      <c r="I46" s="228"/>
      <c r="J46" s="228"/>
      <c r="M46" s="194"/>
      <c r="N46" s="50"/>
    </row>
    <row r="47" spans="3:52" s="51" customFormat="1" ht="18" customHeight="1">
      <c r="D47" s="115" t="s">
        <v>0</v>
      </c>
      <c r="E47" s="51" t="s">
        <v>1</v>
      </c>
      <c r="F47" s="51" t="s">
        <v>2</v>
      </c>
      <c r="G47" s="51" t="s">
        <v>3</v>
      </c>
      <c r="H47" s="51" t="s">
        <v>4</v>
      </c>
      <c r="I47" s="51" t="s">
        <v>5</v>
      </c>
      <c r="J47" s="116" t="s">
        <v>6</v>
      </c>
      <c r="M47" s="195">
        <f>IF($M$15/4=INT($M$15/4), 29, 28)</f>
        <v>28</v>
      </c>
      <c r="N47" s="52" t="str">
        <f ca="1">"⇦ 　"&amp;OFFSET(G47,-2,0)&amp;"月の日数"</f>
        <v>⇦ 　2月の日数</v>
      </c>
      <c r="O47" s="182"/>
      <c r="P47" s="182"/>
      <c r="Q47" s="182"/>
      <c r="R47" s="53"/>
      <c r="S47" s="182"/>
      <c r="T47" s="182"/>
      <c r="U47" s="182"/>
      <c r="V47" s="179"/>
      <c r="W47" s="109"/>
      <c r="X47" s="109"/>
      <c r="Y47" s="220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</row>
    <row r="48" spans="3:52" s="54" customFormat="1" ht="39" customHeight="1">
      <c r="D48" s="117">
        <f t="shared" ref="D48:I48" si="7">IF(E48="","",IF(E48&lt;=1,"",E48-1))</f>
        <v>1</v>
      </c>
      <c r="E48" s="118">
        <f t="shared" si="7"/>
        <v>2</v>
      </c>
      <c r="F48" s="118">
        <f t="shared" si="7"/>
        <v>3</v>
      </c>
      <c r="G48" s="118">
        <f t="shared" si="7"/>
        <v>4</v>
      </c>
      <c r="H48" s="118">
        <f t="shared" si="7"/>
        <v>5</v>
      </c>
      <c r="I48" s="118">
        <f t="shared" si="7"/>
        <v>6</v>
      </c>
      <c r="J48" s="119">
        <f>M48-1</f>
        <v>7</v>
      </c>
      <c r="K48" s="120"/>
      <c r="L48" s="120"/>
      <c r="M48" s="196">
        <f>IF(J26="",COUNTIF(D26:J26,"")+1,COUNTIF(D28:J28,"")+1)</f>
        <v>8</v>
      </c>
      <c r="N48" s="55">
        <f>VLOOKUP($M$15,koyomi!O3:R68,2,FALSE)-1</f>
        <v>3</v>
      </c>
      <c r="O48" s="56" t="s">
        <v>66</v>
      </c>
      <c r="P48" s="59"/>
      <c r="Q48" s="65"/>
      <c r="R48" s="56"/>
      <c r="S48" s="65"/>
      <c r="T48" s="65"/>
      <c r="U48" s="65"/>
      <c r="V48" s="179"/>
      <c r="W48" s="109"/>
      <c r="X48" s="109"/>
      <c r="Y48" s="220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</row>
    <row r="49" spans="2:52" s="57" customFormat="1" ht="9" customHeight="1">
      <c r="D49" s="121" t="str">
        <f>IF( D48=$N$50,$O$50,"")&amp;IF( D48=$N$53,$O$53,"")&amp;IF( D48=$N$55,$O$55,"")</f>
        <v/>
      </c>
      <c r="E49" s="121" t="str">
        <f>IF( E48=$N$50,$O$50,"")&amp;IF( E48=$N$53,$O$53,"")&amp;IF( E48=$N$55,$O$55,"")&amp;IF( E48=$N$58,$O$58,"")</f>
        <v/>
      </c>
      <c r="F49" s="121" t="str">
        <f>IF( F48=$N$50,$O$50,"")&amp;IF( F48=$N$53,$O$53,"")&amp;IF( F48=$N$55,$O$55,"")</f>
        <v>節分</v>
      </c>
      <c r="G49" s="121" t="str">
        <f>IF( G48=$N$50,$O$50,"")&amp;IF( G48=$N$53,$O$53,"")&amp;IF( G48=$N$55,$O$55,"")</f>
        <v/>
      </c>
      <c r="H49" s="121" t="str">
        <f>IF( H48=$N$50,$O$50,"")&amp;IF( H48=$N$53,$O$53,"")&amp;IF( H48=$N$55,$O$55,"")</f>
        <v/>
      </c>
      <c r="I49" s="121" t="str">
        <f>IF( I48=$N$50,$O$50,"")&amp;IF( I48=$N$53,$O$53,"")&amp;IF( I48=$N$55,$O$55,"")</f>
        <v/>
      </c>
      <c r="J49" s="121" t="str">
        <f>IF( J48=$N$50,$O$50,"")&amp;IF( J48=$N$53,$O$53,"")&amp;IF( J48=$N$55,$O$55,"")</f>
        <v/>
      </c>
      <c r="M49" s="197"/>
      <c r="N49" s="58"/>
      <c r="O49" s="184"/>
      <c r="P49" s="185"/>
      <c r="Q49" s="185"/>
      <c r="R49" s="59"/>
      <c r="S49" s="185"/>
      <c r="T49" s="185"/>
      <c r="U49" s="185"/>
      <c r="V49" s="179"/>
      <c r="W49" s="109"/>
      <c r="X49" s="109"/>
      <c r="Y49" s="220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</row>
    <row r="50" spans="2:52" s="54" customFormat="1" ht="39" customHeight="1">
      <c r="D50" s="122">
        <f>IF(J48="","",IF(J48=M47,"",J48+1))</f>
        <v>8</v>
      </c>
      <c r="E50" s="123">
        <f>IF(D50="","",IF(D50=M47,"",D50+1))</f>
        <v>9</v>
      </c>
      <c r="F50" s="123">
        <f>IF(E50="","",IF(E50=M47,"",E50+1))</f>
        <v>10</v>
      </c>
      <c r="G50" s="123">
        <f>IF(F50="","",IF(F50=M47,"",F50+1))</f>
        <v>11</v>
      </c>
      <c r="H50" s="123">
        <f>IF(G50="","",IF(G50=M47,"",G50+1))</f>
        <v>12</v>
      </c>
      <c r="I50" s="123">
        <f>IF(H50="","",IF(H50=M47,"",H50+1))</f>
        <v>13</v>
      </c>
      <c r="J50" s="124">
        <f>IF(I50="","",IF(I50=M47,"",I50+1))</f>
        <v>14</v>
      </c>
      <c r="M50" s="198" t="s">
        <v>63</v>
      </c>
      <c r="N50" s="67">
        <v>11</v>
      </c>
      <c r="O50" s="59" t="s">
        <v>61</v>
      </c>
      <c r="P50" s="65"/>
      <c r="Q50" s="65"/>
      <c r="R50" s="61">
        <v>42777</v>
      </c>
      <c r="S50" s="65"/>
      <c r="T50" s="65"/>
      <c r="U50" s="65"/>
      <c r="V50" s="179"/>
      <c r="W50" s="109"/>
      <c r="X50" s="109"/>
      <c r="Y50" s="220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</row>
    <row r="51" spans="2:52" s="54" customFormat="1" ht="9" customHeight="1">
      <c r="D51" s="121" t="str">
        <f>IF( D50=$N$50,$O$50,"")&amp;IF( D50=$N$53,$O$53,"")&amp;IF( D50=$N$55,$O$55,"")</f>
        <v/>
      </c>
      <c r="E51" s="121" t="str">
        <f>IF( E50=$N$50,$O$50,"")&amp;IF( E50=$N$53,$O$53,"")&amp;IF( E50=$N$55,$O$55,"")&amp;IF( E50=$N$58,$O$58,"")</f>
        <v/>
      </c>
      <c r="F51" s="121" t="str">
        <f>IF( F50=$N$50,$O$50,"")&amp;IF( F50=$N$53,$O$53,"")&amp;IF( F50=$N$55,$O$55,"")</f>
        <v/>
      </c>
      <c r="G51" s="121" t="str">
        <f>IF( G50=$N$50,$O$50,"")&amp;IF( G50=$N$53,$O$53,"")&amp;IF( G50=$N$55,$O$55,"")</f>
        <v>建国記念の日</v>
      </c>
      <c r="H51" s="121" t="str">
        <f>IF( H50=$N$50,$O$50,"")&amp;IF( H50=$N$53,$O$53,"")&amp;IF( H50=$N$55,$O$55,"")</f>
        <v/>
      </c>
      <c r="I51" s="121" t="str">
        <f>IF( I50=$N$50,$O$50,"")&amp;IF( I50=$N$53,$O$53,"")&amp;IF( I50=$N$55,$O$55,"")</f>
        <v/>
      </c>
      <c r="J51" s="121" t="str">
        <f>IF( J50=$N$50,$O$50,"")&amp;IF( J50=$N$53,$O$53,"")&amp;IF( J50=$N$55,$O$55,"")</f>
        <v>バレンタインデー</v>
      </c>
      <c r="M51" s="198" t="s">
        <v>63</v>
      </c>
      <c r="N51" s="67">
        <f>IF(M15&gt;2019,23,"")</f>
        <v>23</v>
      </c>
      <c r="O51" s="59" t="str">
        <f>IF($M$15&gt;2018,"天皇誕生日","")</f>
        <v>天皇誕生日</v>
      </c>
      <c r="P51" s="59" t="str">
        <f>IF($M$15&gt;2019,"24","1")</f>
        <v>24</v>
      </c>
      <c r="Q51" s="65" t="s">
        <v>117</v>
      </c>
      <c r="R51" s="56"/>
      <c r="S51" s="65"/>
      <c r="T51" s="65"/>
      <c r="U51" s="65"/>
      <c r="V51" s="179"/>
      <c r="W51" s="109"/>
      <c r="X51" s="109"/>
      <c r="Y51" s="220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</row>
    <row r="52" spans="2:52" s="54" customFormat="1" ht="39" customHeight="1">
      <c r="D52" s="122">
        <f>IF(J50="","",IF(J50=M47,"",J50+1))</f>
        <v>15</v>
      </c>
      <c r="E52" s="123">
        <f>IF(D52="","",IF(D52=M47,"",D52+1))</f>
        <v>16</v>
      </c>
      <c r="F52" s="123">
        <f>IF(E52="","",IF(E52=M47,"",E52+1))</f>
        <v>17</v>
      </c>
      <c r="G52" s="123">
        <f>IF(F52="","",IF(F52=M47,"",F52+1))</f>
        <v>18</v>
      </c>
      <c r="H52" s="123">
        <f>IF(G52="","",IF(G52=M47,"",G52+1))</f>
        <v>19</v>
      </c>
      <c r="I52" s="123">
        <f>IF(H52="","",IF(H52=M47,"",H52+1))</f>
        <v>20</v>
      </c>
      <c r="J52" s="124">
        <f>IF(I52="","",IF(I52=M47,"",I52+1))</f>
        <v>21</v>
      </c>
      <c r="M52" s="198" t="s">
        <v>63</v>
      </c>
      <c r="N52" s="45"/>
      <c r="O52" s="65"/>
      <c r="P52" s="59" t="str">
        <f>IF($M$15&gt;2019,"25","1")</f>
        <v>25</v>
      </c>
      <c r="Q52" s="65"/>
      <c r="R52" s="56"/>
      <c r="S52" s="65"/>
      <c r="T52" s="65"/>
      <c r="U52" s="65"/>
      <c r="V52" s="179"/>
      <c r="W52" s="109"/>
      <c r="X52" s="109"/>
      <c r="Y52" s="220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</row>
    <row r="53" spans="2:52" s="54" customFormat="1" ht="9" customHeight="1">
      <c r="D53" s="121" t="str">
        <f>IF( D52=$N$50,$O$50,"")&amp;IF( D52=$N$53,$O$53,"")&amp;IF( D52=$N$55,$O$55,"")</f>
        <v/>
      </c>
      <c r="E53" s="121" t="str">
        <f>IF( E52=$N$50,$O$50,"")&amp;IF( E52=$N$53,$O$53,"")&amp;IF( E52=$N$55,$O$55,"")&amp;IF( E52=$N$58,$O$58,"")</f>
        <v/>
      </c>
      <c r="F53" s="121" t="str">
        <f>IF( F52=$N$50,$O$50,"")&amp;IF( F52=$N$53,$O$53,"")&amp;IF( F52=$N$55,$O$55,"")</f>
        <v/>
      </c>
      <c r="G53" s="121" t="str">
        <f>IF( G52=$N$50,$O$50,"")&amp;IF( G52=$N$53,$O$53,"")&amp;IF( G52=$N$55,$O$55,"")</f>
        <v/>
      </c>
      <c r="H53" s="121" t="str">
        <f>IF( H52=$N$50,$O$50,"")&amp;IF( H52=$N$53,$O$53,"")&amp;IF( H52=$N$55,$O$55,"")</f>
        <v/>
      </c>
      <c r="I53" s="129" t="str">
        <f>IF( I52=$N$50,$O$50,"")&amp;IF( I52=$N$53,$O$53,"")&amp;IF( I52=$N$55,$O$55,"")</f>
        <v/>
      </c>
      <c r="J53" s="130" t="str">
        <f>IF( J52=$N$50,$O$50,"")&amp;IF( J52=$N$53,$O$53,"")&amp;IF( J52=$N$55,$O$55,"")</f>
        <v/>
      </c>
      <c r="M53" s="198" t="s">
        <v>64</v>
      </c>
      <c r="N53" s="67">
        <f>N48</f>
        <v>3</v>
      </c>
      <c r="O53" s="59" t="s">
        <v>120</v>
      </c>
      <c r="P53" s="62"/>
      <c r="Q53" s="65"/>
      <c r="R53" s="56"/>
      <c r="S53" s="65"/>
      <c r="T53" s="65"/>
      <c r="U53" s="65"/>
      <c r="V53" s="179"/>
      <c r="W53" s="109"/>
      <c r="X53" s="109"/>
      <c r="Y53" s="220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</row>
    <row r="54" spans="2:52" s="54" customFormat="1" ht="39" customHeight="1">
      <c r="D54" s="122">
        <f>IF(J52="","",IF(J52=M47,"",J52+1))</f>
        <v>22</v>
      </c>
      <c r="E54" s="123">
        <f>IF(D54="","",IF(D54=M47,"",D54+1))</f>
        <v>23</v>
      </c>
      <c r="F54" s="123">
        <f>IF(E54="","",IF(E54=M47,"",E54+1))</f>
        <v>24</v>
      </c>
      <c r="G54" s="123">
        <f>IF(F54="","",IF(F54=M47,"",F54+1))</f>
        <v>25</v>
      </c>
      <c r="H54" s="123">
        <f>IF(G54="","",IF(G54=M47,"",G54+1))</f>
        <v>26</v>
      </c>
      <c r="I54" s="123">
        <f>IF(H54="","",IF(H54=M47,"",H54+1))</f>
        <v>27</v>
      </c>
      <c r="J54" s="124">
        <f>IF(I54="","",IF(I54=M47,"",I54+1))</f>
        <v>28</v>
      </c>
      <c r="M54" s="198" t="s">
        <v>64</v>
      </c>
      <c r="N54" s="67">
        <f>koyomi!C38</f>
        <v>4</v>
      </c>
      <c r="O54" s="59" t="s">
        <v>98</v>
      </c>
      <c r="P54" s="65" t="s">
        <v>202</v>
      </c>
      <c r="Q54" s="65"/>
      <c r="R54" s="56"/>
      <c r="S54" s="65"/>
      <c r="T54" s="65"/>
      <c r="U54" s="65"/>
      <c r="V54" s="179"/>
      <c r="W54" s="109"/>
      <c r="X54" s="109"/>
      <c r="Y54" s="220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</row>
    <row r="55" spans="2:52" s="54" customFormat="1" ht="9" customHeight="1">
      <c r="D55" s="121" t="str">
        <f>IF( D54=$N$50,$O$50,"")&amp;IF( D54=$N$53,$O$53,"")&amp;IF( D54=$N$55,$O$55,"")&amp;IF( D54=23,$O$51,"")</f>
        <v/>
      </c>
      <c r="E55" s="121" t="str">
        <f>IF( E54=$N$50,$O$50,"")&amp;IF( E54=$N$53,$O$53,"")&amp;IF( E54=$N$55,$O$55,"")&amp;IF( E54=$N$58,$O$58,"")&amp;IF( E54=23,$O$51,"")&amp;IF( E54=$N$59,$O$59,"")</f>
        <v>天皇誕生日</v>
      </c>
      <c r="F55" s="121" t="str">
        <f>IF( F54=$N$50,$O$50,"")&amp;IF( F54=$N$53,$O$53,"")&amp;IF( F54=$N$55,$O$55,"")&amp;IF( F54=23,$O$51,"")</f>
        <v/>
      </c>
      <c r="G55" s="121" t="str">
        <f>IF( G54=$N$50,$O$50,"")&amp;IF( G54=$N$53,$O$53,"")&amp;IF( G54=$N$55,$O$55,"")&amp;IF( G54=23,$O$51,"")</f>
        <v/>
      </c>
      <c r="H55" s="121" t="str">
        <f>IF( H54=$N$50,$O$50,"")&amp;IF( H54=$N$53,$O$53,"")&amp;IF( H54=$N$55,$O$55,"")&amp;IF( H54=23,$O$51,"")</f>
        <v/>
      </c>
      <c r="I55" s="121" t="str">
        <f>IF( I54=$N$50,$O$50,"")&amp;IF( I54=$N$53,$O$53,"")&amp;IF( I54=$N$55,$O$55,"")&amp;IF( I54=23,$O$51,"")</f>
        <v/>
      </c>
      <c r="J55" s="121" t="str">
        <f>IF( J54=$N$50,$O$50,"")&amp;IF( J54=$N$53,$O$53,"")&amp;IF( J54=$N$55,$O$55,"")&amp;IF( J54=$N$51,$O$51,"")</f>
        <v/>
      </c>
      <c r="M55" s="198" t="s">
        <v>64</v>
      </c>
      <c r="N55" s="63">
        <v>14</v>
      </c>
      <c r="O55" s="65" t="s">
        <v>62</v>
      </c>
      <c r="P55" s="65"/>
      <c r="Q55" s="65"/>
      <c r="R55" s="56"/>
      <c r="S55" s="65"/>
      <c r="T55" s="65"/>
      <c r="U55" s="65"/>
      <c r="V55" s="179"/>
      <c r="W55" s="109"/>
      <c r="X55" s="109"/>
      <c r="Y55" s="220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</row>
    <row r="56" spans="2:52" s="54" customFormat="1" ht="0.95" customHeight="1">
      <c r="D56" s="131" t="str">
        <f>IF(J54="","",IF(J54=M47,"",J54+1))</f>
        <v/>
      </c>
      <c r="E56" s="131" t="str">
        <f>IF(D56="","",IF(D56=M47,"",D56+1))</f>
        <v/>
      </c>
      <c r="F56" s="131" t="str">
        <f>IF(E56="","",IF(E56=M47,"",E56+1))</f>
        <v/>
      </c>
      <c r="G56" s="131" t="str">
        <f>IF(F56="","",IF(F56=M47,"",F56+1))</f>
        <v/>
      </c>
      <c r="H56" s="131" t="str">
        <f>IF(G56="","",IF(G56=M47,"",G56+1))</f>
        <v/>
      </c>
      <c r="I56" s="131" t="str">
        <f>IF(H56="","",IF(H56=M47,"",H56+1))</f>
        <v/>
      </c>
      <c r="J56" s="131" t="str">
        <f>IF(I56="","",IF(I56=M47,"",I56+1))</f>
        <v/>
      </c>
      <c r="M56" s="198" t="s">
        <v>64</v>
      </c>
      <c r="N56" s="63"/>
      <c r="O56" s="65"/>
      <c r="P56" s="65"/>
      <c r="Q56" s="65"/>
      <c r="R56" s="56"/>
      <c r="S56" s="65"/>
      <c r="T56" s="65"/>
      <c r="U56" s="65"/>
      <c r="V56" s="179"/>
      <c r="W56" s="109"/>
      <c r="X56" s="109"/>
      <c r="Y56" s="220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</row>
    <row r="57" spans="2:52" s="54" customFormat="1" ht="9" hidden="1" customHeight="1">
      <c r="D57" s="132" t="str">
        <f>IF( D56=$N$50,$O$50,"")&amp;IF( D56=$N$53,$O$53,"")&amp;IF( D56=$N$55,$O$55,"")&amp;IF( D56=$N$51,$O$51,"")</f>
        <v/>
      </c>
      <c r="E57" s="58" t="str">
        <f>IF( E56=$N$50,$O$50,"")&amp;IF( E56=$N$53,$O$53,"")&amp;IF( E56=$N$55,$O$55,"")&amp;IF( E56=$N$58,$O$58,"")&amp;IF( E56=$N$59,$O$59,"")</f>
        <v/>
      </c>
      <c r="F57" s="58" t="str">
        <f>IF( F56=$N$50,$O$50,"")&amp;IF( F56=$N$53,$O$53,"")&amp;IF( F56=$N$55,$O$55,"")</f>
        <v/>
      </c>
      <c r="G57" s="58" t="str">
        <f>IF( G56=$N$50,$O$50,"")&amp;IF( G56=$N$53,$O$53,"")&amp;IF( G56=$N$55,$O$55,"")</f>
        <v/>
      </c>
      <c r="H57" s="58" t="str">
        <f>IF( H56=$N$50,$O$50,"")&amp;IF( H56=$N$53,$O$53,"")&amp;IF( H56=$N$55,$O$55,"")</f>
        <v/>
      </c>
      <c r="I57" s="58" t="str">
        <f>IF( I56=$N$50,$O$50,"")&amp;IF( I56=$N$53,$O$53,"")&amp;IF( I56=$N$55,$O$55,"")</f>
        <v/>
      </c>
      <c r="J57" s="58" t="str">
        <f>IF( J56=$N$50,$O$50,"")&amp;IF( J56=$N$53,$O$53,"")&amp;IF( J56=$N$55,$O$55,"")</f>
        <v/>
      </c>
      <c r="M57" s="200"/>
      <c r="N57" s="45"/>
      <c r="O57" s="65"/>
      <c r="P57" s="65"/>
      <c r="Q57" s="65"/>
      <c r="R57" s="56"/>
      <c r="S57" s="65"/>
      <c r="T57" s="65"/>
      <c r="U57" s="65"/>
      <c r="V57" s="179"/>
      <c r="W57" s="109"/>
      <c r="X57" s="109"/>
      <c r="Y57" s="220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</row>
    <row r="58" spans="2:52" s="45" customFormat="1" ht="2.1" hidden="1" customHeight="1">
      <c r="D58" s="133" t="str">
        <f>IF(J56="","",IF(J56=M47,"",J56+1))</f>
        <v/>
      </c>
      <c r="E58" s="55" t="str">
        <f>IF(D58="","",IF(D58=M47,"",D58+1))</f>
        <v/>
      </c>
      <c r="F58" s="55" t="str">
        <f>IF(E58="","",IF(E58=M47,"",E58+1))</f>
        <v/>
      </c>
      <c r="G58" s="55" t="str">
        <f>IF(F58="","",IF(F58=M47,"",F58+1))</f>
        <v/>
      </c>
      <c r="H58" s="55" t="str">
        <f>IF(G58="","",IF(G58=M47,"",G58+1))</f>
        <v/>
      </c>
      <c r="I58" s="55" t="str">
        <f>IF(H58="","",IF(H58=M47,"",H58+1))</f>
        <v/>
      </c>
      <c r="J58" s="55" t="str">
        <f>IF(I58="","",IF(I58=M47,"",I58+1))</f>
        <v/>
      </c>
      <c r="M58" s="198" t="s">
        <v>63</v>
      </c>
      <c r="N58" s="67">
        <f>N50+1</f>
        <v>12</v>
      </c>
      <c r="O58" s="59" t="s">
        <v>31</v>
      </c>
      <c r="P58" s="65"/>
      <c r="Q58" s="65"/>
      <c r="R58" s="56"/>
      <c r="S58" s="65"/>
      <c r="T58" s="65"/>
      <c r="U58" s="65"/>
      <c r="V58" s="179"/>
      <c r="W58" s="109"/>
      <c r="X58" s="109"/>
      <c r="Y58" s="220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</row>
    <row r="59" spans="2:52" s="54" customFormat="1" ht="9" hidden="1" customHeight="1">
      <c r="D59" s="58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58" t="str">
        <f t="shared" si="8"/>
        <v/>
      </c>
      <c r="F59" s="58" t="str">
        <f t="shared" si="8"/>
        <v/>
      </c>
      <c r="G59" s="58" t="str">
        <f t="shared" si="8"/>
        <v/>
      </c>
      <c r="H59" s="58" t="str">
        <f t="shared" si="8"/>
        <v/>
      </c>
      <c r="I59" s="58" t="str">
        <f t="shared" si="8"/>
        <v/>
      </c>
      <c r="J59" s="58" t="str">
        <f t="shared" si="8"/>
        <v/>
      </c>
      <c r="M59" s="203" t="s">
        <v>63</v>
      </c>
      <c r="N59" s="65">
        <f>P52-1</f>
        <v>24</v>
      </c>
      <c r="O59" s="64" t="s">
        <v>31</v>
      </c>
      <c r="P59" s="65"/>
      <c r="Q59" s="65"/>
      <c r="R59" s="56"/>
      <c r="S59" s="65"/>
      <c r="T59" s="65"/>
      <c r="U59" s="65"/>
      <c r="V59" s="179"/>
      <c r="W59" s="109"/>
      <c r="X59" s="109"/>
      <c r="Y59" s="220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</row>
    <row r="60" spans="2:52" s="54" customFormat="1" ht="3.95" customHeight="1">
      <c r="D60" s="48"/>
      <c r="E60" s="48"/>
      <c r="F60" s="127"/>
      <c r="G60" s="114"/>
      <c r="H60" s="128"/>
      <c r="I60" s="48"/>
      <c r="J60" s="48"/>
      <c r="M60" s="200"/>
      <c r="N60" s="45"/>
      <c r="O60" s="64"/>
      <c r="P60" s="65"/>
      <c r="Q60" s="65"/>
      <c r="R60" s="56"/>
      <c r="S60" s="65"/>
      <c r="T60" s="65"/>
      <c r="U60" s="65"/>
      <c r="V60" s="179"/>
      <c r="W60" s="109"/>
      <c r="X60" s="109"/>
      <c r="Y60" s="220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</row>
    <row r="61" spans="2:52" s="54" customFormat="1" ht="23.1" customHeight="1">
      <c r="B61" s="207"/>
      <c r="D61" s="48"/>
      <c r="E61" s="48"/>
      <c r="F61" s="127"/>
      <c r="G61" s="114"/>
      <c r="H61" s="128"/>
      <c r="I61" s="48"/>
      <c r="J61" s="48"/>
      <c r="L61" s="207"/>
      <c r="M61" s="200"/>
      <c r="N61" s="45"/>
      <c r="O61" s="64"/>
      <c r="P61" s="65"/>
      <c r="Q61" s="65"/>
      <c r="R61" s="56"/>
      <c r="S61" s="65"/>
      <c r="T61" s="65"/>
      <c r="U61" s="65"/>
      <c r="V61" s="179"/>
      <c r="W61" s="109"/>
      <c r="X61" s="109"/>
      <c r="Y61" s="220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</row>
    <row r="62" spans="2:52" ht="9.9499999999999993" customHeight="1">
      <c r="B62" s="206"/>
      <c r="L62" s="206"/>
    </row>
    <row r="63" spans="2:52" ht="28.35" customHeight="1">
      <c r="C63" s="230" t="e" vm="23">
        <f>表紙!G5</f>
        <v>#VALUE!</v>
      </c>
      <c r="D63" s="230"/>
      <c r="E63" s="230"/>
      <c r="F63" s="230"/>
      <c r="G63" s="230"/>
      <c r="H63" s="230"/>
      <c r="I63" s="230"/>
      <c r="J63" s="230"/>
      <c r="K63" s="230"/>
      <c r="O63" s="47"/>
      <c r="R63" s="178"/>
    </row>
    <row r="64" spans="2:52" ht="28.35" customHeight="1">
      <c r="C64" s="230"/>
      <c r="D64" s="230"/>
      <c r="E64" s="230"/>
      <c r="F64" s="230"/>
      <c r="G64" s="230"/>
      <c r="H64" s="230"/>
      <c r="I64" s="230"/>
      <c r="J64" s="230"/>
      <c r="K64" s="230"/>
      <c r="M64" s="201"/>
      <c r="O64" s="47"/>
      <c r="R64" s="178"/>
    </row>
    <row r="65" spans="3:52" ht="28.35" customHeight="1">
      <c r="C65" s="230"/>
      <c r="D65" s="230"/>
      <c r="E65" s="230"/>
      <c r="F65" s="230"/>
      <c r="G65" s="230"/>
      <c r="H65" s="230"/>
      <c r="I65" s="230"/>
      <c r="J65" s="230"/>
      <c r="K65" s="230"/>
      <c r="M65" s="201"/>
      <c r="O65" s="47"/>
      <c r="R65" s="178"/>
    </row>
    <row r="66" spans="3:52" ht="28.35" customHeight="1">
      <c r="C66" s="230"/>
      <c r="D66" s="230"/>
      <c r="E66" s="230"/>
      <c r="F66" s="230"/>
      <c r="G66" s="230"/>
      <c r="H66" s="230"/>
      <c r="I66" s="230"/>
      <c r="J66" s="230"/>
      <c r="K66" s="230"/>
      <c r="O66" s="47"/>
      <c r="R66" s="178"/>
    </row>
    <row r="67" spans="3:52" ht="28.35" customHeight="1">
      <c r="C67" s="230"/>
      <c r="D67" s="230"/>
      <c r="E67" s="230"/>
      <c r="F67" s="230"/>
      <c r="G67" s="230"/>
      <c r="H67" s="230"/>
      <c r="I67" s="230"/>
      <c r="J67" s="230"/>
      <c r="K67" s="230"/>
      <c r="M67" s="201"/>
      <c r="O67" s="47"/>
      <c r="R67" s="178"/>
    </row>
    <row r="68" spans="3:52" ht="28.35" customHeight="1">
      <c r="C68" s="230"/>
      <c r="D68" s="230"/>
      <c r="E68" s="230"/>
      <c r="F68" s="230"/>
      <c r="G68" s="230"/>
      <c r="H68" s="230"/>
      <c r="I68" s="230"/>
      <c r="J68" s="230"/>
      <c r="K68" s="230"/>
      <c r="O68" s="47"/>
      <c r="R68" s="178"/>
    </row>
    <row r="69" spans="3:52" ht="28.35" customHeight="1">
      <c r="C69" s="230"/>
      <c r="D69" s="230"/>
      <c r="E69" s="230"/>
      <c r="F69" s="230"/>
      <c r="G69" s="230"/>
      <c r="H69" s="230"/>
      <c r="I69" s="230"/>
      <c r="J69" s="230"/>
      <c r="K69" s="230"/>
      <c r="M69" s="201"/>
      <c r="O69" s="47"/>
      <c r="P69" s="181"/>
      <c r="Q69" s="181"/>
      <c r="R69" s="181"/>
      <c r="S69" s="181"/>
    </row>
    <row r="70" spans="3:52" ht="28.35" customHeight="1">
      <c r="C70" s="230"/>
      <c r="D70" s="230"/>
      <c r="E70" s="230"/>
      <c r="F70" s="230"/>
      <c r="G70" s="230"/>
      <c r="H70" s="230"/>
      <c r="I70" s="230"/>
      <c r="J70" s="230"/>
      <c r="K70" s="230"/>
      <c r="M70" s="222" t="str">
        <f>表紙!C1</f>
        <v>シンプル派向け</v>
      </c>
      <c r="N70" s="112">
        <v>3</v>
      </c>
      <c r="O70" s="112" cm="1">
        <f t="array" ref="O70">_xlfn.IFS(M15&lt;2026," ",M15=2026,7,M15=2027,8,M15=2028,9,M15=2029,10,M15=2030,11,M15=2031,12,M15=2032,1,M15=2033,2,M15=2034,3,M15=2035,4,M15=2036,5,M15=2037,6,M15&gt;2037," ")</f>
        <v>7</v>
      </c>
      <c r="P70" s="181"/>
      <c r="Q70" s="181"/>
      <c r="R70" s="181"/>
      <c r="S70" s="181"/>
    </row>
    <row r="71" spans="3:52" ht="28.35" customHeight="1">
      <c r="C71" s="230"/>
      <c r="D71" s="230"/>
      <c r="E71" s="230"/>
      <c r="F71" s="230"/>
      <c r="G71" s="230"/>
      <c r="H71" s="230"/>
      <c r="I71" s="230"/>
      <c r="J71" s="230"/>
      <c r="K71" s="230"/>
      <c r="M71" s="112" t="str">
        <f>M$15&amp;"年"</f>
        <v>2026年</v>
      </c>
      <c r="N71" s="112" t="str">
        <f>(G75-1)&amp;"月"</f>
        <v>2月</v>
      </c>
      <c r="O71" s="47"/>
      <c r="P71" s="181"/>
      <c r="Q71" s="181"/>
      <c r="R71" s="181"/>
      <c r="S71" s="181"/>
    </row>
    <row r="72" spans="3:52" ht="28.35" customHeight="1">
      <c r="C72" s="230"/>
      <c r="D72" s="230"/>
      <c r="E72" s="230"/>
      <c r="F72" s="230"/>
      <c r="G72" s="230"/>
      <c r="H72" s="230"/>
      <c r="I72" s="230"/>
      <c r="J72" s="230"/>
      <c r="K72" s="230"/>
      <c r="M72" s="112" t="str">
        <f>M$15&amp;"年"</f>
        <v>2026年</v>
      </c>
      <c r="N72" s="112" t="str">
        <f>(G75+1)&amp;"月"</f>
        <v>4月</v>
      </c>
      <c r="O72" s="47"/>
      <c r="P72" s="181"/>
      <c r="Q72" s="181"/>
      <c r="R72" s="181"/>
      <c r="S72" s="181"/>
    </row>
    <row r="73" spans="3:52" ht="3.95" customHeight="1">
      <c r="C73" s="230"/>
      <c r="D73" s="230"/>
      <c r="E73" s="230"/>
      <c r="F73" s="230"/>
      <c r="G73" s="230"/>
      <c r="H73" s="230"/>
      <c r="I73" s="230"/>
      <c r="J73" s="230"/>
      <c r="K73" s="230"/>
      <c r="O73" s="47"/>
      <c r="R73" s="178"/>
    </row>
    <row r="74" spans="3:52" ht="6.95" customHeight="1">
      <c r="C74" s="113"/>
      <c r="O74" s="47"/>
      <c r="R74" s="178"/>
    </row>
    <row r="75" spans="3:52" ht="29.1" customHeight="1">
      <c r="D75" s="226" t="e" cm="1" vm="19">
        <f t="array" aca="1" ref="D75" ca="1">IF(AND(M$15&gt;=2025,M$15&lt;2036),INDIRECT("_"&amp;M71) INDIRECT("_"&amp;N71),"")</f>
        <v>#VALUE!</v>
      </c>
      <c r="E75" s="226"/>
      <c r="F75" s="177">
        <f>$M$15</f>
        <v>2026</v>
      </c>
      <c r="G75" s="229">
        <v>3</v>
      </c>
      <c r="H75" s="227" t="str" cm="1">
        <f t="array" aca="1" ref="H75" ca="1">IF(M10="干支好き向け",INDIRECT(M10) INDIRECT("_"&amp;O10),INDIRECT(M10) INDIRECT("_"&amp;N70))</f>
        <v>Mar</v>
      </c>
      <c r="I75" s="228" t="e" cm="1" vm="24">
        <f t="array" aca="1" ref="I75" ca="1">IF(AND(M$15&gt;=2025,M$15&lt;2036),INDIRECT("_"&amp;M72) INDIRECT("_"&amp;N72),"")</f>
        <v>#VALUE!</v>
      </c>
      <c r="J75" s="228"/>
      <c r="M75" s="202"/>
      <c r="N75" s="49"/>
    </row>
    <row r="76" spans="3:52" ht="23.1" customHeight="1">
      <c r="D76" s="226"/>
      <c r="E76" s="226"/>
      <c r="F76" s="176" t="str">
        <f>"("&amp;TEXT($M$15&amp;"/1"&amp;"/1","ggge")&amp;")"</f>
        <v>(令和8)</v>
      </c>
      <c r="G76" s="229"/>
      <c r="H76" s="227"/>
      <c r="I76" s="228"/>
      <c r="J76" s="228"/>
      <c r="M76" s="194"/>
      <c r="N76" s="50"/>
    </row>
    <row r="77" spans="3:52" s="51" customFormat="1" ht="18" customHeight="1">
      <c r="D77" s="115" t="s">
        <v>0</v>
      </c>
      <c r="E77" s="51" t="s">
        <v>1</v>
      </c>
      <c r="F77" s="51" t="s">
        <v>2</v>
      </c>
      <c r="G77" s="51" t="s">
        <v>3</v>
      </c>
      <c r="H77" s="51" t="s">
        <v>4</v>
      </c>
      <c r="I77" s="51" t="s">
        <v>5</v>
      </c>
      <c r="J77" s="116" t="s">
        <v>6</v>
      </c>
      <c r="M77" s="195">
        <v>31</v>
      </c>
      <c r="N77" s="52" t="str">
        <f ca="1">"⇦ 　"&amp;OFFSET(G77,-2,0)&amp;"月の日数"</f>
        <v>⇦ 　3月の日数</v>
      </c>
      <c r="O77" s="182"/>
      <c r="P77" s="182"/>
      <c r="Q77" s="182"/>
      <c r="R77" s="53"/>
      <c r="S77" s="182"/>
      <c r="T77" s="182"/>
      <c r="U77" s="182"/>
      <c r="V77" s="179"/>
      <c r="W77" s="109"/>
      <c r="X77" s="109"/>
      <c r="Y77" s="220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</row>
    <row r="78" spans="3:52" s="54" customFormat="1" ht="29.85" customHeight="1">
      <c r="D78" s="117">
        <f t="shared" ref="D78:I78" si="9">IF(E78="","",IF(E78&lt;=1,"",E78-1))</f>
        <v>1</v>
      </c>
      <c r="E78" s="118">
        <f t="shared" si="9"/>
        <v>2</v>
      </c>
      <c r="F78" s="118">
        <f t="shared" si="9"/>
        <v>3</v>
      </c>
      <c r="G78" s="118">
        <f t="shared" si="9"/>
        <v>4</v>
      </c>
      <c r="H78" s="118">
        <f t="shared" si="9"/>
        <v>5</v>
      </c>
      <c r="I78" s="118">
        <f t="shared" si="9"/>
        <v>6</v>
      </c>
      <c r="J78" s="134">
        <f>M78-1</f>
        <v>7</v>
      </c>
      <c r="K78" s="120"/>
      <c r="L78" s="120"/>
      <c r="M78" s="196">
        <f>IF(J56="",COUNTIF(D56:J56,"")+1,COUNTIF(D58:J58,"")+1)</f>
        <v>8</v>
      </c>
      <c r="N78" s="55"/>
      <c r="O78" s="183">
        <f>INT(20.8431+0.242194*(M15-1980))-INT((M15-1980)/4)</f>
        <v>20</v>
      </c>
      <c r="P78" s="59" t="str">
        <f>"⇦"&amp;M15&amp;"年の春分の日"</f>
        <v>⇦2026年の春分の日</v>
      </c>
      <c r="Q78" s="65"/>
      <c r="R78" s="56"/>
      <c r="S78" s="65"/>
      <c r="T78" s="65"/>
      <c r="U78" s="65"/>
      <c r="V78" s="179"/>
      <c r="W78" s="109"/>
      <c r="X78" s="109"/>
      <c r="Y78" s="220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</row>
    <row r="79" spans="3:52" s="57" customFormat="1" ht="9" customHeight="1">
      <c r="D79" s="135" t="str">
        <f t="shared" ref="D79:J79" si="10">IF( D78=$N$80,$O$80,"")&amp;IF( D78=$N$83,$O$83,"")&amp;IF( D78=$N$84,$O$84,"")</f>
        <v/>
      </c>
      <c r="E79" s="136" t="str">
        <f t="shared" si="10"/>
        <v/>
      </c>
      <c r="F79" s="136" t="str">
        <f t="shared" si="10"/>
        <v>ひな祭り</v>
      </c>
      <c r="G79" s="136" t="str">
        <f t="shared" si="10"/>
        <v/>
      </c>
      <c r="H79" s="136" t="str">
        <f t="shared" si="10"/>
        <v/>
      </c>
      <c r="I79" s="136" t="str">
        <f t="shared" si="10"/>
        <v/>
      </c>
      <c r="J79" s="136" t="str">
        <f t="shared" si="10"/>
        <v/>
      </c>
      <c r="M79" s="197"/>
      <c r="N79" s="58"/>
      <c r="O79" s="184"/>
      <c r="P79" s="185"/>
      <c r="Q79" s="185"/>
      <c r="R79" s="59"/>
      <c r="S79" s="185"/>
      <c r="T79" s="185"/>
      <c r="U79" s="185"/>
      <c r="V79" s="179"/>
      <c r="W79" s="109"/>
      <c r="X79" s="109"/>
      <c r="Y79" s="220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</row>
    <row r="80" spans="3:52" s="54" customFormat="1" ht="29.85" customHeight="1">
      <c r="D80" s="122">
        <f>IF(J78="","",IF(J78=$M$77,"",J78+1))</f>
        <v>8</v>
      </c>
      <c r="E80" s="123">
        <f t="shared" ref="E80:J80" si="11">IF(D80="","",IF(D80=$M$77,"",D80+1))</f>
        <v>9</v>
      </c>
      <c r="F80" s="123">
        <f t="shared" si="11"/>
        <v>10</v>
      </c>
      <c r="G80" s="123">
        <f t="shared" si="11"/>
        <v>11</v>
      </c>
      <c r="H80" s="123">
        <f t="shared" si="11"/>
        <v>12</v>
      </c>
      <c r="I80" s="123">
        <f t="shared" si="11"/>
        <v>13</v>
      </c>
      <c r="J80" s="137">
        <f t="shared" si="11"/>
        <v>14</v>
      </c>
      <c r="M80" s="198" t="s">
        <v>63</v>
      </c>
      <c r="N80" s="67">
        <f>INT(20.8431+0.242194*(M15-1980))-INT((M15-1980)/4)</f>
        <v>20</v>
      </c>
      <c r="O80" s="59" t="s">
        <v>67</v>
      </c>
      <c r="P80" s="65"/>
      <c r="Q80" s="65"/>
      <c r="R80" s="61" t="s">
        <v>121</v>
      </c>
      <c r="S80" s="65"/>
      <c r="T80" s="65"/>
      <c r="U80" s="65"/>
      <c r="V80" s="179"/>
      <c r="W80" s="109"/>
      <c r="X80" s="109"/>
      <c r="Y80" s="220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</row>
    <row r="81" spans="2:52" s="54" customFormat="1" ht="9" customHeight="1">
      <c r="D81" s="121" t="str">
        <f t="shared" ref="D81:J81" si="12">IF( D80=$N$80,$O$80,"")&amp;IF( D80=$N$83,$O$83,"")&amp;IF( D80=$N$84,$O$84,"")</f>
        <v/>
      </c>
      <c r="E81" s="136" t="str">
        <f t="shared" si="12"/>
        <v/>
      </c>
      <c r="F81" s="136" t="str">
        <f t="shared" si="12"/>
        <v/>
      </c>
      <c r="G81" s="136" t="str">
        <f t="shared" si="12"/>
        <v/>
      </c>
      <c r="H81" s="136" t="str">
        <f t="shared" si="12"/>
        <v/>
      </c>
      <c r="I81" s="136" t="str">
        <f t="shared" si="12"/>
        <v/>
      </c>
      <c r="J81" s="136" t="str">
        <f t="shared" si="12"/>
        <v>ホワイトデー</v>
      </c>
      <c r="M81" s="198" t="s">
        <v>63</v>
      </c>
      <c r="N81" s="67"/>
      <c r="O81" s="59"/>
      <c r="P81" s="59"/>
      <c r="Q81" s="65"/>
      <c r="R81" s="56"/>
      <c r="S81" s="65"/>
      <c r="T81" s="65"/>
      <c r="U81" s="65"/>
      <c r="V81" s="179"/>
      <c r="W81" s="109"/>
      <c r="X81" s="109"/>
      <c r="Y81" s="220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</row>
    <row r="82" spans="2:52" s="54" customFormat="1" ht="29.85" customHeight="1">
      <c r="D82" s="122">
        <f>IF(J80="","",IF(J80=$M$77,"",J80+1))</f>
        <v>15</v>
      </c>
      <c r="E82" s="123">
        <f t="shared" ref="E82:J82" si="13">IF(D82="","",IF(D82=$M$77,"",D82+1))</f>
        <v>16</v>
      </c>
      <c r="F82" s="123">
        <f t="shared" si="13"/>
        <v>17</v>
      </c>
      <c r="G82" s="123">
        <f t="shared" si="13"/>
        <v>18</v>
      </c>
      <c r="H82" s="123">
        <f t="shared" si="13"/>
        <v>19</v>
      </c>
      <c r="I82" s="123">
        <f t="shared" si="13"/>
        <v>20</v>
      </c>
      <c r="J82" s="137">
        <f t="shared" si="13"/>
        <v>21</v>
      </c>
      <c r="M82" s="198" t="s">
        <v>63</v>
      </c>
      <c r="N82" s="45"/>
      <c r="O82" s="65"/>
      <c r="P82" s="59"/>
      <c r="Q82" s="65"/>
      <c r="R82" s="56"/>
      <c r="S82" s="65"/>
      <c r="T82" s="65"/>
      <c r="U82" s="65"/>
      <c r="V82" s="179"/>
      <c r="W82" s="109"/>
      <c r="X82" s="109"/>
      <c r="Y82" s="220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</row>
    <row r="83" spans="2:52" s="54" customFormat="1" ht="9" customHeight="1">
      <c r="D83" s="136" t="str">
        <f>IF( D82=$N$80,$O$80,"")&amp;IF( D82=$N$83,$O$83,"")&amp;IF( D82=$N$84,$O$84,"")</f>
        <v/>
      </c>
      <c r="E83" s="136" t="str">
        <f>IF( E82=$N$80,$O$80,"")&amp;IF( E82=$N$83,$O$83,"")&amp;IF( E82=$N$84,$O$84,"")&amp;IF( D82=$N$80,$O$88,"")</f>
        <v/>
      </c>
      <c r="F83" s="136" t="str">
        <f>IF( F82=$N$80,$O$80,"")&amp;IF( F82=$N$83,$O$83,"")&amp;IF( F82=$N$84,$O$84,"")</f>
        <v/>
      </c>
      <c r="G83" s="136" t="str">
        <f>IF( G82=$N$80,$O$80,"")&amp;IF( G82=$N$83,$O$83,"")&amp;IF( G82=$N$84,$O$84,"")</f>
        <v/>
      </c>
      <c r="H83" s="136" t="str">
        <f>IF( H82=$N$80,$O$80,"")&amp;IF( H82=$N$83,$O$83,"")&amp;IF( H82=$N$84,$O$84,"")</f>
        <v/>
      </c>
      <c r="I83" s="136" t="str">
        <f>IF( I82=$N$80,$O$80,"")&amp;IF( I82=$N$83,$O$83,"")&amp;IF( I82=$N$84,$O$84,"")</f>
        <v>春分の日</v>
      </c>
      <c r="J83" s="136" t="str">
        <f>IF( J82=$N$80,$O$80,"")&amp;IF( J82=$N$83,$O$83,"")&amp;IF( J82=$N$84,$O$84,"")</f>
        <v/>
      </c>
      <c r="M83" s="198" t="s">
        <v>64</v>
      </c>
      <c r="N83" s="67">
        <v>3</v>
      </c>
      <c r="O83" s="59" t="s">
        <v>68</v>
      </c>
      <c r="P83" s="62"/>
      <c r="Q83" s="65"/>
      <c r="R83" s="56"/>
      <c r="S83" s="65"/>
      <c r="T83" s="65"/>
      <c r="U83" s="65"/>
      <c r="V83" s="179"/>
      <c r="W83" s="109"/>
      <c r="X83" s="109"/>
      <c r="Y83" s="220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</row>
    <row r="84" spans="2:52" s="54" customFormat="1" ht="29.85" customHeight="1">
      <c r="D84" s="122">
        <f>IF(J82="","",IF(J82=$M$77,"",J82+1))</f>
        <v>22</v>
      </c>
      <c r="E84" s="123">
        <f t="shared" ref="E84:J84" si="14">IF(D84="","",IF(D84=$M$77,"",D84+1))</f>
        <v>23</v>
      </c>
      <c r="F84" s="123">
        <f t="shared" si="14"/>
        <v>24</v>
      </c>
      <c r="G84" s="123">
        <f t="shared" si="14"/>
        <v>25</v>
      </c>
      <c r="H84" s="123">
        <f t="shared" si="14"/>
        <v>26</v>
      </c>
      <c r="I84" s="123">
        <f t="shared" si="14"/>
        <v>27</v>
      </c>
      <c r="J84" s="137">
        <f t="shared" si="14"/>
        <v>28</v>
      </c>
      <c r="M84" s="198" t="s">
        <v>64</v>
      </c>
      <c r="N84" s="67">
        <v>14</v>
      </c>
      <c r="O84" s="59" t="s">
        <v>69</v>
      </c>
      <c r="P84" s="65"/>
      <c r="Q84" s="65"/>
      <c r="R84" s="56"/>
      <c r="S84" s="65"/>
      <c r="T84" s="65"/>
      <c r="U84" s="65"/>
      <c r="V84" s="179"/>
      <c r="W84" s="109"/>
      <c r="X84" s="109"/>
      <c r="Y84" s="220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</row>
    <row r="85" spans="2:52" s="54" customFormat="1" ht="9" customHeight="1">
      <c r="D85" s="135" t="str">
        <f>IF( D84=$N$80,$O$80,"")&amp;IF( D84=$N$83,$O$83,"")&amp;IF( D84=$N$84,$O$84,"")</f>
        <v/>
      </c>
      <c r="E85" s="136" t="str">
        <f>IF( E84=$N$80,$O$80,"")&amp;IF( E84=$N$83,$O$83,"")&amp;IF( E84=$N$84,$O$84,"")&amp;IF( D84=$N$80,$O$88,"")</f>
        <v/>
      </c>
      <c r="F85" s="136" t="str">
        <f>IF( F84=$N$80,$O$80,"")&amp;IF( F84=$N$83,$O$83,"")&amp;IF( F84=$N$84,$O$84,"")</f>
        <v/>
      </c>
      <c r="G85" s="136" t="str">
        <f>IF( G84=$N$80,$O$80,"")&amp;IF( G84=$N$83,$O$83,"")&amp;IF( G84=$N$84,$O$84,"")</f>
        <v/>
      </c>
      <c r="H85" s="136" t="str">
        <f>IF( H84=$N$80,$O$80,"")&amp;IF( H84=$N$83,$O$83,"")&amp;IF( H84=$N$84,$O$84,"")</f>
        <v/>
      </c>
      <c r="I85" s="136" t="str">
        <f>IF( I84=$N$80,$O$80,"")&amp;IF( I84=$N$83,$O$83,"")&amp;IF( I84=$N$84,$O$84,"")</f>
        <v/>
      </c>
      <c r="J85" s="136" t="str">
        <f>IF( J84=$N$80,$O$80,"")&amp;IF( J84=$N$83,$O$83,"")&amp;IF( J84=$N$84,$O$84,"")</f>
        <v/>
      </c>
      <c r="M85" s="198" t="s">
        <v>64</v>
      </c>
      <c r="N85" s="63"/>
      <c r="O85" s="65"/>
      <c r="P85" s="65"/>
      <c r="Q85" s="65"/>
      <c r="R85" s="56"/>
      <c r="S85" s="65"/>
      <c r="T85" s="65"/>
      <c r="U85" s="65"/>
      <c r="V85" s="179"/>
      <c r="W85" s="109"/>
      <c r="X85" s="109"/>
      <c r="Y85" s="220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</row>
    <row r="86" spans="2:52" s="54" customFormat="1" ht="29.85" customHeight="1">
      <c r="D86" s="122">
        <f>IF(J84="","",IF(J84=$M$77,"",J84+1))</f>
        <v>29</v>
      </c>
      <c r="E86" s="123">
        <f t="shared" ref="E86:J86" si="15">IF(D86="","",IF(D86=$M$77,"",D86+1))</f>
        <v>30</v>
      </c>
      <c r="F86" s="123">
        <f t="shared" si="15"/>
        <v>31</v>
      </c>
      <c r="G86" s="123" t="str">
        <f t="shared" si="15"/>
        <v/>
      </c>
      <c r="H86" s="123" t="str">
        <f t="shared" si="15"/>
        <v/>
      </c>
      <c r="I86" s="123" t="str">
        <f t="shared" si="15"/>
        <v/>
      </c>
      <c r="J86" s="137" t="str">
        <f t="shared" si="15"/>
        <v/>
      </c>
      <c r="M86" s="198" t="s">
        <v>64</v>
      </c>
      <c r="N86" s="63"/>
      <c r="O86" s="65"/>
      <c r="P86" s="65"/>
      <c r="Q86" s="65"/>
      <c r="R86" s="56"/>
      <c r="S86" s="65"/>
      <c r="T86" s="65"/>
      <c r="U86" s="65"/>
      <c r="V86" s="179"/>
      <c r="W86" s="109"/>
      <c r="X86" s="109"/>
      <c r="Y86" s="220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</row>
    <row r="87" spans="2:52" s="54" customFormat="1" ht="9" customHeight="1">
      <c r="D87" s="138" t="str">
        <f>IF( D86=$N$80,$O$80,"")&amp;IF( D86=$N$83,$O$83,"")&amp;IF( D86=$N$84,$O$84,"")</f>
        <v/>
      </c>
      <c r="E87" s="139" t="str">
        <f>IF( E86=$N$80,$O$80,"")&amp;IF( E86=$N$83,$O$83,"")&amp;IF( E86=$N$84,$O$84,"")&amp;IF( D86=$N$80,$O$88,"")</f>
        <v/>
      </c>
      <c r="F87" s="139" t="str">
        <f>IF( F86=$N$80,$O$80,"")&amp;IF( F86=$N$83,$O$83,"")&amp;IF( F86=$N$84,$O$84,"")</f>
        <v/>
      </c>
      <c r="G87" s="139" t="str">
        <f>IF( G86=$N$80,$O$80,"")&amp;IF( G86=$N$83,$O$83,"")&amp;IF( G86=$N$84,$O$84,"")</f>
        <v/>
      </c>
      <c r="H87" s="139" t="str">
        <f>IF( H86=$N$80,$O$80,"")&amp;IF( H86=$N$83,$O$83,"")&amp;IF( H86=$N$84,$O$84,"")</f>
        <v/>
      </c>
      <c r="I87" s="139" t="str">
        <f>IF( I86=$N$80,$O$80,"")&amp;IF( I86=$N$83,$O$83,"")&amp;IF( I86=$N$84,$O$84,"")</f>
        <v/>
      </c>
      <c r="J87" s="139" t="str">
        <f>IF( J86=$N$80,$O$80,"")&amp;IF( J86=$N$83,$O$83,"")&amp;IF( J86=$N$84,$O$84,"")</f>
        <v/>
      </c>
      <c r="M87" s="204"/>
      <c r="N87" s="45"/>
      <c r="O87" s="65"/>
      <c r="P87" s="65"/>
      <c r="Q87" s="65"/>
      <c r="R87" s="56"/>
      <c r="S87" s="65"/>
      <c r="T87" s="65"/>
      <c r="U87" s="65"/>
      <c r="V87" s="179"/>
      <c r="W87" s="109"/>
      <c r="X87" s="109"/>
      <c r="Y87" s="220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</row>
    <row r="88" spans="2:52" s="54" customFormat="1" ht="0.95" customHeight="1">
      <c r="D88" s="133" t="str">
        <f>IF(J86="","",IF(J86=$M$77,"",J86+1))</f>
        <v/>
      </c>
      <c r="E88" s="55" t="str">
        <f t="shared" ref="E88:J88" si="16">IF(D88="","",IF(D88=$M$77,"",D88+1))</f>
        <v/>
      </c>
      <c r="F88" s="55" t="str">
        <f t="shared" si="16"/>
        <v/>
      </c>
      <c r="G88" s="55" t="str">
        <f t="shared" si="16"/>
        <v/>
      </c>
      <c r="H88" s="55" t="str">
        <f t="shared" si="16"/>
        <v/>
      </c>
      <c r="I88" s="55" t="str">
        <f t="shared" si="16"/>
        <v/>
      </c>
      <c r="J88" s="140" t="str">
        <f t="shared" si="16"/>
        <v/>
      </c>
      <c r="M88" s="198" t="s">
        <v>63</v>
      </c>
      <c r="N88" s="67">
        <f>N80+1</f>
        <v>21</v>
      </c>
      <c r="O88" s="59" t="s">
        <v>31</v>
      </c>
      <c r="P88" s="65"/>
      <c r="Q88" s="65"/>
      <c r="R88" s="56"/>
      <c r="S88" s="65"/>
      <c r="T88" s="65"/>
      <c r="U88" s="65"/>
      <c r="V88" s="179"/>
      <c r="W88" s="109"/>
      <c r="X88" s="109"/>
      <c r="Y88" s="220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</row>
    <row r="89" spans="2:52" s="54" customFormat="1" ht="9" hidden="1" customHeight="1">
      <c r="D89" s="141" t="str">
        <f>IF( D88=$N$80,$O$80,"")&amp;IF( D88=$N$83,$O$83,"")&amp;IF( D88=$N$84,$O$84,"")</f>
        <v/>
      </c>
      <c r="E89" s="142" t="str">
        <f>IF( E88=$N$80,$O$80,"")&amp;IF( E88=$N$83,$O$83,"")&amp;IF( E88=$N$84,$O$84,"")&amp;IF( D88=$N$80,$O$88,"")</f>
        <v/>
      </c>
      <c r="F89" s="142" t="str">
        <f>IF( F88=$N$80,$O$80,"")&amp;IF( F88=$N$83,$O$83,"")&amp;IF( F88=$N$84,$O$84,"")</f>
        <v/>
      </c>
      <c r="G89" s="142" t="str">
        <f>IF( G88=$N$80,$O$80,"")&amp;IF( G88=$N$83,$O$83,"")&amp;IF( G88=$N$84,$O$84,"")</f>
        <v/>
      </c>
      <c r="H89" s="142" t="str">
        <f>IF( H88=$N$80,$O$80,"")&amp;IF( H88=$N$83,$O$83,"")&amp;IF( H88=$N$84,$O$84,"")</f>
        <v/>
      </c>
      <c r="I89" s="142" t="str">
        <f>IF( I88=$N$80,$O$80,"")&amp;IF( I88=$N$83,$O$83,"")&amp;IF( I88=$N$84,$O$84,"")</f>
        <v/>
      </c>
      <c r="J89" s="142" t="str">
        <f>IF( J88=$N$80,$O$80,"")&amp;IF( J88=$N$83,$O$83,"")&amp;IF( J88=$N$84,$O$84,"")</f>
        <v/>
      </c>
      <c r="M89" s="200"/>
      <c r="N89" s="45"/>
      <c r="O89" s="65"/>
      <c r="P89" s="65"/>
      <c r="Q89" s="65"/>
      <c r="R89" s="56"/>
      <c r="S89" s="65"/>
      <c r="T89" s="65"/>
      <c r="U89" s="65"/>
      <c r="V89" s="179"/>
      <c r="W89" s="109"/>
      <c r="X89" s="109"/>
      <c r="Y89" s="220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</row>
    <row r="90" spans="2:52" s="54" customFormat="1" ht="3.95" customHeight="1">
      <c r="D90" s="133"/>
      <c r="E90" s="143"/>
      <c r="F90" s="143"/>
      <c r="G90" s="143"/>
      <c r="H90" s="143"/>
      <c r="I90" s="143"/>
      <c r="J90" s="144"/>
      <c r="M90" s="200"/>
      <c r="N90" s="45"/>
      <c r="O90" s="65"/>
      <c r="P90" s="65"/>
      <c r="Q90" s="65"/>
      <c r="R90" s="56"/>
      <c r="S90" s="65"/>
      <c r="T90" s="65"/>
      <c r="U90" s="65"/>
      <c r="V90" s="179"/>
      <c r="W90" s="109"/>
      <c r="X90" s="109"/>
      <c r="Y90" s="220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</row>
    <row r="91" spans="2:52" s="54" customFormat="1" ht="23.1" customHeight="1">
      <c r="B91" s="207"/>
      <c r="D91" s="48"/>
      <c r="E91" s="48"/>
      <c r="F91" s="127"/>
      <c r="G91" s="114"/>
      <c r="H91" s="128"/>
      <c r="I91" s="48"/>
      <c r="J91" s="48"/>
      <c r="L91" s="207"/>
      <c r="M91" s="200"/>
      <c r="N91" s="45"/>
      <c r="O91" s="64"/>
      <c r="P91" s="65"/>
      <c r="Q91" s="65"/>
      <c r="R91" s="56"/>
      <c r="S91" s="65"/>
      <c r="T91" s="65"/>
      <c r="U91" s="65"/>
      <c r="V91" s="179"/>
      <c r="W91" s="109"/>
      <c r="X91" s="109"/>
      <c r="Y91" s="220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</row>
    <row r="92" spans="2:52" ht="9.9499999999999993" customHeight="1">
      <c r="B92" s="206"/>
      <c r="L92" s="206"/>
    </row>
    <row r="93" spans="2:52" ht="28.35" customHeight="1">
      <c r="C93" s="230" t="e" vm="25">
        <f>表紙!C8</f>
        <v>#VALUE!</v>
      </c>
      <c r="D93" s="230"/>
      <c r="E93" s="230"/>
      <c r="F93" s="230"/>
      <c r="G93" s="230"/>
      <c r="H93" s="230"/>
      <c r="I93" s="230"/>
      <c r="J93" s="230"/>
      <c r="K93" s="230"/>
      <c r="O93" s="47"/>
      <c r="R93" s="178"/>
    </row>
    <row r="94" spans="2:52" ht="28.35" customHeight="1">
      <c r="C94" s="230"/>
      <c r="D94" s="230"/>
      <c r="E94" s="230"/>
      <c r="F94" s="230"/>
      <c r="G94" s="230"/>
      <c r="H94" s="230"/>
      <c r="I94" s="230"/>
      <c r="J94" s="230"/>
      <c r="K94" s="230"/>
      <c r="M94" s="201"/>
      <c r="O94" s="47"/>
      <c r="R94" s="178"/>
    </row>
    <row r="95" spans="2:52" ht="28.35" customHeight="1">
      <c r="C95" s="230"/>
      <c r="D95" s="230"/>
      <c r="E95" s="230"/>
      <c r="F95" s="230"/>
      <c r="G95" s="230"/>
      <c r="H95" s="230"/>
      <c r="I95" s="230"/>
      <c r="J95" s="230"/>
      <c r="K95" s="230"/>
      <c r="M95" s="201"/>
      <c r="O95" s="47"/>
      <c r="R95" s="178"/>
    </row>
    <row r="96" spans="2:52" ht="28.35" customHeight="1">
      <c r="C96" s="230"/>
      <c r="D96" s="230"/>
      <c r="E96" s="230"/>
      <c r="F96" s="230"/>
      <c r="G96" s="230"/>
      <c r="H96" s="230"/>
      <c r="I96" s="230"/>
      <c r="J96" s="230"/>
      <c r="K96" s="230"/>
      <c r="O96" s="47"/>
      <c r="R96" s="178"/>
    </row>
    <row r="97" spans="3:52" ht="28.35" customHeight="1">
      <c r="C97" s="230"/>
      <c r="D97" s="230"/>
      <c r="E97" s="230"/>
      <c r="F97" s="230"/>
      <c r="G97" s="230"/>
      <c r="H97" s="230"/>
      <c r="I97" s="230"/>
      <c r="J97" s="230"/>
      <c r="K97" s="230"/>
      <c r="M97" s="201"/>
      <c r="O97" s="47"/>
      <c r="R97" s="178"/>
    </row>
    <row r="98" spans="3:52" ht="28.35" customHeight="1">
      <c r="C98" s="230"/>
      <c r="D98" s="230"/>
      <c r="E98" s="230"/>
      <c r="F98" s="230"/>
      <c r="G98" s="230"/>
      <c r="H98" s="230"/>
      <c r="I98" s="230"/>
      <c r="J98" s="230"/>
      <c r="K98" s="230"/>
      <c r="O98" s="47"/>
      <c r="R98" s="178"/>
    </row>
    <row r="99" spans="3:52" ht="28.35" customHeight="1">
      <c r="C99" s="230"/>
      <c r="D99" s="230"/>
      <c r="E99" s="230"/>
      <c r="F99" s="230"/>
      <c r="G99" s="230"/>
      <c r="H99" s="230"/>
      <c r="I99" s="230"/>
      <c r="J99" s="230"/>
      <c r="K99" s="230"/>
      <c r="M99" s="201"/>
      <c r="O99" s="47"/>
      <c r="P99" s="181"/>
      <c r="Q99" s="181"/>
      <c r="R99" s="181"/>
      <c r="S99" s="181"/>
    </row>
    <row r="100" spans="3:52" ht="28.35" customHeight="1">
      <c r="C100" s="230"/>
      <c r="D100" s="230"/>
      <c r="E100" s="230"/>
      <c r="F100" s="230"/>
      <c r="G100" s="230"/>
      <c r="H100" s="230"/>
      <c r="I100" s="230"/>
      <c r="J100" s="230"/>
      <c r="K100" s="230"/>
      <c r="M100" s="222" t="str">
        <f>表紙!C1</f>
        <v>シンプル派向け</v>
      </c>
      <c r="N100" s="112">
        <v>4</v>
      </c>
      <c r="O100" s="112" cm="1">
        <f t="array" ref="O100">_xlfn.IFS(M15&lt;2026," ",M15=2026,7,M15=2027,8,M15=2028,9,M15=2029,10,M15=2030,11,M15=2031,12,M15=2032,1,M15=2033,2,M15=2034,3,M15=2035,4,M15=2036,5,M15=2037,6,M15&gt;2037," ")</f>
        <v>7</v>
      </c>
      <c r="P100" s="181"/>
      <c r="Q100" s="181"/>
      <c r="R100" s="181"/>
      <c r="S100" s="181"/>
    </row>
    <row r="101" spans="3:52" ht="28.35" customHeight="1">
      <c r="C101" s="230"/>
      <c r="D101" s="230"/>
      <c r="E101" s="230"/>
      <c r="F101" s="230"/>
      <c r="G101" s="230"/>
      <c r="H101" s="230"/>
      <c r="I101" s="230"/>
      <c r="J101" s="230"/>
      <c r="K101" s="230"/>
      <c r="M101" s="112" t="str">
        <f>M$15&amp;"年"</f>
        <v>2026年</v>
      </c>
      <c r="N101" s="112" t="str">
        <f>(G105-1)&amp;"月"</f>
        <v>3月</v>
      </c>
      <c r="O101" s="47"/>
      <c r="P101" s="181"/>
      <c r="Q101" s="181"/>
      <c r="R101" s="181"/>
      <c r="S101" s="181"/>
    </row>
    <row r="102" spans="3:52" ht="28.35" customHeight="1">
      <c r="C102" s="230"/>
      <c r="D102" s="230"/>
      <c r="E102" s="230"/>
      <c r="F102" s="230"/>
      <c r="G102" s="230"/>
      <c r="H102" s="230"/>
      <c r="I102" s="230"/>
      <c r="J102" s="230"/>
      <c r="K102" s="230"/>
      <c r="M102" s="112" t="str">
        <f>M$15&amp;"年"</f>
        <v>2026年</v>
      </c>
      <c r="N102" s="112" t="str">
        <f>(G105+1)&amp;"月"</f>
        <v>5月</v>
      </c>
      <c r="O102" s="47"/>
      <c r="P102" s="181"/>
      <c r="Q102" s="181"/>
      <c r="R102" s="181"/>
      <c r="S102" s="181"/>
    </row>
    <row r="103" spans="3:52" ht="3.95" customHeight="1">
      <c r="C103" s="230"/>
      <c r="D103" s="230"/>
      <c r="E103" s="230"/>
      <c r="F103" s="230"/>
      <c r="G103" s="230"/>
      <c r="H103" s="230"/>
      <c r="I103" s="230"/>
      <c r="J103" s="230"/>
      <c r="K103" s="230"/>
    </row>
    <row r="104" spans="3:52" ht="6.95" customHeight="1">
      <c r="C104" s="113"/>
    </row>
    <row r="105" spans="3:52" ht="29.1" customHeight="1">
      <c r="D105" s="226" t="e" cm="1" vm="22">
        <f t="array" aca="1" ref="D105" ca="1">IF(AND(M$15&gt;=2025,M$15&lt;2036),INDIRECT("_"&amp;M101) INDIRECT("_"&amp;N101),"")</f>
        <v>#VALUE!</v>
      </c>
      <c r="E105" s="226"/>
      <c r="F105" s="177">
        <f>$M$15</f>
        <v>2026</v>
      </c>
      <c r="G105" s="229">
        <v>4</v>
      </c>
      <c r="H105" s="227" t="str" cm="1">
        <f t="array" aca="1" ref="H105" ca="1">IF(M10="干支好き向け",INDIRECT(M10) INDIRECT("_"&amp;O10),INDIRECT(M10) INDIRECT("_"&amp;N100))</f>
        <v>Apr</v>
      </c>
      <c r="I105" s="228" t="e" cm="1" vm="26">
        <f t="array" aca="1" ref="I105" ca="1">IF(AND(M$15&gt;=2025,M$15&lt;2036),INDIRECT("_"&amp;M102) INDIRECT("_"&amp;N102),"")</f>
        <v>#VALUE!</v>
      </c>
      <c r="J105" s="228"/>
      <c r="M105" s="202"/>
      <c r="N105" s="49"/>
    </row>
    <row r="106" spans="3:52" ht="23.1" customHeight="1">
      <c r="D106" s="226"/>
      <c r="E106" s="226"/>
      <c r="F106" s="176" t="str">
        <f>"("&amp;TEXT($M$15&amp;"/1"&amp;"/1","ggge")&amp;")"</f>
        <v>(令和8)</v>
      </c>
      <c r="G106" s="229"/>
      <c r="H106" s="227"/>
      <c r="I106" s="228"/>
      <c r="J106" s="228"/>
      <c r="M106" s="194"/>
      <c r="N106" s="50"/>
    </row>
    <row r="107" spans="3:52" s="51" customFormat="1" ht="18" customHeight="1">
      <c r="D107" s="115" t="s">
        <v>0</v>
      </c>
      <c r="E107" s="51" t="s">
        <v>1</v>
      </c>
      <c r="F107" s="51" t="s">
        <v>2</v>
      </c>
      <c r="G107" s="51" t="s">
        <v>3</v>
      </c>
      <c r="H107" s="51" t="s">
        <v>4</v>
      </c>
      <c r="I107" s="51" t="s">
        <v>5</v>
      </c>
      <c r="J107" s="116" t="s">
        <v>6</v>
      </c>
      <c r="M107" s="195">
        <v>30</v>
      </c>
      <c r="N107" s="52" t="str">
        <f ca="1">"⇦ 　"&amp;OFFSET(G107,-2,0)&amp;"月の日数"</f>
        <v>⇦ 　4月の日数</v>
      </c>
      <c r="O107" s="182"/>
      <c r="P107" s="182"/>
      <c r="Q107" s="182"/>
      <c r="R107" s="53"/>
      <c r="S107" s="182"/>
      <c r="T107" s="182"/>
      <c r="U107" s="182"/>
      <c r="V107" s="179"/>
      <c r="W107" s="109"/>
      <c r="X107" s="109"/>
      <c r="Y107" s="220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</row>
    <row r="108" spans="3:52" s="54" customFormat="1" ht="29.85" customHeight="1">
      <c r="D108" s="117" t="str">
        <f t="shared" ref="D108:I108" si="17">IF(E108="","",IF(E108&lt;=1,"",E108-1))</f>
        <v/>
      </c>
      <c r="E108" s="118" t="str">
        <f t="shared" si="17"/>
        <v/>
      </c>
      <c r="F108" s="118" t="str">
        <f t="shared" si="17"/>
        <v/>
      </c>
      <c r="G108" s="118">
        <f t="shared" si="17"/>
        <v>1</v>
      </c>
      <c r="H108" s="118">
        <f t="shared" si="17"/>
        <v>2</v>
      </c>
      <c r="I108" s="118">
        <f t="shared" si="17"/>
        <v>3</v>
      </c>
      <c r="J108" s="119">
        <f>M108-1</f>
        <v>4</v>
      </c>
      <c r="K108" s="120"/>
      <c r="L108" s="120"/>
      <c r="M108" s="196">
        <f>IF(J86="",COUNTIF(D86:J86,"")+1,COUNTIF(D88:J88,"")+1)</f>
        <v>5</v>
      </c>
      <c r="N108" s="55"/>
      <c r="O108" s="183"/>
      <c r="P108" s="59"/>
      <c r="Q108" s="65"/>
      <c r="R108" s="56"/>
      <c r="S108" s="65"/>
      <c r="T108" s="65"/>
      <c r="U108" s="65"/>
      <c r="V108" s="179"/>
      <c r="W108" s="109"/>
      <c r="X108" s="109"/>
      <c r="Y108" s="220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</row>
    <row r="109" spans="3:52" s="57" customFormat="1" ht="9" customHeight="1">
      <c r="D109" s="136" t="str">
        <f>IF( D108=$N$110,$O$110,"")&amp;IF( D108=$N$113,$O$113,"")</f>
        <v/>
      </c>
      <c r="E109" s="136" t="str">
        <f>IF( E108=$N$110,$O$110,"")&amp;IF( E108=$N$113,$O$113,"")&amp;IF( E108=$N$118,$O$118,"")</f>
        <v/>
      </c>
      <c r="F109" s="136" t="str">
        <f>IF( F108=$N$110,$O$110,"")&amp;IF( F108=$N$113,$O$113,"")</f>
        <v/>
      </c>
      <c r="G109" s="145" t="str">
        <f>IF( G108=$N$110,$O$110,"")&amp;IF( G108=$N$113,$O$113,"")</f>
        <v>エイプリルフール</v>
      </c>
      <c r="H109" s="136" t="str">
        <f>IF( H108=$N$110,$O$110,"")&amp;IF( H108=$N$113,$O$113,"")</f>
        <v/>
      </c>
      <c r="I109" s="136" t="str">
        <f>IF( I108=$N$110,$O$110,"")&amp;IF( I108=$N$113,$O$113,"")</f>
        <v/>
      </c>
      <c r="J109" s="136" t="str">
        <f>IF( J108=$N$110,$O$110,"")&amp;IF( J108=$N$113,$O$113,"")</f>
        <v/>
      </c>
      <c r="M109" s="197"/>
      <c r="N109" s="58"/>
      <c r="O109" s="184"/>
      <c r="P109" s="185"/>
      <c r="Q109" s="185"/>
      <c r="R109" s="59"/>
      <c r="S109" s="185"/>
      <c r="T109" s="185"/>
      <c r="U109" s="185"/>
      <c r="V109" s="179"/>
      <c r="W109" s="109"/>
      <c r="X109" s="109"/>
      <c r="Y109" s="220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</row>
    <row r="110" spans="3:52" s="54" customFormat="1" ht="29.85" customHeight="1">
      <c r="D110" s="122">
        <f>IF(J108="","",IF(J108=$M$107,"",J108+1))</f>
        <v>5</v>
      </c>
      <c r="E110" s="123">
        <f t="shared" ref="E110:J110" si="18">IF(D110="","",IF(D110=$M$107,"",D110+1))</f>
        <v>6</v>
      </c>
      <c r="F110" s="123">
        <f t="shared" si="18"/>
        <v>7</v>
      </c>
      <c r="G110" s="123">
        <f t="shared" si="18"/>
        <v>8</v>
      </c>
      <c r="H110" s="123">
        <f t="shared" si="18"/>
        <v>9</v>
      </c>
      <c r="I110" s="123">
        <f t="shared" si="18"/>
        <v>10</v>
      </c>
      <c r="J110" s="124">
        <f t="shared" si="18"/>
        <v>11</v>
      </c>
      <c r="M110" s="198" t="s">
        <v>63</v>
      </c>
      <c r="N110" s="67">
        <v>29</v>
      </c>
      <c r="O110" s="59" t="s">
        <v>122</v>
      </c>
      <c r="P110" s="65"/>
      <c r="Q110" s="65"/>
      <c r="R110" s="61">
        <v>42854</v>
      </c>
      <c r="S110" s="65"/>
      <c r="T110" s="65"/>
      <c r="U110" s="65"/>
      <c r="V110" s="179"/>
      <c r="W110" s="109"/>
      <c r="X110" s="109"/>
      <c r="Y110" s="220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</row>
    <row r="111" spans="3:52" s="54" customFormat="1" ht="9" customHeight="1">
      <c r="D111" s="136" t="str">
        <f>IF( D110=$N$110,$O$110,"")&amp;IF( D110=$N$113,$O$113,"")</f>
        <v/>
      </c>
      <c r="E111" s="136" t="str">
        <f>IF( E110=$N$110,$O$110,"")&amp;IF( E110=$N$113,$O$113,"")&amp;IF( E110=$N$118,$O$118,"")</f>
        <v/>
      </c>
      <c r="F111" s="136" t="str">
        <f>IF( F110=$N$110,$O$110,"")&amp;IF( F110=$N$113,$O$113,"")</f>
        <v/>
      </c>
      <c r="G111" s="136" t="str">
        <f>IF( G110=$N$110,$O$110,"")&amp;IF( G110=$N$113,$O$113,"")</f>
        <v/>
      </c>
      <c r="H111" s="136" t="str">
        <f>IF( H110=$N$110,$O$110,"")&amp;IF( H110=$N$113,$O$113,"")</f>
        <v/>
      </c>
      <c r="I111" s="136" t="str">
        <f>IF( I110=$N$110,$O$110,"")&amp;IF( I110=$N$113,$O$113,"")</f>
        <v/>
      </c>
      <c r="J111" s="136" t="str">
        <f>IF( J110=$N$110,$O$110,"")&amp;IF( J110=$N$113,$O$113,"")</f>
        <v/>
      </c>
      <c r="M111" s="198" t="s">
        <v>63</v>
      </c>
      <c r="N111" s="67"/>
      <c r="O111" s="59"/>
      <c r="P111" s="59"/>
      <c r="Q111" s="65"/>
      <c r="R111" s="56"/>
      <c r="S111" s="65"/>
      <c r="T111" s="65"/>
      <c r="U111" s="65"/>
      <c r="V111" s="179"/>
      <c r="W111" s="109"/>
      <c r="X111" s="109"/>
      <c r="Y111" s="220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</row>
    <row r="112" spans="3:52" s="54" customFormat="1" ht="29.85" customHeight="1">
      <c r="D112" s="122">
        <f>IF(J110="","",IF(J110=$M$107,"",J110+1))</f>
        <v>12</v>
      </c>
      <c r="E112" s="123">
        <f t="shared" ref="E112:J112" si="19">IF(D112="","",IF(D112=$M$107,"",D112+1))</f>
        <v>13</v>
      </c>
      <c r="F112" s="123">
        <f t="shared" si="19"/>
        <v>14</v>
      </c>
      <c r="G112" s="123">
        <f t="shared" si="19"/>
        <v>15</v>
      </c>
      <c r="H112" s="123">
        <f t="shared" si="19"/>
        <v>16</v>
      </c>
      <c r="I112" s="123">
        <f t="shared" si="19"/>
        <v>17</v>
      </c>
      <c r="J112" s="124">
        <f t="shared" si="19"/>
        <v>18</v>
      </c>
      <c r="M112" s="198" t="s">
        <v>63</v>
      </c>
      <c r="N112" s="45"/>
      <c r="O112" s="65"/>
      <c r="P112" s="59"/>
      <c r="Q112" s="65"/>
      <c r="R112" s="56"/>
      <c r="S112" s="65"/>
      <c r="T112" s="65"/>
      <c r="U112" s="65"/>
      <c r="V112" s="179"/>
      <c r="W112" s="109"/>
      <c r="X112" s="109"/>
      <c r="Y112" s="220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</row>
    <row r="113" spans="2:52" s="54" customFormat="1" ht="9" customHeight="1">
      <c r="D113" s="136" t="str">
        <f>IF( D112=$N$110,$O$110,"")&amp;IF( D112=$N$113,$O$113,"")</f>
        <v/>
      </c>
      <c r="E113" s="136" t="str">
        <f>IF( E112=$N$110,$O$110,"")&amp;IF( E112=$N$113,$O$113,"")&amp;IF( E112=$N$118,$O$118,"")</f>
        <v/>
      </c>
      <c r="F113" s="136" t="str">
        <f>IF( F112=$N$110,$O$110,"")&amp;IF( F112=$N$113,$O$113,"")</f>
        <v/>
      </c>
      <c r="G113" s="136" t="str">
        <f>IF( G112=$N$110,$O$110,"")&amp;IF( G112=$N$113,$O$113,"")</f>
        <v/>
      </c>
      <c r="H113" s="136" t="str">
        <f>IF( H112=$N$110,$O$110,"")&amp;IF( H112=$N$113,$O$113,"")</f>
        <v/>
      </c>
      <c r="I113" s="136" t="str">
        <f>IF( I112=$N$110,$O$110,"")&amp;IF( I112=$N$113,$O$113,"")</f>
        <v/>
      </c>
      <c r="J113" s="136" t="str">
        <f>IF( J112=$N$110,$O$110,"")&amp;IF( J112=$N$113,$O$113,"")</f>
        <v/>
      </c>
      <c r="M113" s="198" t="s">
        <v>64</v>
      </c>
      <c r="N113" s="67">
        <v>1</v>
      </c>
      <c r="O113" s="59" t="s">
        <v>70</v>
      </c>
      <c r="P113" s="62"/>
      <c r="Q113" s="65"/>
      <c r="R113" s="56"/>
      <c r="S113" s="65"/>
      <c r="T113" s="65"/>
      <c r="U113" s="65"/>
      <c r="V113" s="179"/>
      <c r="W113" s="109"/>
      <c r="X113" s="109"/>
      <c r="Y113" s="220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</row>
    <row r="114" spans="2:52" s="54" customFormat="1" ht="29.85" customHeight="1">
      <c r="D114" s="122">
        <f>IF(J112="","",IF(J112=$M$107,"",J112+1))</f>
        <v>19</v>
      </c>
      <c r="E114" s="123">
        <f t="shared" ref="E114:J114" si="20">IF(D114="","",IF(D114=$M$107,"",D114+1))</f>
        <v>20</v>
      </c>
      <c r="F114" s="123">
        <f t="shared" si="20"/>
        <v>21</v>
      </c>
      <c r="G114" s="123">
        <f t="shared" si="20"/>
        <v>22</v>
      </c>
      <c r="H114" s="123">
        <f t="shared" si="20"/>
        <v>23</v>
      </c>
      <c r="I114" s="123">
        <f t="shared" si="20"/>
        <v>24</v>
      </c>
      <c r="J114" s="124">
        <f t="shared" si="20"/>
        <v>25</v>
      </c>
      <c r="M114" s="198" t="s">
        <v>64</v>
      </c>
      <c r="N114" s="67"/>
      <c r="O114" s="59"/>
      <c r="P114" s="65"/>
      <c r="Q114" s="65"/>
      <c r="R114" s="56"/>
      <c r="S114" s="65"/>
      <c r="T114" s="65"/>
      <c r="U114" s="65"/>
      <c r="V114" s="179"/>
      <c r="W114" s="109"/>
      <c r="X114" s="109"/>
      <c r="Y114" s="220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</row>
    <row r="115" spans="2:52" s="54" customFormat="1" ht="9" customHeight="1">
      <c r="D115" s="136" t="str">
        <f>IF( D114=$N$110,$O$110,"")&amp;IF( D114=$N$113,$O$113,"")</f>
        <v/>
      </c>
      <c r="E115" s="136" t="str">
        <f>IF( E114=$N$110,$O$110,"")&amp;IF( E114=$N$113,$O$113,"")&amp;IF( E114=$N$118,$O$118,"")</f>
        <v/>
      </c>
      <c r="F115" s="136" t="str">
        <f>IF( F114=$N$110,$O$110,"")&amp;IF( F114=$N$113,$O$113,"")</f>
        <v/>
      </c>
      <c r="G115" s="136" t="str">
        <f>IF( G114=$N$110,$O$110,"")&amp;IF( G114=$N$113,$O$113,"")</f>
        <v/>
      </c>
      <c r="H115" s="136" t="str">
        <f>IF( H114=$N$110,$O$110,"")&amp;IF( H114=$N$113,$O$113,"")</f>
        <v/>
      </c>
      <c r="I115" s="136" t="str">
        <f>IF( I114=$N$110,$O$110,"")&amp;IF( I114=$N$113,$O$113,"")</f>
        <v/>
      </c>
      <c r="J115" s="136" t="str">
        <f>IF( J114=$N$110,$O$110,"")&amp;IF( J114=$N$113,$O$113,"")</f>
        <v/>
      </c>
      <c r="M115" s="198" t="s">
        <v>64</v>
      </c>
      <c r="N115" s="63"/>
      <c r="O115" s="65"/>
      <c r="P115" s="65"/>
      <c r="Q115" s="65"/>
      <c r="R115" s="56"/>
      <c r="S115" s="65"/>
      <c r="T115" s="65"/>
      <c r="U115" s="65"/>
      <c r="V115" s="179"/>
      <c r="W115" s="109"/>
      <c r="X115" s="109"/>
      <c r="Y115" s="220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</row>
    <row r="116" spans="2:52" s="54" customFormat="1" ht="29.85" customHeight="1">
      <c r="D116" s="122">
        <f>IF(J114="","",IF(J114=$M$107,"",J114+1))</f>
        <v>26</v>
      </c>
      <c r="E116" s="123">
        <f t="shared" ref="E116:J116" si="21">IF(D116="","",IF(D116=$M$107,"",D116+1))</f>
        <v>27</v>
      </c>
      <c r="F116" s="123">
        <f t="shared" si="21"/>
        <v>28</v>
      </c>
      <c r="G116" s="123">
        <f t="shared" si="21"/>
        <v>29</v>
      </c>
      <c r="H116" s="123">
        <f t="shared" si="21"/>
        <v>30</v>
      </c>
      <c r="I116" s="123" t="str">
        <f t="shared" si="21"/>
        <v/>
      </c>
      <c r="J116" s="124" t="str">
        <f t="shared" si="21"/>
        <v/>
      </c>
      <c r="M116" s="198" t="s">
        <v>64</v>
      </c>
      <c r="N116" s="63"/>
      <c r="O116" s="65"/>
      <c r="P116" s="65"/>
      <c r="Q116" s="65"/>
      <c r="R116" s="56"/>
      <c r="S116" s="65"/>
      <c r="T116" s="65"/>
      <c r="U116" s="65"/>
      <c r="V116" s="179"/>
      <c r="W116" s="109"/>
      <c r="X116" s="109"/>
      <c r="Y116" s="220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</row>
    <row r="117" spans="2:52" s="54" customFormat="1" ht="9" customHeight="1">
      <c r="D117" s="139" t="str">
        <f>IF( D116=$N$110,$O$110,"")&amp;IF( D116=$N$113,$O$113,"")</f>
        <v/>
      </c>
      <c r="E117" s="139" t="str">
        <f>IF( E116=$N$110,$O$110,"")&amp;IF( E116=$N$113,$O$113,"")&amp;IF( E116=$N$118,$O$118,"")</f>
        <v/>
      </c>
      <c r="F117" s="139" t="str">
        <f>IF( F116=$N$110,$O$110,"")&amp;IF( F116=$N$113,$O$113,"")&amp;IF( F116=$N$117,$O$117,"")</f>
        <v/>
      </c>
      <c r="G117" s="139" t="str">
        <f>IF( G116=$N$110,$O$110,"")&amp;IF( G116=$N$113,$O$113,"")</f>
        <v>昭和の日</v>
      </c>
      <c r="H117" s="139" t="str">
        <f>IF( H116=$N$110,$O$110,"")&amp;IF( H116=$N$113,$O$113,"")</f>
        <v/>
      </c>
      <c r="I117" s="139" t="str">
        <f>IF( I116=$N$110,$O$110,"")&amp;IF( I116=$N$113,$O$113,"")</f>
        <v/>
      </c>
      <c r="J117" s="139" t="str">
        <f>IF( J116=$N$110,$O$110,"")&amp;IF( J116=$N$113,$O$113,"")</f>
        <v/>
      </c>
      <c r="M117" s="200" t="s">
        <v>107</v>
      </c>
      <c r="N117" s="45" t="str">
        <f>IF(M15=2019,30,"")</f>
        <v/>
      </c>
      <c r="O117" s="65" t="str">
        <f>IF(N117="","","退位の日")</f>
        <v/>
      </c>
      <c r="P117" s="65"/>
      <c r="Q117" s="65"/>
      <c r="R117" s="56" t="s">
        <v>114</v>
      </c>
      <c r="S117" s="65"/>
      <c r="T117" s="65"/>
      <c r="U117" s="65"/>
      <c r="V117" s="179"/>
      <c r="W117" s="109"/>
      <c r="X117" s="109"/>
      <c r="Y117" s="220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</row>
    <row r="118" spans="2:52" s="45" customFormat="1" ht="0.95" customHeight="1">
      <c r="D118" s="133" t="str">
        <f>IF(J116="","",IF(J116=$M$107,"",J116+1))</f>
        <v/>
      </c>
      <c r="E118" s="55" t="str">
        <f t="shared" ref="E118:J118" si="22">IF(D118="","",IF(D118=$M$107,"",D118+1))</f>
        <v/>
      </c>
      <c r="F118" s="55" t="str">
        <f t="shared" si="22"/>
        <v/>
      </c>
      <c r="G118" s="55" t="str">
        <f t="shared" si="22"/>
        <v/>
      </c>
      <c r="H118" s="55" t="str">
        <f t="shared" si="22"/>
        <v/>
      </c>
      <c r="I118" s="55" t="str">
        <f t="shared" si="22"/>
        <v/>
      </c>
      <c r="J118" s="146" t="str">
        <f t="shared" si="22"/>
        <v/>
      </c>
      <c r="M118" s="198" t="s">
        <v>71</v>
      </c>
      <c r="N118" s="60" t="str">
        <f>IF(COUNTIF(D108:D120,N110),N110+1,"")</f>
        <v/>
      </c>
      <c r="O118" s="59" t="str">
        <f>IF(N118="","","振替休日")</f>
        <v/>
      </c>
      <c r="P118" s="65" t="str">
        <f>"← 左の２つのセルには計算式あり"</f>
        <v>← 左の２つのセルには計算式あり</v>
      </c>
      <c r="Q118" s="65"/>
      <c r="R118" s="56"/>
      <c r="S118" s="65"/>
      <c r="T118" s="65"/>
      <c r="U118" s="65"/>
      <c r="V118" s="179"/>
      <c r="W118" s="109"/>
      <c r="X118" s="109"/>
      <c r="Y118" s="220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</row>
    <row r="119" spans="2:52" s="54" customFormat="1" ht="9" hidden="1" customHeight="1">
      <c r="D119" s="142" t="str">
        <f>IF( D118=$N$110,$O$110,"")&amp;IF( D118=$N$113,$O$113,"")</f>
        <v/>
      </c>
      <c r="E119" s="142" t="str">
        <f>IF( E118=$N$110,$O$110,"")&amp;IF( E118=$N$113,$O$113,"")&amp;IF( E118=$N$118,$O$118,"")</f>
        <v/>
      </c>
      <c r="F119" s="142" t="str">
        <f>IF( F118=$N$110,$O$110,"")&amp;IF( F118=$N$113,$O$113,"")</f>
        <v/>
      </c>
      <c r="G119" s="142" t="str">
        <f>IF( G118=$N$110,$O$110,"")&amp;IF( G118=$N$113,$O$113,"")</f>
        <v/>
      </c>
      <c r="H119" s="142" t="str">
        <f>IF( H118=$N$110,$O$110,"")&amp;IF( H118=$N$113,$O$113,"")</f>
        <v/>
      </c>
      <c r="I119" s="142" t="str">
        <f>IF( I118=$N$110,$O$110,"")&amp;IF( I118=$N$113,$O$113,"")</f>
        <v/>
      </c>
      <c r="J119" s="142" t="str">
        <f>IF( J118=$N$110,$O$110,"")&amp;IF( J118=$N$113,$O$113,"")</f>
        <v/>
      </c>
      <c r="M119" s="200"/>
      <c r="N119" s="45"/>
      <c r="O119" s="64"/>
      <c r="P119" s="65"/>
      <c r="Q119" s="65"/>
      <c r="R119" s="56"/>
      <c r="S119" s="65"/>
      <c r="T119" s="65"/>
      <c r="U119" s="65"/>
      <c r="V119" s="179"/>
      <c r="W119" s="109"/>
      <c r="X119" s="109"/>
      <c r="Y119" s="220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</row>
    <row r="120" spans="2:52" s="54" customFormat="1" ht="3.95" customHeight="1">
      <c r="D120" s="48"/>
      <c r="E120" s="48"/>
      <c r="F120" s="127"/>
      <c r="G120" s="114"/>
      <c r="H120" s="128"/>
      <c r="I120" s="48"/>
      <c r="J120" s="48"/>
      <c r="M120" s="200"/>
      <c r="N120" s="45"/>
      <c r="O120" s="64"/>
      <c r="P120" s="65"/>
      <c r="Q120" s="65"/>
      <c r="R120" s="56"/>
      <c r="S120" s="65"/>
      <c r="T120" s="65"/>
      <c r="U120" s="65"/>
      <c r="V120" s="179"/>
      <c r="W120" s="109"/>
      <c r="X120" s="109"/>
      <c r="Y120" s="220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</row>
    <row r="121" spans="2:52" s="54" customFormat="1" ht="23.1" customHeight="1">
      <c r="B121" s="207"/>
      <c r="D121" s="48"/>
      <c r="E121" s="48"/>
      <c r="F121" s="127"/>
      <c r="G121" s="114"/>
      <c r="H121" s="128"/>
      <c r="I121" s="48"/>
      <c r="J121" s="48"/>
      <c r="L121" s="207"/>
      <c r="M121" s="200"/>
      <c r="N121" s="45"/>
      <c r="O121" s="64"/>
      <c r="P121" s="65"/>
      <c r="Q121" s="65"/>
      <c r="R121" s="56"/>
      <c r="S121" s="65"/>
      <c r="T121" s="65"/>
      <c r="U121" s="65"/>
      <c r="V121" s="179"/>
      <c r="W121" s="109"/>
      <c r="X121" s="109"/>
      <c r="Y121" s="220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</row>
    <row r="122" spans="2:52" ht="9.9499999999999993" customHeight="1">
      <c r="B122" s="206"/>
      <c r="L122" s="206"/>
    </row>
    <row r="123" spans="2:52" ht="28.35" customHeight="1">
      <c r="C123" s="230" t="e" vm="27">
        <f>表紙!E8</f>
        <v>#VALUE!</v>
      </c>
      <c r="D123" s="230"/>
      <c r="E123" s="230"/>
      <c r="F123" s="230"/>
      <c r="G123" s="230"/>
      <c r="H123" s="230"/>
      <c r="I123" s="230"/>
      <c r="J123" s="230"/>
      <c r="K123" s="230"/>
      <c r="O123" s="47"/>
      <c r="R123" s="178"/>
    </row>
    <row r="124" spans="2:52" ht="28.35" customHeight="1">
      <c r="C124" s="230"/>
      <c r="D124" s="230"/>
      <c r="E124" s="230"/>
      <c r="F124" s="230"/>
      <c r="G124" s="230"/>
      <c r="H124" s="230"/>
      <c r="I124" s="230"/>
      <c r="J124" s="230"/>
      <c r="K124" s="230"/>
      <c r="M124" s="201"/>
      <c r="O124" s="47"/>
      <c r="R124" s="178"/>
    </row>
    <row r="125" spans="2:52" ht="28.35" customHeight="1">
      <c r="C125" s="230"/>
      <c r="D125" s="230"/>
      <c r="E125" s="230"/>
      <c r="F125" s="230"/>
      <c r="G125" s="230"/>
      <c r="H125" s="230"/>
      <c r="I125" s="230"/>
      <c r="J125" s="230"/>
      <c r="K125" s="230"/>
      <c r="M125" s="201"/>
      <c r="O125" s="47"/>
      <c r="R125" s="178"/>
    </row>
    <row r="126" spans="2:52" ht="28.35" customHeight="1">
      <c r="C126" s="230"/>
      <c r="D126" s="230"/>
      <c r="E126" s="230"/>
      <c r="F126" s="230"/>
      <c r="G126" s="230"/>
      <c r="H126" s="230"/>
      <c r="I126" s="230"/>
      <c r="J126" s="230"/>
      <c r="K126" s="230"/>
      <c r="O126" s="47"/>
      <c r="R126" s="178"/>
    </row>
    <row r="127" spans="2:52" ht="28.35" customHeight="1">
      <c r="C127" s="230"/>
      <c r="D127" s="230"/>
      <c r="E127" s="230"/>
      <c r="F127" s="230"/>
      <c r="G127" s="230"/>
      <c r="H127" s="230"/>
      <c r="I127" s="230"/>
      <c r="J127" s="230"/>
      <c r="K127" s="230"/>
      <c r="M127" s="201"/>
      <c r="O127" s="47"/>
      <c r="R127" s="178"/>
    </row>
    <row r="128" spans="2:52" ht="28.35" customHeight="1">
      <c r="C128" s="230"/>
      <c r="D128" s="230"/>
      <c r="E128" s="230"/>
      <c r="F128" s="230"/>
      <c r="G128" s="230"/>
      <c r="H128" s="230"/>
      <c r="I128" s="230"/>
      <c r="J128" s="230"/>
      <c r="K128" s="230"/>
      <c r="O128" s="47"/>
      <c r="R128" s="178"/>
    </row>
    <row r="129" spans="3:52" ht="28.35" customHeight="1">
      <c r="C129" s="230"/>
      <c r="D129" s="230"/>
      <c r="E129" s="230"/>
      <c r="F129" s="230"/>
      <c r="G129" s="230"/>
      <c r="H129" s="230"/>
      <c r="I129" s="230"/>
      <c r="J129" s="230"/>
      <c r="K129" s="230"/>
      <c r="M129" s="201"/>
      <c r="O129" s="47"/>
      <c r="P129" s="181"/>
      <c r="Q129" s="181"/>
      <c r="R129" s="181"/>
      <c r="S129" s="181"/>
    </row>
    <row r="130" spans="3:52" ht="28.35" customHeight="1">
      <c r="C130" s="230"/>
      <c r="D130" s="230"/>
      <c r="E130" s="230"/>
      <c r="F130" s="230"/>
      <c r="G130" s="230"/>
      <c r="H130" s="230"/>
      <c r="I130" s="230"/>
      <c r="J130" s="230"/>
      <c r="K130" s="230"/>
      <c r="M130" s="222" t="str">
        <f>表紙!C1</f>
        <v>シンプル派向け</v>
      </c>
      <c r="N130" s="112">
        <v>5</v>
      </c>
      <c r="O130" s="112" cm="1">
        <f t="array" ref="O130">_xlfn.IFS(M15&lt;2026," ",M15=2026,7,M15=2027,8,M15=2028,9,M15=2029,10,M15=2030,11,M15=2031,12,M15=2032,1,M15=2033,2,M15=2034,3,M15=2035,4,M15=2036,5,M15=2037,6,M15&gt;2037," ")</f>
        <v>7</v>
      </c>
      <c r="P130" s="181"/>
      <c r="Q130" s="181"/>
      <c r="R130" s="181"/>
      <c r="S130" s="181"/>
    </row>
    <row r="131" spans="3:52" ht="28.35" customHeight="1">
      <c r="C131" s="230"/>
      <c r="D131" s="230"/>
      <c r="E131" s="230"/>
      <c r="F131" s="230"/>
      <c r="G131" s="230"/>
      <c r="H131" s="230"/>
      <c r="I131" s="230"/>
      <c r="J131" s="230"/>
      <c r="K131" s="230"/>
      <c r="M131" s="112" t="str">
        <f>M$15&amp;"年"</f>
        <v>2026年</v>
      </c>
      <c r="N131" s="112" t="str">
        <f>(G135-1)&amp;"月"</f>
        <v>4月</v>
      </c>
      <c r="O131" s="47"/>
      <c r="P131" s="181"/>
      <c r="Q131" s="181"/>
      <c r="R131" s="181"/>
      <c r="S131" s="181"/>
    </row>
    <row r="132" spans="3:52" ht="28.35" customHeight="1">
      <c r="C132" s="230"/>
      <c r="D132" s="230"/>
      <c r="E132" s="230"/>
      <c r="F132" s="230"/>
      <c r="G132" s="230"/>
      <c r="H132" s="230"/>
      <c r="I132" s="230"/>
      <c r="J132" s="230"/>
      <c r="K132" s="230"/>
      <c r="M132" s="112" t="str">
        <f>M$15&amp;"年"</f>
        <v>2026年</v>
      </c>
      <c r="N132" s="112" t="str">
        <f>(G135+1)&amp;"月"</f>
        <v>6月</v>
      </c>
      <c r="O132" s="47"/>
      <c r="P132" s="181"/>
      <c r="Q132" s="181"/>
      <c r="R132" s="181"/>
      <c r="S132" s="181"/>
    </row>
    <row r="133" spans="3:52" ht="3.95" customHeight="1">
      <c r="C133" s="230"/>
      <c r="D133" s="230"/>
      <c r="E133" s="230"/>
      <c r="F133" s="230"/>
      <c r="G133" s="230"/>
      <c r="H133" s="230"/>
      <c r="I133" s="230"/>
      <c r="J133" s="230"/>
      <c r="K133" s="230"/>
      <c r="O133" s="47"/>
      <c r="R133" s="178"/>
    </row>
    <row r="134" spans="3:52" ht="6.95" customHeight="1">
      <c r="C134" s="113"/>
      <c r="O134" s="47"/>
      <c r="R134" s="178"/>
    </row>
    <row r="135" spans="3:52" ht="29.1" customHeight="1">
      <c r="D135" s="226" t="e" cm="1" vm="24">
        <f t="array" aca="1" ref="D135" ca="1">IF(AND(M$15&gt;=2025,M$15&lt;2036),INDIRECT("_"&amp;M131) INDIRECT("_"&amp;N131),"")</f>
        <v>#VALUE!</v>
      </c>
      <c r="E135" s="226"/>
      <c r="F135" s="177">
        <f>$M$15</f>
        <v>2026</v>
      </c>
      <c r="G135" s="229">
        <v>5</v>
      </c>
      <c r="H135" s="227" t="str" cm="1">
        <f t="array" aca="1" ref="H135" ca="1">IF(M10="干支好き向け",INDIRECT(M10) INDIRECT("_"&amp;O10),INDIRECT(M10) INDIRECT("_"&amp;N130))</f>
        <v>May</v>
      </c>
      <c r="I135" s="228" t="e" cm="1" vm="28">
        <f t="array" aca="1" ref="I135" ca="1">IF(AND(M$15&gt;=2025,M$15&lt;2036),INDIRECT("_"&amp;M132) INDIRECT("_"&amp;N132),"")</f>
        <v>#VALUE!</v>
      </c>
      <c r="J135" s="228"/>
      <c r="M135" s="202"/>
      <c r="N135" s="49"/>
    </row>
    <row r="136" spans="3:52" ht="23.1" customHeight="1">
      <c r="D136" s="226"/>
      <c r="E136" s="226"/>
      <c r="F136" s="176" t="str">
        <f>"("&amp;TEXT($M$15&amp;"/1"&amp;"/1","ggge")&amp;")"</f>
        <v>(令和8)</v>
      </c>
      <c r="G136" s="229"/>
      <c r="H136" s="227"/>
      <c r="I136" s="228"/>
      <c r="J136" s="228"/>
      <c r="M136" s="194"/>
      <c r="N136" s="50"/>
    </row>
    <row r="137" spans="3:52" s="51" customFormat="1" ht="18" customHeight="1">
      <c r="D137" s="115" t="s">
        <v>0</v>
      </c>
      <c r="E137" s="51" t="s">
        <v>1</v>
      </c>
      <c r="F137" s="51" t="s">
        <v>2</v>
      </c>
      <c r="G137" s="51" t="s">
        <v>3</v>
      </c>
      <c r="H137" s="51" t="s">
        <v>4</v>
      </c>
      <c r="I137" s="51" t="s">
        <v>5</v>
      </c>
      <c r="J137" s="116" t="s">
        <v>6</v>
      </c>
      <c r="M137" s="195">
        <v>31</v>
      </c>
      <c r="N137" s="52" t="str">
        <f ca="1">"⇦ 　"&amp;OFFSET(G137,-2,0)&amp;"月の日数"</f>
        <v>⇦ 　5月の日数</v>
      </c>
      <c r="O137" s="182"/>
      <c r="P137" s="182">
        <f>$M$15</f>
        <v>2026</v>
      </c>
      <c r="Q137" s="182">
        <v>5</v>
      </c>
      <c r="R137" s="53">
        <v>1</v>
      </c>
      <c r="S137" s="182"/>
      <c r="T137" s="182"/>
      <c r="U137" s="182"/>
      <c r="V137" s="179"/>
      <c r="W137" s="109"/>
      <c r="X137" s="109"/>
      <c r="Y137" s="220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</row>
    <row r="138" spans="3:52" s="54" customFormat="1" ht="23.25" customHeight="1">
      <c r="D138" s="117" t="str">
        <f t="shared" ref="D138:I138" si="23">IF(E138="","",IF(E138&lt;=1,"",E138-1))</f>
        <v/>
      </c>
      <c r="E138" s="118" t="str">
        <f t="shared" si="23"/>
        <v/>
      </c>
      <c r="F138" s="118" t="str">
        <f t="shared" si="23"/>
        <v/>
      </c>
      <c r="G138" s="118" t="str">
        <f t="shared" si="23"/>
        <v/>
      </c>
      <c r="H138" s="118" t="str">
        <f t="shared" si="23"/>
        <v/>
      </c>
      <c r="I138" s="118">
        <f t="shared" si="23"/>
        <v>1</v>
      </c>
      <c r="J138" s="134">
        <f>M138-1</f>
        <v>2</v>
      </c>
      <c r="K138" s="120"/>
      <c r="L138" s="120"/>
      <c r="M138" s="196">
        <f>IF(J116="",COUNTIF(D116:J116,"")+1,COUNTIF(D118:J118,"")+1)</f>
        <v>3</v>
      </c>
      <c r="N138" s="55">
        <f>DAY(R138)</f>
        <v>10</v>
      </c>
      <c r="O138" s="208"/>
      <c r="P138" s="52"/>
      <c r="Q138" s="209">
        <f>DATE(P137,Q137,R137)</f>
        <v>46143</v>
      </c>
      <c r="R138" s="56">
        <f>DATE(YEAR(Q138),MONTH(Q138),1)+1-WEEKDAY(DATE(YEAR(Q138),MONTH(Q138),1)) +(7*2)</f>
        <v>46152</v>
      </c>
      <c r="S138" s="209" t="s">
        <v>75</v>
      </c>
      <c r="T138" s="209" t="s">
        <v>76</v>
      </c>
      <c r="U138" s="45"/>
      <c r="V138" s="109"/>
      <c r="W138" s="109"/>
      <c r="X138" s="109"/>
      <c r="Y138" s="220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</row>
    <row r="139" spans="3:52" s="57" customFormat="1" ht="9" customHeight="1">
      <c r="D139" s="135" t="str">
        <f t="shared" ref="D139:J139" si="24">IF( D138=$N$140,$O$140,"")&amp;IF( D138=$N$141,$O$141,"")&amp;IF( D138=$N$142,$O$142,"")&amp;IF( D138=$N$143,$O$143,"")&amp;IF( D138=$N$144,$O$144,"")</f>
        <v/>
      </c>
      <c r="E139" s="135" t="str">
        <f t="shared" si="24"/>
        <v/>
      </c>
      <c r="F139" s="135" t="str">
        <f t="shared" si="24"/>
        <v/>
      </c>
      <c r="G139" s="135" t="str">
        <f>O147</f>
        <v/>
      </c>
      <c r="H139" s="135" t="str">
        <f>IF(M15=2019,"祝日","")</f>
        <v/>
      </c>
      <c r="I139" s="135" t="str">
        <f t="shared" si="24"/>
        <v/>
      </c>
      <c r="J139" s="135" t="str">
        <f t="shared" si="24"/>
        <v/>
      </c>
      <c r="M139" s="197"/>
      <c r="N139" s="58"/>
      <c r="O139" s="210"/>
      <c r="P139" s="211"/>
      <c r="Q139" s="211"/>
      <c r="R139" s="59"/>
      <c r="S139" s="211"/>
      <c r="T139" s="211"/>
      <c r="U139" s="211"/>
      <c r="V139" s="109"/>
      <c r="W139" s="109"/>
      <c r="X139" s="109"/>
      <c r="Y139" s="220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</row>
    <row r="140" spans="3:52" s="54" customFormat="1" ht="23.25" customHeight="1">
      <c r="D140" s="122">
        <f>IF(J138="","",IF(J138=$M$77,"",J138+1))</f>
        <v>3</v>
      </c>
      <c r="E140" s="123">
        <f t="shared" ref="E140:J140" si="25">IF(D140="","",IF(D140=$M$77,"",D140+1))</f>
        <v>4</v>
      </c>
      <c r="F140" s="123">
        <f t="shared" si="25"/>
        <v>5</v>
      </c>
      <c r="G140" s="123">
        <f t="shared" si="25"/>
        <v>6</v>
      </c>
      <c r="H140" s="123">
        <f t="shared" si="25"/>
        <v>7</v>
      </c>
      <c r="I140" s="123">
        <f t="shared" si="25"/>
        <v>8</v>
      </c>
      <c r="J140" s="137">
        <f t="shared" si="25"/>
        <v>9</v>
      </c>
      <c r="M140" s="198" t="s">
        <v>63</v>
      </c>
      <c r="N140" s="67">
        <v>3</v>
      </c>
      <c r="O140" s="59" t="s">
        <v>123</v>
      </c>
      <c r="P140" s="45"/>
      <c r="Q140" s="45"/>
      <c r="R140" s="61"/>
      <c r="S140" s="45"/>
      <c r="T140" s="45"/>
      <c r="U140" s="45"/>
      <c r="V140" s="109"/>
      <c r="W140" s="109"/>
      <c r="X140" s="109"/>
      <c r="Y140" s="220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</row>
    <row r="141" spans="3:52" s="54" customFormat="1" ht="9" customHeight="1">
      <c r="D141" s="135" t="str">
        <f>IF( D140=$N$140,$O$140,"")&amp;IF( D140=$N$141,$O$141,"")&amp;IF( D140=$N$142,$O$142,"")&amp;IF( D140=$N$143,$O$143,"")&amp;IF( D140=$N$148,$O$148,"")&amp;IF( D140=$N$144,$O$144,"")</f>
        <v>憲法記念日</v>
      </c>
      <c r="E141" s="135" t="str">
        <f>IF( E140=$N$140,$O$140,"")&amp;IF( E140=$N$141,$O$141,"")&amp;IF( E140=$N$142,$O$142,"")&amp;IF( E140=$N$143,$O$143,"")&amp;IF( E140=$N$148,$O$148,"")&amp;IF( E140=$N$144,$O$144,"")</f>
        <v>みどりの日</v>
      </c>
      <c r="F141" s="135" t="str">
        <f>IF( F140=$N$140,$O$140,"")&amp;IF( F140=$N$141,$O$141,"")&amp;IF( F140=$N$142,$O$142,"")&amp;IF( F140=$N$143,$O$143,"")&amp;IF( F140=$N$144,$O$144,"")&amp;IF( F140=$N$148,$O$148,"")</f>
        <v>こどもの日 立夏</v>
      </c>
      <c r="G141" s="135" t="str">
        <f>IF( G140=$N$140,$O$140,"")&amp;IF( G140=$N$141,$O$141,"")&amp;IF( G140=$N$142,$O$142,"")&amp;IF( G140=$N$143,$O$143,"")&amp;IF( G140=$N$144,$O$144,"")&amp;IF( G140=$N$148,$O$148,"")</f>
        <v>振替休日</v>
      </c>
      <c r="H141" s="135" t="str">
        <f>IF( H140=$N$140,$O$140,"")&amp;IF( H140=$N$141,$O$141,"")&amp;IF( H140=$N$142,$O$142,"")&amp;IF( H140=$N$143,$O$143,"")&amp;IF( H140=$N$144,$O$144,"")&amp;IF( H140=$N$148,$O$148,"")</f>
        <v/>
      </c>
      <c r="I141" s="135" t="str">
        <f>IF( I140=$N$140,$O$140,"")&amp;IF( I140=$N$141,$O$141,"")&amp;IF( I140=$N$142,$O$142,"")&amp;IF( I140=$N$143,$O$143,"")&amp;IF( I140=$N$144,$O$144,"")&amp;IF( I140=$N$148,$O$148,"")</f>
        <v/>
      </c>
      <c r="J141" s="135" t="str">
        <f>IF( J140=$N$140,$O$140,"")&amp;IF( J140=$N$141,$O$141,"")&amp;IF( J140=$N$142,$O$142,"")&amp;IF( J140=$N$143,$O$143,"")&amp;IF( J140=$N$144,$O$144,"")</f>
        <v/>
      </c>
      <c r="M141" s="198" t="s">
        <v>63</v>
      </c>
      <c r="N141" s="67">
        <v>4</v>
      </c>
      <c r="O141" s="59" t="s">
        <v>72</v>
      </c>
      <c r="P141" s="59"/>
      <c r="Q141" s="45"/>
      <c r="R141" s="56"/>
      <c r="S141" s="45"/>
      <c r="T141" s="45"/>
      <c r="U141" s="45"/>
      <c r="V141" s="109"/>
      <c r="W141" s="109"/>
      <c r="X141" s="109"/>
      <c r="Y141" s="220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</row>
    <row r="142" spans="3:52" s="54" customFormat="1" ht="23.25" customHeight="1">
      <c r="D142" s="122">
        <f>IF(J140="","",IF(J140=$M$77,"",J140+1))</f>
        <v>10</v>
      </c>
      <c r="E142" s="123">
        <f t="shared" ref="E142:J142" si="26">IF(D142="","",IF(D142=$M$77,"",D142+1))</f>
        <v>11</v>
      </c>
      <c r="F142" s="123">
        <f t="shared" si="26"/>
        <v>12</v>
      </c>
      <c r="G142" s="123">
        <f t="shared" si="26"/>
        <v>13</v>
      </c>
      <c r="H142" s="123">
        <f t="shared" si="26"/>
        <v>14</v>
      </c>
      <c r="I142" s="123">
        <f t="shared" si="26"/>
        <v>15</v>
      </c>
      <c r="J142" s="137">
        <f t="shared" si="26"/>
        <v>16</v>
      </c>
      <c r="M142" s="198" t="s">
        <v>63</v>
      </c>
      <c r="N142" s="63">
        <v>5</v>
      </c>
      <c r="O142" s="63" t="s">
        <v>73</v>
      </c>
      <c r="P142" s="59"/>
      <c r="Q142" s="45"/>
      <c r="R142" s="56"/>
      <c r="S142" s="45"/>
      <c r="T142" s="45"/>
      <c r="U142" s="45"/>
      <c r="V142" s="109"/>
      <c r="W142" s="109"/>
      <c r="X142" s="109"/>
      <c r="Y142" s="220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</row>
    <row r="143" spans="3:52" s="54" customFormat="1" ht="9" customHeight="1">
      <c r="D143" s="135" t="str">
        <f t="shared" ref="D143:J143" si="27">IF( D142=$N$140,$O$140,"")&amp;IF( D142=$N$141,$O$141,"")&amp;IF( D142=$N$142,$O$142,"")&amp;IF( D142=$N$143,$O$143,"")</f>
        <v>母の日</v>
      </c>
      <c r="E143" s="135" t="str">
        <f t="shared" si="27"/>
        <v/>
      </c>
      <c r="F143" s="135" t="str">
        <f t="shared" si="27"/>
        <v/>
      </c>
      <c r="G143" s="135" t="str">
        <f t="shared" si="27"/>
        <v/>
      </c>
      <c r="H143" s="135" t="str">
        <f t="shared" si="27"/>
        <v/>
      </c>
      <c r="I143" s="135" t="str">
        <f t="shared" si="27"/>
        <v/>
      </c>
      <c r="J143" s="135" t="str">
        <f t="shared" si="27"/>
        <v/>
      </c>
      <c r="M143" s="198" t="s">
        <v>64</v>
      </c>
      <c r="N143" s="67">
        <f>IF(D138=1,D140,D140+7)</f>
        <v>10</v>
      </c>
      <c r="O143" s="59" t="s">
        <v>74</v>
      </c>
      <c r="P143" s="62" t="str">
        <f>"⇦5月2第日曜日（計算式は第１週の日曜日の日付（C140)を基準に、+7とする）"</f>
        <v>⇦5月2第日曜日（計算式は第１週の日曜日の日付（C140)を基準に、+7とする）</v>
      </c>
      <c r="Q143" s="45"/>
      <c r="R143" s="56"/>
      <c r="S143" s="45"/>
      <c r="T143" s="45"/>
      <c r="U143" s="45"/>
      <c r="V143" s="109"/>
      <c r="W143" s="109"/>
      <c r="X143" s="109"/>
      <c r="Y143" s="220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</row>
    <row r="144" spans="3:52" s="54" customFormat="1" ht="23.25" customHeight="1">
      <c r="D144" s="122">
        <f>IF(J142="","",IF(J142=$M$77,"",J142+1))</f>
        <v>17</v>
      </c>
      <c r="E144" s="123">
        <f t="shared" ref="E144:J144" si="28">IF(D144="","",IF(D144=$M$77,"",D144+1))</f>
        <v>18</v>
      </c>
      <c r="F144" s="123">
        <f t="shared" si="28"/>
        <v>19</v>
      </c>
      <c r="G144" s="123">
        <f t="shared" si="28"/>
        <v>20</v>
      </c>
      <c r="H144" s="123">
        <f t="shared" si="28"/>
        <v>21</v>
      </c>
      <c r="I144" s="123">
        <f t="shared" si="28"/>
        <v>22</v>
      </c>
      <c r="J144" s="137">
        <f t="shared" si="28"/>
        <v>23</v>
      </c>
      <c r="M144" s="198" t="s">
        <v>64</v>
      </c>
      <c r="N144" s="67">
        <f>koyomi!C46</f>
        <v>5</v>
      </c>
      <c r="O144" s="59" t="s">
        <v>105</v>
      </c>
      <c r="P144" s="45"/>
      <c r="Q144" s="45"/>
      <c r="R144" s="56"/>
      <c r="S144" s="45"/>
      <c r="T144" s="45"/>
      <c r="U144" s="45"/>
      <c r="V144" s="109"/>
      <c r="W144" s="109"/>
      <c r="X144" s="109"/>
      <c r="Y144" s="220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</row>
    <row r="145" spans="2:52" s="54" customFormat="1" ht="9" customHeight="1">
      <c r="D145" s="135" t="str">
        <f t="shared" ref="D145:J145" si="29">IF( D144=$N$140,$O$140,"")&amp;IF( D144=$N$141,$O$141,"")&amp;IF( D144=$N$142,$O$142,"")&amp;IF( D144=$N$143,$O$143,"")</f>
        <v/>
      </c>
      <c r="E145" s="135" t="str">
        <f t="shared" si="29"/>
        <v/>
      </c>
      <c r="F145" s="135" t="str">
        <f t="shared" si="29"/>
        <v/>
      </c>
      <c r="G145" s="135" t="str">
        <f t="shared" si="29"/>
        <v/>
      </c>
      <c r="H145" s="135" t="str">
        <f t="shared" si="29"/>
        <v/>
      </c>
      <c r="I145" s="135" t="str">
        <f t="shared" si="29"/>
        <v/>
      </c>
      <c r="J145" s="135" t="str">
        <f t="shared" si="29"/>
        <v/>
      </c>
      <c r="M145" s="198" t="s">
        <v>64</v>
      </c>
      <c r="N145" s="63"/>
      <c r="O145" s="45"/>
      <c r="P145" s="45"/>
      <c r="Q145" s="45"/>
      <c r="R145" s="56"/>
      <c r="S145" s="45"/>
      <c r="T145" s="45"/>
      <c r="U145" s="45"/>
      <c r="V145" s="109"/>
      <c r="W145" s="109"/>
      <c r="X145" s="109"/>
      <c r="Y145" s="220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</row>
    <row r="146" spans="2:52" s="54" customFormat="1" ht="23.25" customHeight="1">
      <c r="D146" s="122">
        <f>IF(J144="","",IF(J144=$M$77,"",J144+1))</f>
        <v>24</v>
      </c>
      <c r="E146" s="123">
        <f t="shared" ref="E146:J146" si="30">IF(D146="","",IF(D146=$M$77,"",D146+1))</f>
        <v>25</v>
      </c>
      <c r="F146" s="123">
        <f t="shared" si="30"/>
        <v>26</v>
      </c>
      <c r="G146" s="123">
        <f t="shared" si="30"/>
        <v>27</v>
      </c>
      <c r="H146" s="123">
        <f t="shared" si="30"/>
        <v>28</v>
      </c>
      <c r="I146" s="123">
        <f t="shared" si="30"/>
        <v>29</v>
      </c>
      <c r="J146" s="137">
        <f t="shared" si="30"/>
        <v>30</v>
      </c>
      <c r="M146" s="198" t="s">
        <v>64</v>
      </c>
      <c r="N146" s="63"/>
      <c r="O146" s="45"/>
      <c r="P146" s="45"/>
      <c r="Q146" s="45"/>
      <c r="R146" s="56"/>
      <c r="S146" s="45"/>
      <c r="T146" s="45"/>
      <c r="U146" s="45"/>
      <c r="V146" s="109"/>
      <c r="W146" s="109"/>
      <c r="X146" s="109"/>
      <c r="Y146" s="220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</row>
    <row r="147" spans="2:52" s="54" customFormat="1" ht="9" customHeight="1">
      <c r="D147" s="135" t="str">
        <f t="shared" ref="D147:J147" si="31">IF( D146=$N$140,$O$140,"")&amp;IF( D146=$N$141,$O$141,"")&amp;IF( D146=$N$142,$O$142,"")&amp;IF( D146=$N$143,$O$143,"")</f>
        <v/>
      </c>
      <c r="E147" s="138" t="str">
        <f t="shared" si="31"/>
        <v/>
      </c>
      <c r="F147" s="138" t="str">
        <f t="shared" si="31"/>
        <v/>
      </c>
      <c r="G147" s="138" t="str">
        <f t="shared" si="31"/>
        <v/>
      </c>
      <c r="H147" s="138" t="str">
        <f t="shared" si="31"/>
        <v/>
      </c>
      <c r="I147" s="138" t="str">
        <f t="shared" si="31"/>
        <v/>
      </c>
      <c r="J147" s="138" t="str">
        <f t="shared" si="31"/>
        <v/>
      </c>
      <c r="M147" s="212" t="s">
        <v>107</v>
      </c>
      <c r="N147" s="45" t="str">
        <f>IF(M15=2019,1,"")</f>
        <v/>
      </c>
      <c r="O147" s="45" t="str">
        <f>IF(M15=2019,"即位の日","")</f>
        <v/>
      </c>
      <c r="P147" s="63" t="s">
        <v>113</v>
      </c>
      <c r="Q147" s="45"/>
      <c r="R147" s="56"/>
      <c r="S147" s="45"/>
      <c r="T147" s="45"/>
      <c r="U147" s="45"/>
      <c r="V147" s="109"/>
      <c r="W147" s="109"/>
      <c r="X147" s="109"/>
      <c r="Y147" s="220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</row>
    <row r="148" spans="2:52" s="45" customFormat="1" ht="23.25" customHeight="1">
      <c r="D148" s="213">
        <f>IF(J146="","",IF(J146=$M$77,"",J146+1))</f>
        <v>31</v>
      </c>
      <c r="E148" s="55" t="str">
        <f t="shared" ref="E148:J148" si="32">IF(D148="","",IF(D148=$M$77,"",D148+1))</f>
        <v/>
      </c>
      <c r="F148" s="55" t="str">
        <f t="shared" si="32"/>
        <v/>
      </c>
      <c r="G148" s="55" t="str">
        <f t="shared" si="32"/>
        <v/>
      </c>
      <c r="H148" s="55" t="str">
        <f t="shared" si="32"/>
        <v/>
      </c>
      <c r="I148" s="55" t="str">
        <f t="shared" si="32"/>
        <v/>
      </c>
      <c r="J148" s="140" t="str">
        <f t="shared" si="32"/>
        <v/>
      </c>
      <c r="M148" s="198" t="s">
        <v>71</v>
      </c>
      <c r="N148" s="60">
        <f>IF(COUNTIF(E140:G140,6),6,"")</f>
        <v>6</v>
      </c>
      <c r="O148" s="59" t="str">
        <f>IF(N148="","","振替休日")</f>
        <v>振替休日</v>
      </c>
      <c r="P148" s="45" t="str">
        <f>"← 左の２つのセルには計算式あり"</f>
        <v>← 左の２つのセルには計算式あり</v>
      </c>
      <c r="R148" s="56"/>
      <c r="V148" s="109"/>
      <c r="W148" s="109"/>
      <c r="X148" s="109"/>
      <c r="Y148" s="220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</row>
    <row r="149" spans="2:52" s="54" customFormat="1" ht="9" customHeight="1">
      <c r="D149" s="141" t="str">
        <f t="shared" ref="D149:J149" si="33">IF( D148=$N$140,$O$140,"")&amp;IF( D148=$N$141,$O$141,"")&amp;IF( D148=$N$142,$O$142,"")&amp;IF( D148=$N$143,$O$143,"")</f>
        <v/>
      </c>
      <c r="E149" s="141" t="str">
        <f t="shared" si="33"/>
        <v/>
      </c>
      <c r="F149" s="141" t="str">
        <f t="shared" si="33"/>
        <v/>
      </c>
      <c r="G149" s="141" t="str">
        <f t="shared" si="33"/>
        <v/>
      </c>
      <c r="H149" s="141" t="str">
        <f t="shared" si="33"/>
        <v/>
      </c>
      <c r="I149" s="141" t="str">
        <f t="shared" si="33"/>
        <v/>
      </c>
      <c r="J149" s="141" t="str">
        <f t="shared" si="33"/>
        <v/>
      </c>
      <c r="M149" s="200"/>
      <c r="N149" s="45"/>
      <c r="O149" s="64"/>
      <c r="P149" s="45"/>
      <c r="Q149" s="45"/>
      <c r="R149" s="56"/>
      <c r="S149" s="45"/>
      <c r="T149" s="45"/>
      <c r="U149" s="45"/>
      <c r="V149" s="109"/>
      <c r="W149" s="109"/>
      <c r="X149" s="109"/>
      <c r="Y149" s="220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</row>
    <row r="150" spans="2:52" s="54" customFormat="1" ht="3.95" customHeight="1">
      <c r="D150" s="133"/>
      <c r="E150" s="143"/>
      <c r="F150" s="143"/>
      <c r="G150" s="143"/>
      <c r="H150" s="143"/>
      <c r="I150" s="143"/>
      <c r="J150" s="144"/>
      <c r="M150" s="200"/>
      <c r="N150" s="45"/>
      <c r="O150" s="65"/>
      <c r="P150" s="65"/>
      <c r="Q150" s="65"/>
      <c r="R150" s="56"/>
      <c r="S150" s="65"/>
      <c r="T150" s="65"/>
      <c r="U150" s="65"/>
      <c r="V150" s="179"/>
      <c r="W150" s="109"/>
      <c r="X150" s="109"/>
      <c r="Y150" s="220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</row>
    <row r="151" spans="2:52" s="54" customFormat="1" ht="23.1" customHeight="1">
      <c r="B151" s="207"/>
      <c r="D151" s="48"/>
      <c r="E151" s="48"/>
      <c r="F151" s="127"/>
      <c r="G151" s="114"/>
      <c r="H151" s="128"/>
      <c r="I151" s="48"/>
      <c r="J151" s="48"/>
      <c r="L151" s="207"/>
      <c r="M151" s="200"/>
      <c r="N151" s="45"/>
      <c r="O151" s="64"/>
      <c r="P151" s="65"/>
      <c r="Q151" s="65"/>
      <c r="R151" s="56"/>
      <c r="S151" s="65"/>
      <c r="T151" s="65"/>
      <c r="U151" s="65"/>
      <c r="V151" s="179"/>
      <c r="W151" s="109"/>
      <c r="X151" s="109"/>
      <c r="Y151" s="220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</row>
    <row r="152" spans="2:52" ht="9.9499999999999993" customHeight="1">
      <c r="B152" s="206"/>
      <c r="L152" s="206"/>
    </row>
    <row r="153" spans="2:52" ht="28.35" customHeight="1">
      <c r="C153" s="230" t="e" vm="29">
        <f>表紙!G8</f>
        <v>#VALUE!</v>
      </c>
      <c r="D153" s="230"/>
      <c r="E153" s="230"/>
      <c r="F153" s="230"/>
      <c r="G153" s="230"/>
      <c r="H153" s="230"/>
      <c r="I153" s="230"/>
      <c r="J153" s="230"/>
      <c r="K153" s="230"/>
      <c r="O153" s="47"/>
      <c r="R153" s="178"/>
    </row>
    <row r="154" spans="2:52" ht="28.35" customHeight="1">
      <c r="C154" s="230"/>
      <c r="D154" s="230"/>
      <c r="E154" s="230"/>
      <c r="F154" s="230"/>
      <c r="G154" s="230"/>
      <c r="H154" s="230"/>
      <c r="I154" s="230"/>
      <c r="J154" s="230"/>
      <c r="K154" s="230"/>
      <c r="M154" s="201"/>
      <c r="O154" s="47"/>
      <c r="R154" s="178"/>
    </row>
    <row r="155" spans="2:52" ht="28.35" customHeight="1">
      <c r="C155" s="230"/>
      <c r="D155" s="230"/>
      <c r="E155" s="230"/>
      <c r="F155" s="230"/>
      <c r="G155" s="230"/>
      <c r="H155" s="230"/>
      <c r="I155" s="230"/>
      <c r="J155" s="230"/>
      <c r="K155" s="230"/>
      <c r="M155" s="201"/>
      <c r="O155" s="47"/>
      <c r="R155" s="178"/>
    </row>
    <row r="156" spans="2:52" ht="28.35" customHeight="1">
      <c r="C156" s="230"/>
      <c r="D156" s="230"/>
      <c r="E156" s="230"/>
      <c r="F156" s="230"/>
      <c r="G156" s="230"/>
      <c r="H156" s="230"/>
      <c r="I156" s="230"/>
      <c r="J156" s="230"/>
      <c r="K156" s="230"/>
      <c r="O156" s="47"/>
      <c r="R156" s="178"/>
    </row>
    <row r="157" spans="2:52" ht="28.35" customHeight="1">
      <c r="C157" s="230"/>
      <c r="D157" s="230"/>
      <c r="E157" s="230"/>
      <c r="F157" s="230"/>
      <c r="G157" s="230"/>
      <c r="H157" s="230"/>
      <c r="I157" s="230"/>
      <c r="J157" s="230"/>
      <c r="K157" s="230"/>
      <c r="M157" s="201"/>
      <c r="O157" s="47"/>
      <c r="R157" s="178"/>
    </row>
    <row r="158" spans="2:52" ht="28.35" customHeight="1">
      <c r="C158" s="230"/>
      <c r="D158" s="230"/>
      <c r="E158" s="230"/>
      <c r="F158" s="230"/>
      <c r="G158" s="230"/>
      <c r="H158" s="230"/>
      <c r="I158" s="230"/>
      <c r="J158" s="230"/>
      <c r="K158" s="230"/>
      <c r="O158" s="47"/>
      <c r="R158" s="178"/>
    </row>
    <row r="159" spans="2:52" ht="28.35" customHeight="1">
      <c r="C159" s="230"/>
      <c r="D159" s="230"/>
      <c r="E159" s="230"/>
      <c r="F159" s="230"/>
      <c r="G159" s="230"/>
      <c r="H159" s="230"/>
      <c r="I159" s="230"/>
      <c r="J159" s="230"/>
      <c r="K159" s="230"/>
      <c r="M159" s="201"/>
      <c r="O159" s="47"/>
      <c r="P159" s="181"/>
      <c r="Q159" s="181"/>
      <c r="R159" s="181"/>
      <c r="S159" s="181"/>
    </row>
    <row r="160" spans="2:52" ht="28.35" customHeight="1">
      <c r="C160" s="230"/>
      <c r="D160" s="230"/>
      <c r="E160" s="230"/>
      <c r="F160" s="230"/>
      <c r="G160" s="230"/>
      <c r="H160" s="230"/>
      <c r="I160" s="230"/>
      <c r="J160" s="230"/>
      <c r="K160" s="230"/>
      <c r="M160" s="222" t="str">
        <f>表紙!C1</f>
        <v>シンプル派向け</v>
      </c>
      <c r="N160" s="112">
        <v>6</v>
      </c>
      <c r="O160" s="112" cm="1">
        <f t="array" ref="O160">_xlfn.IFS(M15&lt;2026," ",M15=2026,7,M15=2027,8,M15=2028,9,M15=2029,10,M15=2030,11,M15=2031,12,M15=2032,1,M15=2033,2,M15=2034,3,M15=2035,4,M15=2036,5,M15=2037,6,M15&gt;2037," ")</f>
        <v>7</v>
      </c>
      <c r="P160" s="181"/>
      <c r="Q160" s="181"/>
      <c r="R160" s="181"/>
      <c r="S160" s="181"/>
    </row>
    <row r="161" spans="3:52" ht="28.35" customHeight="1">
      <c r="C161" s="230"/>
      <c r="D161" s="230"/>
      <c r="E161" s="230"/>
      <c r="F161" s="230"/>
      <c r="G161" s="230"/>
      <c r="H161" s="230"/>
      <c r="I161" s="230"/>
      <c r="J161" s="230"/>
      <c r="K161" s="230"/>
      <c r="M161" s="112" t="str">
        <f>M$15&amp;"年"</f>
        <v>2026年</v>
      </c>
      <c r="N161" s="112" t="str">
        <f>(G165-1)&amp;"月"</f>
        <v>5月</v>
      </c>
      <c r="O161" s="47"/>
      <c r="P161" s="181"/>
      <c r="Q161" s="181"/>
      <c r="R161" s="181"/>
      <c r="S161" s="181"/>
    </row>
    <row r="162" spans="3:52" ht="28.35" customHeight="1">
      <c r="C162" s="230"/>
      <c r="D162" s="230"/>
      <c r="E162" s="230"/>
      <c r="F162" s="230"/>
      <c r="G162" s="230"/>
      <c r="H162" s="230"/>
      <c r="I162" s="230"/>
      <c r="J162" s="230"/>
      <c r="K162" s="230"/>
      <c r="M162" s="112" t="str">
        <f>M$15&amp;"年"</f>
        <v>2026年</v>
      </c>
      <c r="N162" s="112" t="str">
        <f>(G165+1)&amp;"月"</f>
        <v>7月</v>
      </c>
      <c r="O162" s="47"/>
      <c r="P162" s="181"/>
      <c r="Q162" s="181"/>
      <c r="R162" s="181"/>
      <c r="S162" s="181"/>
    </row>
    <row r="163" spans="3:52" ht="3.95" customHeight="1"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3:52" ht="6.95" customHeight="1">
      <c r="C164" s="113"/>
    </row>
    <row r="165" spans="3:52" ht="29.1" customHeight="1">
      <c r="D165" s="226" t="e" cm="1" vm="26">
        <f t="array" aca="1" ref="D165" ca="1">IF(AND(M$15&gt;=2025,M$15&lt;2036),INDIRECT("_"&amp;M161) INDIRECT("_"&amp;N161),"")</f>
        <v>#VALUE!</v>
      </c>
      <c r="E165" s="226"/>
      <c r="F165" s="177">
        <f>$M$15</f>
        <v>2026</v>
      </c>
      <c r="G165" s="229">
        <v>6</v>
      </c>
      <c r="H165" s="227" t="str" cm="1">
        <f t="array" aca="1" ref="H165" ca="1">IF(M10="干支好き向け",INDIRECT(M10) INDIRECT("_"&amp;O10),INDIRECT(M10) INDIRECT("_"&amp;N160))</f>
        <v>Jun</v>
      </c>
      <c r="I165" s="228" t="e" cm="1" vm="30">
        <f t="array" aca="1" ref="I165" ca="1">IF(AND(M$15&gt;=2025,M$15&lt;2036),INDIRECT("_"&amp;M162) INDIRECT("_"&amp;N162),"")</f>
        <v>#VALUE!</v>
      </c>
      <c r="J165" s="228"/>
      <c r="M165" s="202"/>
      <c r="N165" s="49"/>
    </row>
    <row r="166" spans="3:52" ht="23.1" customHeight="1">
      <c r="D166" s="226"/>
      <c r="E166" s="226"/>
      <c r="F166" s="176" t="str">
        <f>"("&amp;TEXT($M$15&amp;"/1"&amp;"/1","ggge")&amp;")"</f>
        <v>(令和8)</v>
      </c>
      <c r="G166" s="229"/>
      <c r="H166" s="227"/>
      <c r="I166" s="228"/>
      <c r="J166" s="228"/>
      <c r="M166" s="194"/>
      <c r="N166" s="50"/>
    </row>
    <row r="167" spans="3:52" s="51" customFormat="1" ht="18" customHeight="1">
      <c r="D167" s="115" t="s">
        <v>0</v>
      </c>
      <c r="E167" s="51" t="s">
        <v>1</v>
      </c>
      <c r="F167" s="51" t="s">
        <v>2</v>
      </c>
      <c r="G167" s="51" t="s">
        <v>3</v>
      </c>
      <c r="H167" s="51" t="s">
        <v>4</v>
      </c>
      <c r="I167" s="51" t="s">
        <v>5</v>
      </c>
      <c r="J167" s="116" t="s">
        <v>6</v>
      </c>
      <c r="M167" s="195">
        <v>30</v>
      </c>
      <c r="N167" s="52" t="str">
        <f ca="1">"⇦ 　"&amp;OFFSET(G167,-2,0)&amp;"月の日数"</f>
        <v>⇦ 　6月の日数</v>
      </c>
      <c r="O167" s="182"/>
      <c r="P167" s="182"/>
      <c r="Q167" s="182"/>
      <c r="R167" s="53"/>
      <c r="S167" s="182"/>
      <c r="T167" s="182"/>
      <c r="U167" s="182"/>
      <c r="V167" s="179"/>
      <c r="W167" s="109"/>
      <c r="X167" s="109"/>
      <c r="Y167" s="220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</row>
    <row r="168" spans="3:52" s="54" customFormat="1" ht="29.85" customHeight="1">
      <c r="D168" s="117" t="str">
        <f t="shared" ref="D168:I168" si="34">IF(E168="","",IF(E168&lt;=1,"",E168-1))</f>
        <v/>
      </c>
      <c r="E168" s="118">
        <f t="shared" si="34"/>
        <v>1</v>
      </c>
      <c r="F168" s="118">
        <f t="shared" si="34"/>
        <v>2</v>
      </c>
      <c r="G168" s="118">
        <f t="shared" si="34"/>
        <v>3</v>
      </c>
      <c r="H168" s="118">
        <f t="shared" si="34"/>
        <v>4</v>
      </c>
      <c r="I168" s="118">
        <f t="shared" si="34"/>
        <v>5</v>
      </c>
      <c r="J168" s="134">
        <f>M168-1</f>
        <v>6</v>
      </c>
      <c r="K168" s="120"/>
      <c r="L168" s="120"/>
      <c r="M168" s="196">
        <f>IF(J146="",COUNTIF(D146:J146,"")+1,COUNTIF(D148:J148,"")+1)</f>
        <v>7</v>
      </c>
      <c r="N168" s="55"/>
      <c r="O168" s="183"/>
      <c r="P168" s="59"/>
      <c r="Q168" s="65"/>
      <c r="R168" s="56"/>
      <c r="S168" s="65"/>
      <c r="T168" s="65"/>
      <c r="U168" s="65"/>
      <c r="V168" s="179"/>
      <c r="W168" s="109"/>
      <c r="X168" s="109"/>
      <c r="Y168" s="220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</row>
    <row r="169" spans="3:52" s="57" customFormat="1" ht="9" customHeight="1">
      <c r="D169" s="136" t="str">
        <f t="shared" ref="D169:J169" si="35">IF( D168=$N$173,$O$173,"")&amp;IF( D168=$N$174,$O$174,"")&amp;IF( D168=$N$175,$O$175,"")&amp;IF( D168=$N$176,$O$176,"")</f>
        <v/>
      </c>
      <c r="E169" s="136" t="str">
        <f t="shared" si="35"/>
        <v>衣替え</v>
      </c>
      <c r="F169" s="136" t="str">
        <f t="shared" si="35"/>
        <v/>
      </c>
      <c r="G169" s="136" t="str">
        <f t="shared" si="35"/>
        <v/>
      </c>
      <c r="H169" s="136" t="str">
        <f t="shared" si="35"/>
        <v/>
      </c>
      <c r="I169" s="136" t="str">
        <f t="shared" si="35"/>
        <v/>
      </c>
      <c r="J169" s="136" t="str">
        <f t="shared" si="35"/>
        <v/>
      </c>
      <c r="M169" s="197"/>
      <c r="N169" s="58"/>
      <c r="O169" s="184"/>
      <c r="P169" s="185"/>
      <c r="Q169" s="185"/>
      <c r="R169" s="59"/>
      <c r="S169" s="185"/>
      <c r="T169" s="185"/>
      <c r="U169" s="185"/>
      <c r="V169" s="179"/>
      <c r="W169" s="109"/>
      <c r="X169" s="109"/>
      <c r="Y169" s="220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</row>
    <row r="170" spans="3:52" s="54" customFormat="1" ht="29.85" customHeight="1">
      <c r="D170" s="122">
        <f>IF(J168="","",IF(J168=$M$167,"",J168+1))</f>
        <v>7</v>
      </c>
      <c r="E170" s="123">
        <f t="shared" ref="E170:J170" si="36">IF(D170="","",IF(D170=$M$167,"",D170+1))</f>
        <v>8</v>
      </c>
      <c r="F170" s="123">
        <f t="shared" si="36"/>
        <v>9</v>
      </c>
      <c r="G170" s="123">
        <f t="shared" si="36"/>
        <v>10</v>
      </c>
      <c r="H170" s="123">
        <f t="shared" si="36"/>
        <v>11</v>
      </c>
      <c r="I170" s="123">
        <f t="shared" si="36"/>
        <v>12</v>
      </c>
      <c r="J170" s="137">
        <f t="shared" si="36"/>
        <v>13</v>
      </c>
      <c r="M170" s="198" t="s">
        <v>63</v>
      </c>
      <c r="N170" s="60"/>
      <c r="O170" s="59"/>
      <c r="P170" s="65"/>
      <c r="Q170" s="65"/>
      <c r="R170" s="61"/>
      <c r="S170" s="65"/>
      <c r="T170" s="65"/>
      <c r="U170" s="65"/>
      <c r="V170" s="179"/>
      <c r="W170" s="109"/>
      <c r="X170" s="109"/>
      <c r="Y170" s="220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</row>
    <row r="171" spans="3:52" s="54" customFormat="1" ht="9" customHeight="1">
      <c r="D171" s="136" t="str">
        <f t="shared" ref="D171:J171" si="37">IF( D170=$N$173,$O$173,"")&amp;IF( D170=$N$174,$O$174,"")&amp;IF( D170=$N$175,$O$175,"")&amp;IF( D170=$N$176,$O$176,"")</f>
        <v/>
      </c>
      <c r="E171" s="136" t="str">
        <f t="shared" si="37"/>
        <v/>
      </c>
      <c r="F171" s="136" t="str">
        <f t="shared" si="37"/>
        <v/>
      </c>
      <c r="G171" s="136" t="str">
        <f t="shared" si="37"/>
        <v/>
      </c>
      <c r="H171" s="136" t="str">
        <f t="shared" si="37"/>
        <v>入梅</v>
      </c>
      <c r="I171" s="136" t="str">
        <f t="shared" si="37"/>
        <v/>
      </c>
      <c r="J171" s="136" t="str">
        <f t="shared" si="37"/>
        <v/>
      </c>
      <c r="M171" s="198" t="s">
        <v>63</v>
      </c>
      <c r="N171" s="60"/>
      <c r="O171" s="59"/>
      <c r="P171" s="59"/>
      <c r="Q171" s="65"/>
      <c r="R171" s="56"/>
      <c r="S171" s="65"/>
      <c r="T171" s="65"/>
      <c r="U171" s="65"/>
      <c r="V171" s="179"/>
      <c r="W171" s="109"/>
      <c r="X171" s="109"/>
      <c r="Y171" s="220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</row>
    <row r="172" spans="3:52" s="54" customFormat="1" ht="29.85" customHeight="1">
      <c r="D172" s="122">
        <f>IF(J170="","",IF(J170=$M$167,"",J170+1))</f>
        <v>14</v>
      </c>
      <c r="E172" s="123">
        <f t="shared" ref="E172:J172" si="38">IF(D172="","",IF(D172=$M$167,"",D172+1))</f>
        <v>15</v>
      </c>
      <c r="F172" s="123">
        <f t="shared" si="38"/>
        <v>16</v>
      </c>
      <c r="G172" s="123">
        <f t="shared" si="38"/>
        <v>17</v>
      </c>
      <c r="H172" s="123">
        <f t="shared" si="38"/>
        <v>18</v>
      </c>
      <c r="I172" s="123">
        <f t="shared" si="38"/>
        <v>19</v>
      </c>
      <c r="J172" s="137">
        <f t="shared" si="38"/>
        <v>20</v>
      </c>
      <c r="M172" s="198" t="s">
        <v>63</v>
      </c>
      <c r="N172" s="45"/>
      <c r="O172" s="65"/>
      <c r="P172" s="59"/>
      <c r="Q172" s="65"/>
      <c r="R172" s="56"/>
      <c r="S172" s="65"/>
      <c r="T172" s="65"/>
      <c r="U172" s="65"/>
      <c r="V172" s="179"/>
      <c r="W172" s="109"/>
      <c r="X172" s="109"/>
      <c r="Y172" s="220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</row>
    <row r="173" spans="3:52" s="54" customFormat="1" ht="9" customHeight="1">
      <c r="D173" s="136" t="str">
        <f t="shared" ref="D173:J173" si="39">IF( D172=$N$173,$O$173,"")&amp;IF( D172=$N$174,$O$174,"")&amp;IF( D172=$N$175,$O$175,"")&amp;IF( D172=$N$176,$O$176,"")</f>
        <v/>
      </c>
      <c r="E173" s="136" t="str">
        <f t="shared" si="39"/>
        <v/>
      </c>
      <c r="F173" s="136" t="str">
        <f t="shared" si="39"/>
        <v/>
      </c>
      <c r="G173" s="136" t="str">
        <f t="shared" si="39"/>
        <v/>
      </c>
      <c r="H173" s="136" t="str">
        <f t="shared" si="39"/>
        <v/>
      </c>
      <c r="I173" s="136" t="str">
        <f t="shared" si="39"/>
        <v/>
      </c>
      <c r="J173" s="136" t="str">
        <f t="shared" si="39"/>
        <v/>
      </c>
      <c r="M173" s="198" t="s">
        <v>64</v>
      </c>
      <c r="N173" s="67">
        <v>1</v>
      </c>
      <c r="O173" s="59" t="s">
        <v>77</v>
      </c>
      <c r="P173" s="62"/>
      <c r="Q173" s="65"/>
      <c r="R173" s="56"/>
      <c r="S173" s="65"/>
      <c r="T173" s="65"/>
      <c r="U173" s="65"/>
      <c r="V173" s="179"/>
      <c r="W173" s="109"/>
      <c r="X173" s="109"/>
      <c r="Y173" s="220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</row>
    <row r="174" spans="3:52" s="54" customFormat="1" ht="29.85" customHeight="1">
      <c r="D174" s="122">
        <f>IF(J172="","",IF(J172=$M$167,"",J172+1))</f>
        <v>21</v>
      </c>
      <c r="E174" s="123">
        <f t="shared" ref="E174:J174" si="40">IF(D174="","",IF(D174=$M$167,"",D174+1))</f>
        <v>22</v>
      </c>
      <c r="F174" s="123">
        <f t="shared" si="40"/>
        <v>23</v>
      </c>
      <c r="G174" s="123">
        <f t="shared" si="40"/>
        <v>24</v>
      </c>
      <c r="H174" s="123">
        <f t="shared" si="40"/>
        <v>25</v>
      </c>
      <c r="I174" s="123">
        <f t="shared" si="40"/>
        <v>26</v>
      </c>
      <c r="J174" s="137">
        <f t="shared" si="40"/>
        <v>27</v>
      </c>
      <c r="M174" s="198" t="s">
        <v>64</v>
      </c>
      <c r="N174" s="67">
        <f>koyomi!C47</f>
        <v>11</v>
      </c>
      <c r="O174" s="59" t="s">
        <v>78</v>
      </c>
      <c r="P174" s="65" t="s">
        <v>203</v>
      </c>
      <c r="Q174" s="65"/>
      <c r="R174" s="56"/>
      <c r="S174" s="65"/>
      <c r="T174" s="65"/>
      <c r="U174" s="65"/>
      <c r="V174" s="179"/>
      <c r="W174" s="109"/>
      <c r="X174" s="109"/>
      <c r="Y174" s="220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</row>
    <row r="175" spans="3:52" s="54" customFormat="1" ht="9" customHeight="1">
      <c r="D175" s="136" t="str">
        <f t="shared" ref="D175:J175" si="41">IF( D174=$N$173,$O$173,"")&amp;IF( D174=$N$174,$O$174,"")&amp;IF( D174=$N$175,$O$175,"")&amp;IF( D174=$N$176,$O$176,"")</f>
        <v>父の日夏至</v>
      </c>
      <c r="E175" s="136" t="str">
        <f t="shared" si="41"/>
        <v/>
      </c>
      <c r="F175" s="136" t="str">
        <f t="shared" si="41"/>
        <v/>
      </c>
      <c r="G175" s="136" t="str">
        <f t="shared" si="41"/>
        <v/>
      </c>
      <c r="H175" s="136" t="str">
        <f t="shared" si="41"/>
        <v/>
      </c>
      <c r="I175" s="136" t="str">
        <f t="shared" si="41"/>
        <v/>
      </c>
      <c r="J175" s="136" t="str">
        <f t="shared" si="41"/>
        <v/>
      </c>
      <c r="M175" s="198" t="s">
        <v>64</v>
      </c>
      <c r="N175" s="63">
        <f>IF(D168=1,D168+14,D170+14)</f>
        <v>21</v>
      </c>
      <c r="O175" s="59" t="s">
        <v>79</v>
      </c>
      <c r="P175" s="190" t="s">
        <v>206</v>
      </c>
      <c r="Q175" s="65"/>
      <c r="R175" s="56"/>
      <c r="S175" s="65"/>
      <c r="T175" s="65"/>
      <c r="U175" s="65"/>
      <c r="V175" s="179"/>
      <c r="W175" s="109"/>
      <c r="X175" s="109"/>
      <c r="Y175" s="220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</row>
    <row r="176" spans="3:52" s="54" customFormat="1" ht="29.85" customHeight="1">
      <c r="D176" s="122">
        <f>IF(J174="","",IF(J174=$M$167,"",J174+1))</f>
        <v>28</v>
      </c>
      <c r="E176" s="123">
        <f t="shared" ref="E176:J176" si="42">IF(D176="","",IF(D176=$M$167,"",D176+1))</f>
        <v>29</v>
      </c>
      <c r="F176" s="123">
        <f t="shared" si="42"/>
        <v>30</v>
      </c>
      <c r="G176" s="123" t="str">
        <f t="shared" si="42"/>
        <v/>
      </c>
      <c r="H176" s="123" t="str">
        <f t="shared" si="42"/>
        <v/>
      </c>
      <c r="I176" s="123" t="str">
        <f t="shared" si="42"/>
        <v/>
      </c>
      <c r="J176" s="137" t="str">
        <f t="shared" si="42"/>
        <v/>
      </c>
      <c r="M176" s="198" t="s">
        <v>64</v>
      </c>
      <c r="N176" s="63">
        <f>INT(22.2747+(0.24162603*($M$15-1900))-INT(($M$15-1900)/4))</f>
        <v>21</v>
      </c>
      <c r="O176" s="64" t="s">
        <v>169</v>
      </c>
      <c r="P176" s="191" t="s">
        <v>207</v>
      </c>
      <c r="Q176" s="65"/>
      <c r="R176" s="56"/>
      <c r="S176" s="65"/>
      <c r="T176" s="65"/>
      <c r="U176" s="65"/>
      <c r="V176" s="179"/>
      <c r="W176" s="109"/>
      <c r="X176" s="109"/>
      <c r="Y176" s="220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</row>
    <row r="177" spans="2:52" s="54" customFormat="1" ht="9" customHeight="1">
      <c r="D177" s="139" t="str">
        <f t="shared" ref="D177:J177" si="43">IF( D176=$N$173,$O$173,"")&amp;IF( D176=$N$174,$O$174,"")&amp;IF( D176=$N$175,$O$175,"")&amp;IF( D176=$N$176,$O$176,"")</f>
        <v/>
      </c>
      <c r="E177" s="139" t="str">
        <f t="shared" si="43"/>
        <v/>
      </c>
      <c r="F177" s="139" t="str">
        <f t="shared" si="43"/>
        <v/>
      </c>
      <c r="G177" s="139" t="str">
        <f t="shared" si="43"/>
        <v/>
      </c>
      <c r="H177" s="139" t="str">
        <f t="shared" si="43"/>
        <v/>
      </c>
      <c r="I177" s="139" t="str">
        <f t="shared" si="43"/>
        <v/>
      </c>
      <c r="J177" s="139" t="str">
        <f t="shared" si="43"/>
        <v/>
      </c>
      <c r="M177" s="200"/>
      <c r="N177" s="45"/>
      <c r="O177" s="65"/>
      <c r="P177" s="65"/>
      <c r="Q177" s="65"/>
      <c r="R177" s="56"/>
      <c r="S177" s="65"/>
      <c r="T177" s="65"/>
      <c r="U177" s="65"/>
      <c r="V177" s="179"/>
      <c r="W177" s="109"/>
      <c r="X177" s="109"/>
      <c r="Y177" s="220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</row>
    <row r="178" spans="2:52" s="45" customFormat="1" ht="0.95" customHeight="1">
      <c r="D178" s="125" t="str">
        <f>IF(J176="","",IF(J176=$M$167,"",J176+1))</f>
        <v/>
      </c>
      <c r="E178" s="126" t="str">
        <f t="shared" ref="E178:J178" si="44">IF(D178="","",IF(D178=$M$167,"",D178+1))</f>
        <v/>
      </c>
      <c r="F178" s="126" t="str">
        <f t="shared" si="44"/>
        <v/>
      </c>
      <c r="G178" s="126" t="str">
        <f t="shared" si="44"/>
        <v/>
      </c>
      <c r="H178" s="126" t="str">
        <f t="shared" si="44"/>
        <v/>
      </c>
      <c r="I178" s="126" t="str">
        <f t="shared" si="44"/>
        <v/>
      </c>
      <c r="J178" s="147" t="str">
        <f t="shared" si="44"/>
        <v/>
      </c>
      <c r="M178" s="198" t="s">
        <v>71</v>
      </c>
      <c r="N178" s="60"/>
      <c r="O178" s="59"/>
      <c r="P178" s="65"/>
      <c r="Q178" s="65"/>
      <c r="R178" s="56"/>
      <c r="S178" s="65"/>
      <c r="T178" s="65"/>
      <c r="U178" s="65"/>
      <c r="V178" s="179"/>
      <c r="W178" s="109"/>
      <c r="X178" s="109"/>
      <c r="Y178" s="220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</row>
    <row r="179" spans="2:52" s="54" customFormat="1" ht="9" hidden="1" customHeight="1">
      <c r="D179" s="142" t="str">
        <f t="shared" ref="D179:J179" si="45">IF( D178=$N$173,$O$173,"")&amp;IF( D178=$N$174,$O$174,"")&amp;IF( D178=$N$175,$O$175,"")&amp;IF( D178=$N$176,$O$176,"")</f>
        <v/>
      </c>
      <c r="E179" s="142" t="str">
        <f t="shared" si="45"/>
        <v/>
      </c>
      <c r="F179" s="142" t="str">
        <f t="shared" si="45"/>
        <v/>
      </c>
      <c r="G179" s="142" t="str">
        <f t="shared" si="45"/>
        <v/>
      </c>
      <c r="H179" s="142" t="str">
        <f t="shared" si="45"/>
        <v/>
      </c>
      <c r="I179" s="142" t="str">
        <f t="shared" si="45"/>
        <v/>
      </c>
      <c r="J179" s="142" t="str">
        <f t="shared" si="45"/>
        <v/>
      </c>
      <c r="M179" s="200"/>
      <c r="N179" s="45"/>
      <c r="O179" s="64"/>
      <c r="P179" s="65"/>
      <c r="Q179" s="65"/>
      <c r="R179" s="56"/>
      <c r="S179" s="65"/>
      <c r="T179" s="65"/>
      <c r="U179" s="65"/>
      <c r="V179" s="179"/>
      <c r="W179" s="109"/>
      <c r="X179" s="109"/>
      <c r="Y179" s="220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</row>
    <row r="180" spans="2:52" s="54" customFormat="1" ht="3.95" customHeight="1">
      <c r="D180" s="48"/>
      <c r="E180" s="48"/>
      <c r="F180" s="127"/>
      <c r="G180" s="114"/>
      <c r="H180" s="128"/>
      <c r="I180" s="48"/>
      <c r="J180" s="48"/>
      <c r="M180" s="200"/>
      <c r="N180" s="45"/>
      <c r="O180" s="64"/>
      <c r="P180" s="65"/>
      <c r="Q180" s="65"/>
      <c r="R180" s="56"/>
      <c r="S180" s="65"/>
      <c r="T180" s="65"/>
      <c r="U180" s="65"/>
      <c r="V180" s="179"/>
      <c r="W180" s="109"/>
      <c r="X180" s="109"/>
      <c r="Y180" s="220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</row>
    <row r="181" spans="2:52" s="54" customFormat="1" ht="23.1" customHeight="1">
      <c r="B181" s="207"/>
      <c r="D181" s="48"/>
      <c r="E181" s="48"/>
      <c r="F181" s="127"/>
      <c r="G181" s="114"/>
      <c r="H181" s="128"/>
      <c r="I181" s="48"/>
      <c r="J181" s="48"/>
      <c r="L181" s="207"/>
      <c r="M181" s="200"/>
      <c r="N181" s="45"/>
      <c r="O181" s="64"/>
      <c r="P181" s="65"/>
      <c r="Q181" s="65"/>
      <c r="R181" s="56"/>
      <c r="S181" s="65"/>
      <c r="T181" s="65"/>
      <c r="U181" s="65"/>
      <c r="V181" s="179"/>
      <c r="W181" s="109"/>
      <c r="X181" s="109"/>
      <c r="Y181" s="220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</row>
    <row r="182" spans="2:52" ht="9.9499999999999993" customHeight="1">
      <c r="B182" s="206"/>
      <c r="L182" s="206"/>
    </row>
    <row r="183" spans="2:52" ht="28.35" customHeight="1">
      <c r="C183" s="230" t="e" vm="31">
        <f>表紙!C11</f>
        <v>#VALUE!</v>
      </c>
      <c r="D183" s="230"/>
      <c r="E183" s="230"/>
      <c r="F183" s="230"/>
      <c r="G183" s="230"/>
      <c r="H183" s="230"/>
      <c r="I183" s="230"/>
      <c r="J183" s="230"/>
      <c r="K183" s="230"/>
      <c r="O183" s="47"/>
      <c r="R183" s="178"/>
    </row>
    <row r="184" spans="2:52" ht="28.35" customHeight="1">
      <c r="C184" s="230"/>
      <c r="D184" s="230"/>
      <c r="E184" s="230"/>
      <c r="F184" s="230"/>
      <c r="G184" s="230"/>
      <c r="H184" s="230"/>
      <c r="I184" s="230"/>
      <c r="J184" s="230"/>
      <c r="K184" s="230"/>
      <c r="M184" s="201"/>
      <c r="O184" s="47"/>
      <c r="R184" s="178"/>
    </row>
    <row r="185" spans="2:52" ht="28.35" customHeight="1">
      <c r="C185" s="230"/>
      <c r="D185" s="230"/>
      <c r="E185" s="230"/>
      <c r="F185" s="230"/>
      <c r="G185" s="230"/>
      <c r="H185" s="230"/>
      <c r="I185" s="230"/>
      <c r="J185" s="230"/>
      <c r="K185" s="230"/>
      <c r="M185" s="201"/>
      <c r="O185" s="47"/>
      <c r="R185" s="178"/>
    </row>
    <row r="186" spans="2:52" ht="28.35" customHeight="1">
      <c r="C186" s="230"/>
      <c r="D186" s="230"/>
      <c r="E186" s="230"/>
      <c r="F186" s="230"/>
      <c r="G186" s="230"/>
      <c r="H186" s="230"/>
      <c r="I186" s="230"/>
      <c r="J186" s="230"/>
      <c r="K186" s="230"/>
      <c r="O186" s="47"/>
      <c r="R186" s="178"/>
    </row>
    <row r="187" spans="2:52" ht="28.35" customHeight="1">
      <c r="C187" s="230"/>
      <c r="D187" s="230"/>
      <c r="E187" s="230"/>
      <c r="F187" s="230"/>
      <c r="G187" s="230"/>
      <c r="H187" s="230"/>
      <c r="I187" s="230"/>
      <c r="J187" s="230"/>
      <c r="K187" s="230"/>
      <c r="M187" s="201"/>
      <c r="O187" s="47"/>
      <c r="R187" s="178"/>
    </row>
    <row r="188" spans="2:52" ht="28.35" customHeight="1">
      <c r="C188" s="230"/>
      <c r="D188" s="230"/>
      <c r="E188" s="230"/>
      <c r="F188" s="230"/>
      <c r="G188" s="230"/>
      <c r="H188" s="230"/>
      <c r="I188" s="230"/>
      <c r="J188" s="230"/>
      <c r="K188" s="230"/>
      <c r="O188" s="47"/>
      <c r="R188" s="178"/>
    </row>
    <row r="189" spans="2:52" ht="28.35" customHeight="1">
      <c r="C189" s="230"/>
      <c r="D189" s="230"/>
      <c r="E189" s="230"/>
      <c r="F189" s="230"/>
      <c r="G189" s="230"/>
      <c r="H189" s="230"/>
      <c r="I189" s="230"/>
      <c r="J189" s="230"/>
      <c r="K189" s="230"/>
      <c r="M189" s="201"/>
      <c r="O189" s="47"/>
      <c r="P189" s="181"/>
      <c r="Q189" s="181"/>
      <c r="R189" s="181"/>
      <c r="S189" s="181"/>
    </row>
    <row r="190" spans="2:52" ht="28.35" customHeight="1">
      <c r="C190" s="230"/>
      <c r="D190" s="230"/>
      <c r="E190" s="230"/>
      <c r="F190" s="230"/>
      <c r="G190" s="230"/>
      <c r="H190" s="230"/>
      <c r="I190" s="230"/>
      <c r="J190" s="230"/>
      <c r="K190" s="230"/>
      <c r="M190" s="222" t="str">
        <f>表紙!C1</f>
        <v>シンプル派向け</v>
      </c>
      <c r="N190" s="112">
        <v>7</v>
      </c>
      <c r="O190" s="112" cm="1">
        <f t="array" ref="O190">_xlfn.IFS(M15&lt;2026," ",M15=2026,7,M15=2027,8,M15=2028,9,M15=2029,10,M15=2030,11,M15=2031,12,M15=2032,1,M15=2033,2,M15=2034,3,M15=2035,4,M15=2036,5,M15=2037,6,M15&gt;2037," ")</f>
        <v>7</v>
      </c>
      <c r="P190" s="181"/>
      <c r="Q190" s="181"/>
      <c r="R190" s="181"/>
      <c r="S190" s="181"/>
    </row>
    <row r="191" spans="2:52" ht="28.35" customHeight="1">
      <c r="C191" s="230"/>
      <c r="D191" s="230"/>
      <c r="E191" s="230"/>
      <c r="F191" s="230"/>
      <c r="G191" s="230"/>
      <c r="H191" s="230"/>
      <c r="I191" s="230"/>
      <c r="J191" s="230"/>
      <c r="K191" s="230"/>
      <c r="M191" s="112" t="str">
        <f>M$15&amp;"年"</f>
        <v>2026年</v>
      </c>
      <c r="N191" s="112" t="str">
        <f>(G195-1)&amp;"月"</f>
        <v>6月</v>
      </c>
      <c r="O191" s="47"/>
      <c r="P191" s="181"/>
      <c r="Q191" s="181"/>
      <c r="R191" s="181"/>
      <c r="S191" s="181"/>
    </row>
    <row r="192" spans="2:52" ht="28.35" customHeight="1">
      <c r="C192" s="230"/>
      <c r="D192" s="230"/>
      <c r="E192" s="230"/>
      <c r="F192" s="230"/>
      <c r="G192" s="230"/>
      <c r="H192" s="230"/>
      <c r="I192" s="230"/>
      <c r="J192" s="230"/>
      <c r="K192" s="230"/>
      <c r="M192" s="112" t="str">
        <f>M$15&amp;"年"</f>
        <v>2026年</v>
      </c>
      <c r="N192" s="112" t="str">
        <f>(G195+1)&amp;"月"</f>
        <v>8月</v>
      </c>
      <c r="O192" s="47"/>
      <c r="P192" s="181"/>
      <c r="Q192" s="181"/>
      <c r="R192" s="181"/>
      <c r="S192" s="181"/>
    </row>
    <row r="193" spans="3:52" ht="3.95" customHeight="1">
      <c r="C193" s="230"/>
      <c r="D193" s="230"/>
      <c r="E193" s="230"/>
      <c r="F193" s="230"/>
      <c r="G193" s="230"/>
      <c r="H193" s="230"/>
      <c r="I193" s="230"/>
      <c r="J193" s="230"/>
      <c r="K193" s="230"/>
    </row>
    <row r="194" spans="3:52" ht="6.95" customHeight="1">
      <c r="C194" s="113"/>
    </row>
    <row r="195" spans="3:52" ht="29.1" customHeight="1">
      <c r="D195" s="226" t="e" cm="1" vm="28">
        <f t="array" aca="1" ref="D195" ca="1">IF(AND(M$15&gt;=2025,M$15&lt;2036),INDIRECT("_"&amp;M191) INDIRECT("_"&amp;N191),"")</f>
        <v>#VALUE!</v>
      </c>
      <c r="E195" s="226"/>
      <c r="F195" s="177">
        <f>$M$15</f>
        <v>2026</v>
      </c>
      <c r="G195" s="229">
        <v>7</v>
      </c>
      <c r="H195" s="227" t="str" cm="1">
        <f t="array" aca="1" ref="H195" ca="1">IF(M10="干支好き向け",INDIRECT(M10) INDIRECT("_"&amp;O10),INDIRECT(M10) INDIRECT("_"&amp;N190))</f>
        <v>Jul</v>
      </c>
      <c r="I195" s="228" t="e" cm="1" vm="32">
        <f t="array" aca="1" ref="I195" ca="1">IF(AND(M$15&gt;=2025,M$15&lt;2036),INDIRECT("_"&amp;M192) INDIRECT("_"&amp;N192),"")</f>
        <v>#VALUE!</v>
      </c>
      <c r="J195" s="228"/>
      <c r="M195" s="202"/>
      <c r="N195" s="49"/>
    </row>
    <row r="196" spans="3:52" ht="23.1" customHeight="1">
      <c r="D196" s="226"/>
      <c r="E196" s="226"/>
      <c r="F196" s="176" t="str">
        <f>"("&amp;TEXT($M$15&amp;"/1"&amp;"/1","ggge")&amp;")"</f>
        <v>(令和8)</v>
      </c>
      <c r="G196" s="229"/>
      <c r="H196" s="227"/>
      <c r="I196" s="228"/>
      <c r="J196" s="228"/>
      <c r="M196" s="194"/>
      <c r="N196" s="50"/>
    </row>
    <row r="197" spans="3:52" s="51" customFormat="1" ht="18" customHeight="1">
      <c r="D197" s="115" t="s">
        <v>0</v>
      </c>
      <c r="E197" s="51" t="s">
        <v>1</v>
      </c>
      <c r="F197" s="51" t="s">
        <v>2</v>
      </c>
      <c r="G197" s="51" t="s">
        <v>3</v>
      </c>
      <c r="H197" s="51" t="s">
        <v>4</v>
      </c>
      <c r="I197" s="51" t="s">
        <v>5</v>
      </c>
      <c r="J197" s="116" t="s">
        <v>6</v>
      </c>
      <c r="M197" s="195">
        <v>31</v>
      </c>
      <c r="N197" s="52" t="str">
        <f ca="1">"⇦ 　"&amp;OFFSET(G197,-2,0)&amp;"月の日数"</f>
        <v>⇦ 　7月の日数</v>
      </c>
      <c r="O197" s="182"/>
      <c r="P197" s="182"/>
      <c r="Q197" s="182"/>
      <c r="R197" s="53"/>
      <c r="S197" s="182"/>
      <c r="T197" s="182"/>
      <c r="U197" s="182"/>
      <c r="V197" s="179"/>
      <c r="W197" s="109"/>
      <c r="X197" s="109"/>
      <c r="Y197" s="220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</row>
    <row r="198" spans="3:52" s="54" customFormat="1" ht="29.45" customHeight="1">
      <c r="D198" s="148" t="str">
        <f t="shared" ref="D198:I198" si="46">IF(E198="","",IF(E198&lt;=1,"",E198-1))</f>
        <v/>
      </c>
      <c r="E198" s="149" t="str">
        <f t="shared" si="46"/>
        <v/>
      </c>
      <c r="F198" s="149" t="str">
        <f t="shared" si="46"/>
        <v/>
      </c>
      <c r="G198" s="149">
        <f t="shared" si="46"/>
        <v>1</v>
      </c>
      <c r="H198" s="149">
        <f t="shared" si="46"/>
        <v>2</v>
      </c>
      <c r="I198" s="149">
        <f t="shared" si="46"/>
        <v>3</v>
      </c>
      <c r="J198" s="150">
        <f>M198-1</f>
        <v>4</v>
      </c>
      <c r="K198" s="120"/>
      <c r="L198" s="120"/>
      <c r="M198" s="196">
        <f>IF(J176="",COUNTIF(D176:J176,"")+1,COUNTIF(D178:J178,"")+1)</f>
        <v>5</v>
      </c>
      <c r="N198" s="188" t="s">
        <v>81</v>
      </c>
      <c r="O198" s="183">
        <f>IF(M15=2020,23,21-WEEKDAY(DATE(M15,7,0),3))</f>
        <v>20</v>
      </c>
      <c r="P198" s="59" t="str">
        <f>"⇦　"&amp;M15&amp;"年の海の日"</f>
        <v>⇦　2026年の海の日</v>
      </c>
      <c r="Q198" s="65"/>
      <c r="R198" s="56"/>
      <c r="S198" s="65"/>
      <c r="T198" s="65"/>
      <c r="U198" s="65"/>
      <c r="V198" s="179"/>
      <c r="W198" s="109"/>
      <c r="X198" s="109"/>
      <c r="Y198" s="220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</row>
    <row r="199" spans="3:52" s="57" customFormat="1" ht="9" customHeight="1">
      <c r="D199" s="151" t="str">
        <f t="shared" ref="D199:J199" si="47">IF( D198=$N$200,$O$200,"")&amp;IF( D198=$N$203,$O$203,"")&amp;IF( D198=$N$204,$O$204,"")&amp;IF( D198=$N$205,$O$205,"")</f>
        <v/>
      </c>
      <c r="E199" s="151" t="str">
        <f t="shared" si="47"/>
        <v/>
      </c>
      <c r="F199" s="151" t="str">
        <f t="shared" si="47"/>
        <v/>
      </c>
      <c r="G199" s="151" t="str">
        <f t="shared" si="47"/>
        <v/>
      </c>
      <c r="H199" s="151" t="str">
        <f t="shared" si="47"/>
        <v/>
      </c>
      <c r="I199" s="151" t="str">
        <f t="shared" si="47"/>
        <v/>
      </c>
      <c r="J199" s="151" t="str">
        <f t="shared" si="47"/>
        <v/>
      </c>
      <c r="M199" s="197"/>
      <c r="N199" s="58"/>
      <c r="O199" s="184"/>
      <c r="P199" s="185"/>
      <c r="Q199" s="185"/>
      <c r="R199" s="59"/>
      <c r="S199" s="185"/>
      <c r="T199" s="185"/>
      <c r="U199" s="185"/>
      <c r="V199" s="179"/>
      <c r="W199" s="109"/>
      <c r="X199" s="109"/>
      <c r="Y199" s="220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</row>
    <row r="200" spans="3:52" s="54" customFormat="1" ht="29.45" customHeight="1">
      <c r="D200" s="152">
        <f>IF(J198="","",IF(J198=$M$197,"",J198+1))</f>
        <v>5</v>
      </c>
      <c r="E200" s="153">
        <f t="shared" ref="E200:J200" si="48">IF(D200="","",IF(D200=$M$197,"",D200+1))</f>
        <v>6</v>
      </c>
      <c r="F200" s="153">
        <f t="shared" si="48"/>
        <v>7</v>
      </c>
      <c r="G200" s="153">
        <f t="shared" si="48"/>
        <v>8</v>
      </c>
      <c r="H200" s="153">
        <f t="shared" si="48"/>
        <v>9</v>
      </c>
      <c r="I200" s="153">
        <f t="shared" si="48"/>
        <v>10</v>
      </c>
      <c r="J200" s="154">
        <f t="shared" si="48"/>
        <v>11</v>
      </c>
      <c r="M200" s="198" t="s">
        <v>63</v>
      </c>
      <c r="N200" s="67">
        <f>O198</f>
        <v>20</v>
      </c>
      <c r="O200" s="59" t="s">
        <v>124</v>
      </c>
      <c r="P200" s="65"/>
      <c r="Q200" s="65"/>
      <c r="R200" s="61" t="s">
        <v>111</v>
      </c>
      <c r="S200" s="65"/>
      <c r="T200" s="65"/>
      <c r="U200" s="65"/>
      <c r="V200" s="179"/>
      <c r="W200" s="109"/>
      <c r="X200" s="109"/>
      <c r="Y200" s="220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</row>
    <row r="201" spans="3:52" s="54" customFormat="1" ht="9" customHeight="1">
      <c r="D201" s="151" t="str">
        <f t="shared" ref="D201:J201" si="49">IF( D200=$N$200,$O$200,"")&amp;IF( D200=$N$203,$O$203,"")&amp;IF( D200=$N$204,$O$204,"")&amp;IF( D200=$N$205,$O$205,"")</f>
        <v/>
      </c>
      <c r="E201" s="151" t="str">
        <f t="shared" si="49"/>
        <v/>
      </c>
      <c r="F201" s="151" t="str">
        <f t="shared" si="49"/>
        <v>七夕</v>
      </c>
      <c r="G201" s="151" t="str">
        <f t="shared" si="49"/>
        <v/>
      </c>
      <c r="H201" s="151" t="str">
        <f t="shared" si="49"/>
        <v/>
      </c>
      <c r="I201" s="151" t="str">
        <f t="shared" si="49"/>
        <v/>
      </c>
      <c r="J201" s="151" t="str">
        <f t="shared" si="49"/>
        <v/>
      </c>
      <c r="M201" s="198" t="s">
        <v>63</v>
      </c>
      <c r="N201" s="67" t="str">
        <f>IF(M15=2020,24,"")</f>
        <v/>
      </c>
      <c r="O201" s="59" t="s">
        <v>109</v>
      </c>
      <c r="P201" s="59"/>
      <c r="Q201" s="65"/>
      <c r="R201" s="56" t="s">
        <v>110</v>
      </c>
      <c r="S201" s="65"/>
      <c r="T201" s="65"/>
      <c r="U201" s="65"/>
      <c r="V201" s="179"/>
      <c r="W201" s="109"/>
      <c r="X201" s="109"/>
      <c r="Y201" s="220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</row>
    <row r="202" spans="3:52" s="54" customFormat="1" ht="29.45" customHeight="1">
      <c r="D202" s="152">
        <f>IF(J200="","",IF(J200=$M$197,"",J200+1))</f>
        <v>12</v>
      </c>
      <c r="E202" s="153">
        <f t="shared" ref="E202:J202" si="50">IF(D202="","",IF(D202=$M$197,"",D202+1))</f>
        <v>13</v>
      </c>
      <c r="F202" s="153">
        <f t="shared" si="50"/>
        <v>14</v>
      </c>
      <c r="G202" s="153">
        <f t="shared" si="50"/>
        <v>15</v>
      </c>
      <c r="H202" s="153">
        <f t="shared" si="50"/>
        <v>16</v>
      </c>
      <c r="I202" s="153">
        <f t="shared" si="50"/>
        <v>17</v>
      </c>
      <c r="J202" s="154">
        <f t="shared" si="50"/>
        <v>18</v>
      </c>
      <c r="M202" s="198" t="s">
        <v>63</v>
      </c>
      <c r="N202" s="45"/>
      <c r="O202" s="65"/>
      <c r="P202" s="59"/>
      <c r="Q202" s="65"/>
      <c r="R202" s="56"/>
      <c r="S202" s="65"/>
      <c r="T202" s="65"/>
      <c r="U202" s="65"/>
      <c r="V202" s="179"/>
      <c r="W202" s="109"/>
      <c r="X202" s="109"/>
      <c r="Y202" s="220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</row>
    <row r="203" spans="3:52" s="54" customFormat="1" ht="9" customHeight="1">
      <c r="D203" s="151" t="str">
        <f t="shared" ref="D203:J203" si="51">IF( D202=$N$200,$O$200,"")&amp;IF( D202=$N$203,$O$203,"")&amp;IF( D202=$N$204,$O$204,"")&amp;IF( D202=$N$205,$O$205,"")</f>
        <v/>
      </c>
      <c r="E203" s="151" t="str">
        <f t="shared" si="51"/>
        <v/>
      </c>
      <c r="F203" s="151" t="str">
        <f t="shared" si="51"/>
        <v/>
      </c>
      <c r="G203" s="151" t="str">
        <f t="shared" si="51"/>
        <v/>
      </c>
      <c r="H203" s="151" t="str">
        <f t="shared" si="51"/>
        <v/>
      </c>
      <c r="I203" s="151" t="str">
        <f t="shared" si="51"/>
        <v/>
      </c>
      <c r="J203" s="151" t="str">
        <f t="shared" si="51"/>
        <v/>
      </c>
      <c r="M203" s="198" t="s">
        <v>64</v>
      </c>
      <c r="N203" s="67">
        <v>7</v>
      </c>
      <c r="O203" s="59" t="s">
        <v>80</v>
      </c>
      <c r="P203" s="62"/>
      <c r="Q203" s="65"/>
      <c r="R203" s="56"/>
      <c r="S203" s="65"/>
      <c r="T203" s="65"/>
      <c r="U203" s="65"/>
      <c r="V203" s="179"/>
      <c r="W203" s="109"/>
      <c r="X203" s="109"/>
      <c r="Y203" s="220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</row>
    <row r="204" spans="3:52" s="54" customFormat="1" ht="29.45" customHeight="1">
      <c r="D204" s="152">
        <f>IF(J202="","",IF(J202=$M$197,"",J202+1))</f>
        <v>19</v>
      </c>
      <c r="E204" s="153">
        <f t="shared" ref="E204:J204" si="52">IF(D204="","",IF(D204=$M$197,"",D204+1))</f>
        <v>20</v>
      </c>
      <c r="F204" s="153">
        <f t="shared" si="52"/>
        <v>21</v>
      </c>
      <c r="G204" s="153">
        <f t="shared" si="52"/>
        <v>22</v>
      </c>
      <c r="H204" s="153">
        <f t="shared" si="52"/>
        <v>23</v>
      </c>
      <c r="I204" s="153">
        <f t="shared" si="52"/>
        <v>24</v>
      </c>
      <c r="J204" s="154">
        <f t="shared" si="52"/>
        <v>25</v>
      </c>
      <c r="M204" s="198" t="s">
        <v>64</v>
      </c>
      <c r="N204" s="67">
        <f>DAY(koyomi!C37)</f>
        <v>26</v>
      </c>
      <c r="O204" s="59" t="s">
        <v>108</v>
      </c>
      <c r="P204" s="65" t="s">
        <v>82</v>
      </c>
      <c r="Q204" s="65"/>
      <c r="R204" s="56"/>
      <c r="S204" s="65"/>
      <c r="T204" s="65"/>
      <c r="U204" s="65"/>
      <c r="V204" s="179"/>
      <c r="W204" s="109"/>
      <c r="X204" s="109"/>
      <c r="Y204" s="220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</row>
    <row r="205" spans="3:52" s="54" customFormat="1" ht="9" customHeight="1">
      <c r="D205" s="151" t="str">
        <f t="shared" ref="D205:J205" si="53">IF( D204=$N$200,$O$200,"")&amp;IF( D204=$N$203,$O$203,"")&amp;IF( D204=$N$204,$O$204,"")&amp;IF( D204=$N$205,$O$205,"")</f>
        <v/>
      </c>
      <c r="E205" s="151" t="str">
        <f t="shared" si="53"/>
        <v>海の日</v>
      </c>
      <c r="F205" s="151" t="str">
        <f t="shared" si="53"/>
        <v/>
      </c>
      <c r="G205" s="151" t="str">
        <f t="shared" si="53"/>
        <v/>
      </c>
      <c r="H205" s="151" t="str">
        <f t="shared" si="53"/>
        <v/>
      </c>
      <c r="I205" s="151" t="str">
        <f>IF( I204=$N$200,$O$200,"")&amp;IF( I204=$N$201,$O$201,"")&amp;IF( I204=$N$203,$O$203,"")&amp;IF( I204=$N$204,$O$204,"")&amp;IF( I204=$N$205,$O$205,"")</f>
        <v/>
      </c>
      <c r="J205" s="151" t="str">
        <f t="shared" si="53"/>
        <v/>
      </c>
      <c r="M205" s="198" t="s">
        <v>64</v>
      </c>
      <c r="N205" s="63">
        <f>DAY(IF(koyomi!E37&gt;Q205,"0",koyomi!E37))</f>
        <v>0</v>
      </c>
      <c r="O205" s="64" t="s">
        <v>108</v>
      </c>
      <c r="P205" s="65" t="s">
        <v>83</v>
      </c>
      <c r="Q205" s="65">
        <v>42947</v>
      </c>
      <c r="R205" s="59" t="s">
        <v>132</v>
      </c>
      <c r="S205" s="65"/>
      <c r="T205" s="65"/>
      <c r="U205" s="65"/>
      <c r="V205" s="179"/>
      <c r="W205" s="109"/>
      <c r="X205" s="109"/>
      <c r="Y205" s="220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</row>
    <row r="206" spans="3:52" s="54" customFormat="1" ht="29.45" customHeight="1">
      <c r="D206" s="152">
        <f>IF(J204="","",IF(J204=$M$197,"",J204+1))</f>
        <v>26</v>
      </c>
      <c r="E206" s="153">
        <f t="shared" ref="E206:J206" si="54">IF(D206="","",IF(D206=$M$197,"",D206+1))</f>
        <v>27</v>
      </c>
      <c r="F206" s="153">
        <f t="shared" si="54"/>
        <v>28</v>
      </c>
      <c r="G206" s="153">
        <f t="shared" si="54"/>
        <v>29</v>
      </c>
      <c r="H206" s="153">
        <f t="shared" si="54"/>
        <v>30</v>
      </c>
      <c r="I206" s="153">
        <f t="shared" si="54"/>
        <v>31</v>
      </c>
      <c r="J206" s="154" t="str">
        <f t="shared" si="54"/>
        <v/>
      </c>
      <c r="M206" s="198" t="s">
        <v>64</v>
      </c>
      <c r="N206" s="63"/>
      <c r="O206" s="65"/>
      <c r="P206" s="65"/>
      <c r="Q206" s="65"/>
      <c r="R206" s="56"/>
      <c r="S206" s="65"/>
      <c r="T206" s="65"/>
      <c r="U206" s="65"/>
      <c r="V206" s="179"/>
      <c r="W206" s="109"/>
      <c r="X206" s="109"/>
      <c r="Y206" s="220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</row>
    <row r="207" spans="3:52" s="54" customFormat="1" ht="9" customHeight="1">
      <c r="D207" s="155" t="str">
        <f t="shared" ref="D207:J207" si="55">IF( D206=$N$200,$O$200,"")&amp;IF( D206=$N$203,$O$203,"")&amp;IF( D206=$N$204,$O$204,"")&amp;IF( D206=$N$205,$O$205,"")</f>
        <v xml:space="preserve"> 土用の丑の日</v>
      </c>
      <c r="E207" s="155" t="str">
        <f t="shared" si="55"/>
        <v/>
      </c>
      <c r="F207" s="155" t="str">
        <f t="shared" si="55"/>
        <v/>
      </c>
      <c r="G207" s="155" t="str">
        <f t="shared" si="55"/>
        <v/>
      </c>
      <c r="H207" s="155" t="str">
        <f t="shared" si="55"/>
        <v/>
      </c>
      <c r="I207" s="155" t="str">
        <f t="shared" si="55"/>
        <v/>
      </c>
      <c r="J207" s="155" t="str">
        <f t="shared" si="55"/>
        <v/>
      </c>
      <c r="M207" s="200"/>
      <c r="N207" s="45"/>
      <c r="O207" s="65"/>
      <c r="P207" s="65"/>
      <c r="Q207" s="65"/>
      <c r="R207" s="56"/>
      <c r="S207" s="65"/>
      <c r="T207" s="65"/>
      <c r="U207" s="65"/>
      <c r="V207" s="179"/>
      <c r="W207" s="109"/>
      <c r="X207" s="109"/>
      <c r="Y207" s="220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</row>
    <row r="208" spans="3:52" s="45" customFormat="1" ht="2.1" customHeight="1">
      <c r="D208" s="156" t="str">
        <f>IF(J206="","",IF(J206=$M$197,"",J206+1))</f>
        <v/>
      </c>
      <c r="E208" s="157" t="str">
        <f t="shared" ref="E208:J208" si="56">IF(D208="","",IF(D208=$M$197,"",D208+1))</f>
        <v/>
      </c>
      <c r="F208" s="157" t="str">
        <f t="shared" si="56"/>
        <v/>
      </c>
      <c r="G208" s="157" t="str">
        <f t="shared" si="56"/>
        <v/>
      </c>
      <c r="H208" s="157" t="str">
        <f t="shared" si="56"/>
        <v/>
      </c>
      <c r="I208" s="157" t="str">
        <f t="shared" si="56"/>
        <v/>
      </c>
      <c r="J208" s="157" t="str">
        <f t="shared" si="56"/>
        <v/>
      </c>
      <c r="M208" s="198" t="s">
        <v>71</v>
      </c>
      <c r="N208" s="60"/>
      <c r="O208" s="59"/>
      <c r="P208" s="65"/>
      <c r="Q208" s="65"/>
      <c r="R208" s="56"/>
      <c r="S208" s="65"/>
      <c r="T208" s="65"/>
      <c r="U208" s="65"/>
      <c r="V208" s="179"/>
      <c r="W208" s="109"/>
      <c r="X208" s="109"/>
      <c r="Y208" s="220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</row>
    <row r="209" spans="2:52" s="54" customFormat="1" ht="9" hidden="1" customHeight="1">
      <c r="D209" s="141" t="str">
        <f t="shared" ref="D209:J209" si="57">IF( D208=$N$200,$O$200,"")&amp;IF( D208=$N$203,$O$203,"")&amp;IF( D208=$N$204,$O$204,"")&amp;IF( D208=$N$205,$O$205,"")</f>
        <v/>
      </c>
      <c r="E209" s="141" t="str">
        <f t="shared" si="57"/>
        <v/>
      </c>
      <c r="F209" s="141" t="str">
        <f t="shared" si="57"/>
        <v/>
      </c>
      <c r="G209" s="141" t="str">
        <f t="shared" si="57"/>
        <v/>
      </c>
      <c r="H209" s="141" t="str">
        <f t="shared" si="57"/>
        <v/>
      </c>
      <c r="I209" s="141" t="str">
        <f t="shared" si="57"/>
        <v/>
      </c>
      <c r="J209" s="141" t="str">
        <f t="shared" si="57"/>
        <v/>
      </c>
      <c r="M209" s="200"/>
      <c r="N209" s="45"/>
      <c r="O209" s="64"/>
      <c r="P209" s="65"/>
      <c r="Q209" s="65"/>
      <c r="R209" s="56"/>
      <c r="S209" s="65"/>
      <c r="T209" s="65"/>
      <c r="U209" s="65"/>
      <c r="V209" s="179"/>
      <c r="W209" s="109"/>
      <c r="X209" s="109"/>
      <c r="Y209" s="220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</row>
    <row r="210" spans="2:52" s="54" customFormat="1" ht="3.95" customHeight="1">
      <c r="D210" s="48"/>
      <c r="E210" s="48"/>
      <c r="F210" s="127"/>
      <c r="G210" s="114"/>
      <c r="H210" s="128"/>
      <c r="I210" s="48"/>
      <c r="J210" s="48"/>
      <c r="M210" s="200"/>
      <c r="N210" s="45"/>
      <c r="O210" s="64"/>
      <c r="P210" s="65"/>
      <c r="Q210" s="65"/>
      <c r="R210" s="56"/>
      <c r="S210" s="65"/>
      <c r="T210" s="65"/>
      <c r="U210" s="65"/>
      <c r="V210" s="179"/>
      <c r="W210" s="109"/>
      <c r="X210" s="109"/>
      <c r="Y210" s="220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</row>
    <row r="211" spans="2:52" s="54" customFormat="1" ht="23.1" customHeight="1">
      <c r="B211" s="207"/>
      <c r="D211" s="48"/>
      <c r="E211" s="48"/>
      <c r="F211" s="127"/>
      <c r="G211" s="114"/>
      <c r="H211" s="128"/>
      <c r="I211" s="48"/>
      <c r="J211" s="48"/>
      <c r="L211" s="207"/>
      <c r="M211" s="200"/>
      <c r="N211" s="45"/>
      <c r="O211" s="64"/>
      <c r="P211" s="65"/>
      <c r="Q211" s="65"/>
      <c r="R211" s="56"/>
      <c r="S211" s="65"/>
      <c r="T211" s="65"/>
      <c r="U211" s="65"/>
      <c r="V211" s="179"/>
      <c r="W211" s="109"/>
      <c r="X211" s="109"/>
      <c r="Y211" s="220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</row>
    <row r="212" spans="2:52" ht="9.9499999999999993" customHeight="1">
      <c r="B212" s="206"/>
      <c r="L212" s="206"/>
    </row>
    <row r="213" spans="2:52" ht="28.35" customHeight="1">
      <c r="C213" s="230" t="e" vm="33">
        <f>表紙!E11</f>
        <v>#VALUE!</v>
      </c>
      <c r="D213" s="230"/>
      <c r="E213" s="230"/>
      <c r="F213" s="230"/>
      <c r="G213" s="230"/>
      <c r="H213" s="230"/>
      <c r="I213" s="230"/>
      <c r="J213" s="230"/>
      <c r="K213" s="230"/>
      <c r="O213" s="47"/>
      <c r="R213" s="178"/>
    </row>
    <row r="214" spans="2:52" ht="28.35" customHeight="1">
      <c r="C214" s="230"/>
      <c r="D214" s="230"/>
      <c r="E214" s="230"/>
      <c r="F214" s="230"/>
      <c r="G214" s="230"/>
      <c r="H214" s="230"/>
      <c r="I214" s="230"/>
      <c r="J214" s="230"/>
      <c r="K214" s="230"/>
      <c r="M214" s="201"/>
      <c r="O214" s="47"/>
      <c r="R214" s="178"/>
    </row>
    <row r="215" spans="2:52" ht="28.35" customHeight="1">
      <c r="C215" s="230"/>
      <c r="D215" s="230"/>
      <c r="E215" s="230"/>
      <c r="F215" s="230"/>
      <c r="G215" s="230"/>
      <c r="H215" s="230"/>
      <c r="I215" s="230"/>
      <c r="J215" s="230"/>
      <c r="K215" s="230"/>
      <c r="M215" s="201"/>
      <c r="O215" s="47"/>
      <c r="R215" s="178"/>
    </row>
    <row r="216" spans="2:52" ht="28.35" customHeight="1">
      <c r="C216" s="230"/>
      <c r="D216" s="230"/>
      <c r="E216" s="230"/>
      <c r="F216" s="230"/>
      <c r="G216" s="230"/>
      <c r="H216" s="230"/>
      <c r="I216" s="230"/>
      <c r="J216" s="230"/>
      <c r="K216" s="230"/>
      <c r="O216" s="47"/>
      <c r="R216" s="178"/>
    </row>
    <row r="217" spans="2:52" ht="28.35" customHeight="1">
      <c r="C217" s="230"/>
      <c r="D217" s="230"/>
      <c r="E217" s="230"/>
      <c r="F217" s="230"/>
      <c r="G217" s="230"/>
      <c r="H217" s="230"/>
      <c r="I217" s="230"/>
      <c r="J217" s="230"/>
      <c r="K217" s="230"/>
      <c r="M217" s="201"/>
      <c r="O217" s="47"/>
      <c r="R217" s="178"/>
    </row>
    <row r="218" spans="2:52" ht="28.35" customHeight="1">
      <c r="C218" s="230"/>
      <c r="D218" s="230"/>
      <c r="E218" s="230"/>
      <c r="F218" s="230"/>
      <c r="G218" s="230"/>
      <c r="H218" s="230"/>
      <c r="I218" s="230"/>
      <c r="J218" s="230"/>
      <c r="K218" s="230"/>
      <c r="O218" s="47"/>
      <c r="R218" s="178"/>
    </row>
    <row r="219" spans="2:52" ht="28.35" customHeight="1">
      <c r="C219" s="230"/>
      <c r="D219" s="230"/>
      <c r="E219" s="230"/>
      <c r="F219" s="230"/>
      <c r="G219" s="230"/>
      <c r="H219" s="230"/>
      <c r="I219" s="230"/>
      <c r="J219" s="230"/>
      <c r="K219" s="230"/>
      <c r="M219" s="201"/>
      <c r="O219" s="47"/>
      <c r="P219" s="181"/>
      <c r="Q219" s="181"/>
      <c r="R219" s="181"/>
      <c r="S219" s="181"/>
    </row>
    <row r="220" spans="2:52" ht="28.35" customHeight="1">
      <c r="C220" s="230"/>
      <c r="D220" s="230"/>
      <c r="E220" s="230"/>
      <c r="F220" s="230"/>
      <c r="G220" s="230"/>
      <c r="H220" s="230"/>
      <c r="I220" s="230"/>
      <c r="J220" s="230"/>
      <c r="K220" s="230"/>
      <c r="M220" s="222" t="str">
        <f>表紙!C1</f>
        <v>シンプル派向け</v>
      </c>
      <c r="N220" s="112">
        <v>8</v>
      </c>
      <c r="O220" s="112" cm="1">
        <f t="array" ref="O220">_xlfn.IFS(M15&lt;2026," ",M15=2026,7,M15=2027,8,M15=2028,9,M15=2029,10,M15=2030,11,M15=2031,12,M15=2032,1,M15=2033,2,M15=2034,3,M15=2035,4,M15=2036,5,M15=2037,6,M15&gt;2037," ")</f>
        <v>7</v>
      </c>
      <c r="P220" s="181"/>
      <c r="Q220" s="181"/>
      <c r="R220" s="181"/>
      <c r="S220" s="181"/>
    </row>
    <row r="221" spans="2:52" ht="28.35" customHeight="1">
      <c r="C221" s="230"/>
      <c r="D221" s="230"/>
      <c r="E221" s="230"/>
      <c r="F221" s="230"/>
      <c r="G221" s="230"/>
      <c r="H221" s="230"/>
      <c r="I221" s="230"/>
      <c r="J221" s="230"/>
      <c r="K221" s="230"/>
      <c r="M221" s="112" t="str">
        <f>M$15&amp;"年"</f>
        <v>2026年</v>
      </c>
      <c r="N221" s="112" t="str">
        <f>(G225-1)&amp;"月"</f>
        <v>7月</v>
      </c>
      <c r="O221" s="47"/>
      <c r="P221" s="181"/>
      <c r="Q221" s="181"/>
      <c r="R221" s="181"/>
      <c r="S221" s="181"/>
    </row>
    <row r="222" spans="2:52" ht="28.35" customHeight="1">
      <c r="C222" s="230"/>
      <c r="D222" s="230"/>
      <c r="E222" s="230"/>
      <c r="F222" s="230"/>
      <c r="G222" s="230"/>
      <c r="H222" s="230"/>
      <c r="I222" s="230"/>
      <c r="J222" s="230"/>
      <c r="K222" s="230"/>
      <c r="M222" s="112" t="str">
        <f>M$15&amp;"年"</f>
        <v>2026年</v>
      </c>
      <c r="N222" s="112" t="str">
        <f>(G225+1)&amp;"月"</f>
        <v>9月</v>
      </c>
      <c r="O222" s="47"/>
      <c r="P222" s="181"/>
      <c r="Q222" s="181"/>
      <c r="R222" s="181"/>
      <c r="S222" s="181"/>
    </row>
    <row r="223" spans="2:52" ht="3.95" customHeight="1">
      <c r="C223" s="230"/>
      <c r="D223" s="230"/>
      <c r="E223" s="230"/>
      <c r="F223" s="230"/>
      <c r="G223" s="230"/>
      <c r="H223" s="230"/>
      <c r="I223" s="230"/>
      <c r="J223" s="230"/>
      <c r="K223" s="230"/>
    </row>
    <row r="224" spans="2:52" ht="6.95" customHeight="1">
      <c r="C224" s="113"/>
    </row>
    <row r="225" spans="4:52" ht="29.1" customHeight="1">
      <c r="D225" s="226" t="e" cm="1" vm="30">
        <f t="array" aca="1" ref="D225" ca="1">IF(AND(M$15&gt;=2025,M$15&lt;2036),INDIRECT("_"&amp;M221) INDIRECT("_"&amp;N221),"")</f>
        <v>#VALUE!</v>
      </c>
      <c r="E225" s="226"/>
      <c r="F225" s="177">
        <f>$M$15</f>
        <v>2026</v>
      </c>
      <c r="G225" s="229">
        <v>8</v>
      </c>
      <c r="H225" s="227" t="str" cm="1">
        <f t="array" aca="1" ref="H225" ca="1">IF(M10="干支好き向け",INDIRECT(M10) INDIRECT("_"&amp;O10),INDIRECT(M10) INDIRECT("_"&amp;N220))</f>
        <v>Aug</v>
      </c>
      <c r="I225" s="228" t="e" cm="1" vm="34">
        <f t="array" aca="1" ref="I225" ca="1">IF(AND(M$15&gt;=2025,M$15&lt;2036),INDIRECT("_"&amp;M222) INDIRECT("_"&amp;N222),"")</f>
        <v>#VALUE!</v>
      </c>
      <c r="J225" s="228"/>
      <c r="M225" s="202"/>
      <c r="N225" s="49"/>
    </row>
    <row r="226" spans="4:52" ht="23.1" customHeight="1">
      <c r="D226" s="226"/>
      <c r="E226" s="226"/>
      <c r="F226" s="176" t="str">
        <f>"("&amp;TEXT($M$15&amp;"/1"&amp;"/1","ggge")&amp;")"</f>
        <v>(令和8)</v>
      </c>
      <c r="G226" s="229"/>
      <c r="H226" s="227"/>
      <c r="I226" s="228"/>
      <c r="J226" s="228"/>
      <c r="M226" s="194"/>
      <c r="N226" s="50"/>
    </row>
    <row r="227" spans="4:52" s="51" customFormat="1" ht="18" customHeight="1">
      <c r="D227" s="115" t="s">
        <v>0</v>
      </c>
      <c r="E227" s="51" t="s">
        <v>1</v>
      </c>
      <c r="F227" s="51" t="s">
        <v>2</v>
      </c>
      <c r="G227" s="51" t="s">
        <v>3</v>
      </c>
      <c r="H227" s="51" t="s">
        <v>4</v>
      </c>
      <c r="I227" s="51" t="s">
        <v>5</v>
      </c>
      <c r="J227" s="116" t="s">
        <v>6</v>
      </c>
      <c r="M227" s="195">
        <v>31</v>
      </c>
      <c r="N227" s="52" t="str">
        <f ca="1">"⇦ 　"&amp;OFFSET(G227,-2,0)&amp;"月の日数"</f>
        <v>⇦ 　8月の日数</v>
      </c>
      <c r="O227" s="182"/>
      <c r="P227" s="182"/>
      <c r="Q227" s="182"/>
      <c r="R227" s="53"/>
      <c r="S227" s="182"/>
      <c r="T227" s="182"/>
      <c r="U227" s="182"/>
      <c r="V227" s="179"/>
      <c r="W227" s="109"/>
      <c r="X227" s="109"/>
      <c r="Y227" s="220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</row>
    <row r="228" spans="4:52" s="54" customFormat="1" ht="23.25" customHeight="1">
      <c r="D228" s="148" t="str">
        <f t="shared" ref="D228:I228" si="58">IF(E228="","",IF(E228&lt;=1,"",E228-1))</f>
        <v/>
      </c>
      <c r="E228" s="149" t="str">
        <f t="shared" si="58"/>
        <v/>
      </c>
      <c r="F228" s="149" t="str">
        <f t="shared" si="58"/>
        <v/>
      </c>
      <c r="G228" s="149" t="str">
        <f t="shared" si="58"/>
        <v/>
      </c>
      <c r="H228" s="149" t="str">
        <f t="shared" si="58"/>
        <v/>
      </c>
      <c r="I228" s="149" t="str">
        <f t="shared" si="58"/>
        <v/>
      </c>
      <c r="J228" s="150">
        <f>M228-1</f>
        <v>1</v>
      </c>
      <c r="K228" s="120"/>
      <c r="L228" s="120"/>
      <c r="M228" s="196">
        <f>IF(J206="",COUNTIF(D206:J206,"")+1,COUNTIF(D208:J208,"")+1)</f>
        <v>2</v>
      </c>
      <c r="N228" s="55" t="s">
        <v>129</v>
      </c>
      <c r="O228" s="183"/>
      <c r="P228" s="59"/>
      <c r="Q228" s="65"/>
      <c r="R228" s="56"/>
      <c r="S228" s="65"/>
      <c r="T228" s="65"/>
      <c r="U228" s="65"/>
      <c r="V228" s="179"/>
      <c r="W228" s="109"/>
      <c r="X228" s="109"/>
      <c r="Y228" s="220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</row>
    <row r="229" spans="4:52" s="57" customFormat="1" ht="9" customHeight="1">
      <c r="D229" s="151" t="str">
        <f t="shared" ref="D229:J229" si="59">IF( D228=$N$230,$O$230,"")&amp;IF( D228=$N$233,$O$233,"")&amp;IF( D228=$N$234,$O$234,"")&amp;IF( D228=$N$235,$O$235,"")</f>
        <v/>
      </c>
      <c r="E229" s="151" t="str">
        <f t="shared" si="59"/>
        <v/>
      </c>
      <c r="F229" s="151" t="str">
        <f t="shared" si="59"/>
        <v/>
      </c>
      <c r="G229" s="151" t="str">
        <f t="shared" si="59"/>
        <v/>
      </c>
      <c r="H229" s="151" t="str">
        <f t="shared" si="59"/>
        <v/>
      </c>
      <c r="I229" s="151" t="str">
        <f t="shared" si="59"/>
        <v/>
      </c>
      <c r="J229" s="151" t="str">
        <f t="shared" si="59"/>
        <v/>
      </c>
      <c r="M229" s="197"/>
      <c r="N229" s="58"/>
      <c r="O229" s="184"/>
      <c r="P229" s="185"/>
      <c r="Q229" s="185"/>
      <c r="R229" s="59"/>
      <c r="S229" s="185"/>
      <c r="T229" s="185"/>
      <c r="U229" s="185"/>
      <c r="V229" s="179"/>
      <c r="W229" s="109"/>
      <c r="X229" s="109"/>
      <c r="Y229" s="220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</row>
    <row r="230" spans="4:52" s="54" customFormat="1" ht="23.25" customHeight="1">
      <c r="D230" s="152">
        <f>IF(J228="","",IF(J228=$M$227,"",J228+1))</f>
        <v>2</v>
      </c>
      <c r="E230" s="153">
        <f t="shared" ref="E230:J230" si="60">IF(D230="","",IF(D230=$M$227,"",D230+1))</f>
        <v>3</v>
      </c>
      <c r="F230" s="153">
        <f t="shared" si="60"/>
        <v>4</v>
      </c>
      <c r="G230" s="153">
        <f t="shared" si="60"/>
        <v>5</v>
      </c>
      <c r="H230" s="153">
        <f t="shared" si="60"/>
        <v>6</v>
      </c>
      <c r="I230" s="153">
        <f t="shared" si="60"/>
        <v>7</v>
      </c>
      <c r="J230" s="154">
        <f t="shared" si="60"/>
        <v>8</v>
      </c>
      <c r="M230" s="198" t="s">
        <v>63</v>
      </c>
      <c r="N230" s="67">
        <f>IF(M15=2020,10,11)</f>
        <v>11</v>
      </c>
      <c r="O230" s="59" t="s">
        <v>84</v>
      </c>
      <c r="P230" s="65"/>
      <c r="Q230" s="65"/>
      <c r="R230" s="61" t="s">
        <v>125</v>
      </c>
      <c r="S230" s="65"/>
      <c r="T230" s="65"/>
      <c r="U230" s="65"/>
      <c r="V230" s="179"/>
      <c r="W230" s="109"/>
      <c r="X230" s="109"/>
      <c r="Y230" s="220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</row>
    <row r="231" spans="4:52" s="54" customFormat="1" ht="9" customHeight="1">
      <c r="D231" s="151" t="str">
        <f t="shared" ref="D231:J231" si="61">IF( D230=$N$230,$O$230,"")&amp;IF( D230=$N$233,$O$233,"")&amp;IF( D230=$N$234,$O$234,"")&amp;IF( D230=$N$235,$O$235,"")</f>
        <v/>
      </c>
      <c r="E231" s="151" t="str">
        <f t="shared" si="61"/>
        <v/>
      </c>
      <c r="F231" s="151" t="str">
        <f t="shared" si="61"/>
        <v/>
      </c>
      <c r="G231" s="151" t="str">
        <f t="shared" si="61"/>
        <v/>
      </c>
      <c r="H231" s="151" t="str">
        <f t="shared" si="61"/>
        <v/>
      </c>
      <c r="I231" s="151" t="str">
        <f t="shared" si="61"/>
        <v>立秋</v>
      </c>
      <c r="J231" s="151" t="str">
        <f t="shared" si="61"/>
        <v/>
      </c>
      <c r="M231" s="198" t="s">
        <v>63</v>
      </c>
      <c r="N231" s="67"/>
      <c r="O231" s="59"/>
      <c r="P231" s="59"/>
      <c r="Q231" s="65"/>
      <c r="R231" s="56"/>
      <c r="S231" s="65"/>
      <c r="T231" s="65"/>
      <c r="U231" s="65"/>
      <c r="V231" s="179"/>
      <c r="W231" s="109"/>
      <c r="X231" s="109"/>
      <c r="Y231" s="220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</row>
    <row r="232" spans="4:52" s="54" customFormat="1" ht="23.25" customHeight="1">
      <c r="D232" s="152">
        <f>IF(J230="","",IF(J230=$M$227,"",J230+1))</f>
        <v>9</v>
      </c>
      <c r="E232" s="153">
        <f t="shared" ref="E232:J232" si="62">IF(D232="","",IF(D232=$M$227,"",D232+1))</f>
        <v>10</v>
      </c>
      <c r="F232" s="153">
        <f t="shared" si="62"/>
        <v>11</v>
      </c>
      <c r="G232" s="153">
        <f t="shared" si="62"/>
        <v>12</v>
      </c>
      <c r="H232" s="153">
        <f t="shared" si="62"/>
        <v>13</v>
      </c>
      <c r="I232" s="153">
        <f t="shared" si="62"/>
        <v>14</v>
      </c>
      <c r="J232" s="154">
        <f t="shared" si="62"/>
        <v>15</v>
      </c>
      <c r="M232" s="198" t="s">
        <v>63</v>
      </c>
      <c r="N232" s="45"/>
      <c r="O232" s="65"/>
      <c r="P232" s="59"/>
      <c r="Q232" s="65"/>
      <c r="R232" s="56"/>
      <c r="S232" s="65"/>
      <c r="T232" s="65"/>
      <c r="U232" s="65"/>
      <c r="V232" s="179"/>
      <c r="W232" s="109"/>
      <c r="X232" s="109"/>
      <c r="Y232" s="220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</row>
    <row r="233" spans="4:52" s="54" customFormat="1" ht="9" customHeight="1">
      <c r="D233" s="151" t="str">
        <f>IF( D232=$N$230,$O$230,"")&amp;IF( D232=$N$233,$O$233,"")&amp;IF( D232=$N$234,$O$234,"")&amp;IF( D232=$N$235,$O$235,"")</f>
        <v/>
      </c>
      <c r="E233" s="151" t="str">
        <f>IF( E232=$N$230,$O$230,"")&amp;IF( E232=$N$233,$O$233,"")&amp;IF( E232=$N$234,$O$234,"")&amp;IF( E232=$N$235,$O$235,"")&amp;IF( E232=$N$238,$O$238,"")</f>
        <v/>
      </c>
      <c r="F233" s="151" t="str">
        <f>IF( F232=$N$230,$O$230,"")&amp;IF( F232=$N$233,$O$233,"")&amp;IF( F232=$N$234,$O$234,"")&amp;IF( F232=$N$235,$O$235,"")</f>
        <v>山の日</v>
      </c>
      <c r="G233" s="151" t="str">
        <f>IF( G232=$N$230,$O$230,"")&amp;IF( G232=$N$233,$O$233,"")&amp;IF( G232=$N$234,$O$234,"")&amp;IF( G232=$N$235,$O$235,"")</f>
        <v/>
      </c>
      <c r="H233" s="151" t="str">
        <f>IF( H232=$N$230,$O$230,"")&amp;IF( H232=$N$233,$O$233,"")&amp;IF( H232=$N$234,$O$234,"")&amp;IF( H232=$N$235,$O$235,"")</f>
        <v/>
      </c>
      <c r="I233" s="151" t="str">
        <f>IF( I232=$N$230,$O$230,"")&amp;IF( I232=$N$233,$O$233,"")&amp;IF( I232=$N$234,$O$234,"")&amp;IF( I232=$N$235,$O$235,"")</f>
        <v/>
      </c>
      <c r="J233" s="151" t="str">
        <f>IF( J232=$N$230,$O$230,"")&amp;IF( J232=$N$233,$O$233,"")&amp;IF( J232=$N$234,$O$234,"")&amp;IF( J232=$N$235,$O$235,"")</f>
        <v>終戦記念日</v>
      </c>
      <c r="M233" s="198" t="s">
        <v>64</v>
      </c>
      <c r="N233" s="67">
        <f>koyomi!C41</f>
        <v>7</v>
      </c>
      <c r="O233" s="59" t="s">
        <v>85</v>
      </c>
      <c r="P233" s="62"/>
      <c r="Q233" s="65"/>
      <c r="R233" s="56"/>
      <c r="S233" s="65"/>
      <c r="T233" s="65"/>
      <c r="U233" s="65"/>
      <c r="V233" s="179"/>
      <c r="W233" s="109"/>
      <c r="X233" s="109"/>
      <c r="Y233" s="220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</row>
    <row r="234" spans="4:52" s="54" customFormat="1" ht="23.25" customHeight="1">
      <c r="D234" s="152">
        <f>IF(J232="","",IF(J232=$M$227,"",J232+1))</f>
        <v>16</v>
      </c>
      <c r="E234" s="153">
        <f t="shared" ref="E234:J234" si="63">IF(D234="","",IF(D234=$M$227,"",D234+1))</f>
        <v>17</v>
      </c>
      <c r="F234" s="153">
        <f t="shared" si="63"/>
        <v>18</v>
      </c>
      <c r="G234" s="153">
        <f t="shared" si="63"/>
        <v>19</v>
      </c>
      <c r="H234" s="153">
        <f t="shared" si="63"/>
        <v>20</v>
      </c>
      <c r="I234" s="153">
        <f t="shared" si="63"/>
        <v>21</v>
      </c>
      <c r="J234" s="154">
        <f t="shared" si="63"/>
        <v>22</v>
      </c>
      <c r="M234" s="198" t="s">
        <v>64</v>
      </c>
      <c r="N234" s="67">
        <v>15</v>
      </c>
      <c r="O234" s="59" t="s">
        <v>86</v>
      </c>
      <c r="P234" s="65"/>
      <c r="Q234" s="65"/>
      <c r="R234" s="56"/>
      <c r="S234" s="65"/>
      <c r="T234" s="65"/>
      <c r="U234" s="65"/>
      <c r="V234" s="179"/>
      <c r="W234" s="109"/>
      <c r="X234" s="109"/>
      <c r="Y234" s="220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</row>
    <row r="235" spans="4:52" s="54" customFormat="1" ht="9" customHeight="1">
      <c r="D235" s="151" t="str">
        <f t="shared" ref="D235:J235" si="64">IF( D234=$N$230,$O$230,"")&amp;IF( D234=$N$233,$O$233,"")&amp;IF( D234=$N$234,$O$234,"")&amp;IF( D234=$N$235,$O$235,"")</f>
        <v/>
      </c>
      <c r="E235" s="151" t="str">
        <f t="shared" si="64"/>
        <v/>
      </c>
      <c r="F235" s="151" t="str">
        <f t="shared" si="64"/>
        <v/>
      </c>
      <c r="G235" s="151" t="str">
        <f t="shared" si="64"/>
        <v/>
      </c>
      <c r="H235" s="151" t="str">
        <f t="shared" si="64"/>
        <v/>
      </c>
      <c r="I235" s="151" t="str">
        <f t="shared" si="64"/>
        <v/>
      </c>
      <c r="J235" s="151" t="str">
        <f t="shared" si="64"/>
        <v/>
      </c>
      <c r="M235" s="198" t="s">
        <v>64</v>
      </c>
      <c r="N235" s="63" t="str">
        <f>IFERROR(DAY(IF(koyomi!E37&gt;Q235,koyomi!E37,"0")),"該当なし")</f>
        <v>該当なし</v>
      </c>
      <c r="O235" s="59" t="s">
        <v>112</v>
      </c>
      <c r="P235" s="59" t="s">
        <v>87</v>
      </c>
      <c r="Q235" s="59">
        <v>42947</v>
      </c>
      <c r="R235" s="189" t="s">
        <v>205</v>
      </c>
      <c r="S235" s="65"/>
      <c r="T235" s="65"/>
      <c r="U235" s="65"/>
      <c r="V235" s="179"/>
      <c r="W235" s="109"/>
      <c r="X235" s="109"/>
      <c r="Y235" s="220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</row>
    <row r="236" spans="4:52" s="54" customFormat="1" ht="23.25" customHeight="1">
      <c r="D236" s="152">
        <f>IF(J234="","",IF(J234=$M$227,"",J234+1))</f>
        <v>23</v>
      </c>
      <c r="E236" s="153">
        <f t="shared" ref="E236:J236" si="65">IF(D236="","",IF(D236=$M$227,"",D236+1))</f>
        <v>24</v>
      </c>
      <c r="F236" s="153">
        <f t="shared" si="65"/>
        <v>25</v>
      </c>
      <c r="G236" s="153">
        <f t="shared" si="65"/>
        <v>26</v>
      </c>
      <c r="H236" s="153">
        <f t="shared" si="65"/>
        <v>27</v>
      </c>
      <c r="I236" s="153">
        <f t="shared" si="65"/>
        <v>28</v>
      </c>
      <c r="J236" s="154">
        <f t="shared" si="65"/>
        <v>29</v>
      </c>
      <c r="M236" s="198" t="s">
        <v>64</v>
      </c>
      <c r="N236" s="63"/>
      <c r="O236" s="65"/>
      <c r="P236" s="65"/>
      <c r="Q236" s="65"/>
      <c r="R236" s="56"/>
      <c r="S236" s="65"/>
      <c r="T236" s="65"/>
      <c r="U236" s="65"/>
      <c r="V236" s="179"/>
      <c r="W236" s="109"/>
      <c r="X236" s="109"/>
      <c r="Y236" s="220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</row>
    <row r="237" spans="4:52" s="54" customFormat="1" ht="9" customHeight="1">
      <c r="D237" s="158" t="str">
        <f t="shared" ref="D237:J237" si="66">IF( D236=$N$230,$O$230,"")&amp;IF( D236=$N$233,$O$233,"")&amp;IF( D236=$N$234,$O$234,"")&amp;IF( D236=$N$235,$O$235,"")</f>
        <v/>
      </c>
      <c r="E237" s="158" t="str">
        <f t="shared" si="66"/>
        <v/>
      </c>
      <c r="F237" s="158" t="str">
        <f t="shared" si="66"/>
        <v/>
      </c>
      <c r="G237" s="158" t="str">
        <f t="shared" si="66"/>
        <v/>
      </c>
      <c r="H237" s="158" t="str">
        <f t="shared" si="66"/>
        <v/>
      </c>
      <c r="I237" s="158" t="str">
        <f t="shared" si="66"/>
        <v/>
      </c>
      <c r="J237" s="158" t="str">
        <f t="shared" si="66"/>
        <v/>
      </c>
      <c r="M237" s="204"/>
      <c r="N237" s="45"/>
      <c r="O237" s="65"/>
      <c r="P237" s="65"/>
      <c r="Q237" s="65"/>
      <c r="R237" s="56"/>
      <c r="S237" s="65"/>
      <c r="T237" s="65"/>
      <c r="U237" s="65"/>
      <c r="V237" s="179"/>
      <c r="W237" s="109"/>
      <c r="X237" s="109"/>
      <c r="Y237" s="220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</row>
    <row r="238" spans="4:52" s="54" customFormat="1" ht="23.25" customHeight="1">
      <c r="D238" s="156">
        <f>IF(J236="","",IF(J236=$M$227,"",J236+1))</f>
        <v>30</v>
      </c>
      <c r="E238" s="157">
        <f t="shared" ref="E238:J238" si="67">IF(D238="","",IF(D238=$M$227,"",D238+1))</f>
        <v>31</v>
      </c>
      <c r="F238" s="157" t="str">
        <f t="shared" si="67"/>
        <v/>
      </c>
      <c r="G238" s="157" t="str">
        <f t="shared" si="67"/>
        <v/>
      </c>
      <c r="H238" s="157" t="str">
        <f t="shared" si="67"/>
        <v/>
      </c>
      <c r="I238" s="157" t="str">
        <f t="shared" si="67"/>
        <v/>
      </c>
      <c r="J238" s="159" t="str">
        <f t="shared" si="67"/>
        <v/>
      </c>
      <c r="M238" s="198" t="s">
        <v>63</v>
      </c>
      <c r="N238" s="67">
        <f>IF(M15=2020,"",N230+1)</f>
        <v>12</v>
      </c>
      <c r="O238" s="59" t="str">
        <f>IF(N238="","","振替休日")</f>
        <v>振替休日</v>
      </c>
      <c r="P238" s="65" t="s">
        <v>130</v>
      </c>
      <c r="Q238" s="65"/>
      <c r="R238" s="56"/>
      <c r="S238" s="65"/>
      <c r="T238" s="65"/>
      <c r="U238" s="65"/>
      <c r="V238" s="179"/>
      <c r="W238" s="109"/>
      <c r="X238" s="109"/>
      <c r="Y238" s="220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</row>
    <row r="239" spans="4:52" s="54" customFormat="1" ht="9" customHeight="1">
      <c r="D239" s="160" t="str">
        <f t="shared" ref="D239:J239" si="68">IF( D234=$N$230,$O$230,"")&amp;IF( D234=$N$233,$O$233,"")&amp;IF( D234=$N$234,$O$234,"")&amp;IF( D234=$N$235,$O$235,"")</f>
        <v/>
      </c>
      <c r="E239" s="160" t="str">
        <f t="shared" si="68"/>
        <v/>
      </c>
      <c r="F239" s="160" t="str">
        <f t="shared" si="68"/>
        <v/>
      </c>
      <c r="G239" s="160" t="str">
        <f t="shared" si="68"/>
        <v/>
      </c>
      <c r="H239" s="160" t="str">
        <f t="shared" si="68"/>
        <v/>
      </c>
      <c r="I239" s="160" t="str">
        <f t="shared" si="68"/>
        <v/>
      </c>
      <c r="J239" s="160" t="str">
        <f t="shared" si="68"/>
        <v/>
      </c>
      <c r="M239" s="200"/>
      <c r="N239" s="45"/>
      <c r="O239" s="65"/>
      <c r="P239" s="65"/>
      <c r="Q239" s="65"/>
      <c r="R239" s="56"/>
      <c r="S239" s="65"/>
      <c r="T239" s="65"/>
      <c r="U239" s="65"/>
      <c r="V239" s="179"/>
      <c r="W239" s="109"/>
      <c r="X239" s="109"/>
      <c r="Y239" s="220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</row>
    <row r="240" spans="4:52" s="54" customFormat="1" ht="3.95" customHeight="1">
      <c r="D240" s="133"/>
      <c r="E240" s="143"/>
      <c r="F240" s="143"/>
      <c r="G240" s="143"/>
      <c r="H240" s="143"/>
      <c r="I240" s="143"/>
      <c r="J240" s="144"/>
      <c r="M240" s="200"/>
      <c r="N240" s="45"/>
      <c r="O240" s="65"/>
      <c r="P240" s="65"/>
      <c r="Q240" s="65"/>
      <c r="R240" s="56"/>
      <c r="S240" s="65"/>
      <c r="T240" s="65"/>
      <c r="U240" s="65"/>
      <c r="V240" s="179"/>
      <c r="W240" s="109"/>
      <c r="X240" s="109"/>
      <c r="Y240" s="220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</row>
    <row r="241" spans="2:52" s="54" customFormat="1" ht="23.1" customHeight="1">
      <c r="B241" s="207"/>
      <c r="D241" s="48"/>
      <c r="E241" s="48"/>
      <c r="F241" s="127"/>
      <c r="G241" s="114"/>
      <c r="H241" s="128"/>
      <c r="I241" s="48"/>
      <c r="J241" s="48"/>
      <c r="L241" s="207"/>
      <c r="M241" s="200"/>
      <c r="N241" s="45"/>
      <c r="O241" s="64"/>
      <c r="P241" s="65"/>
      <c r="Q241" s="65"/>
      <c r="R241" s="56"/>
      <c r="S241" s="65"/>
      <c r="T241" s="65"/>
      <c r="U241" s="65"/>
      <c r="V241" s="179"/>
      <c r="W241" s="109"/>
      <c r="X241" s="109"/>
      <c r="Y241" s="220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</row>
    <row r="242" spans="2:52" ht="9.9499999999999993" customHeight="1">
      <c r="B242" s="206"/>
      <c r="L242" s="206"/>
    </row>
    <row r="243" spans="2:52" ht="28.35" customHeight="1">
      <c r="C243" s="230" t="e" vm="35">
        <f>表紙!G11</f>
        <v>#VALUE!</v>
      </c>
      <c r="D243" s="230"/>
      <c r="E243" s="230"/>
      <c r="F243" s="230"/>
      <c r="G243" s="230"/>
      <c r="H243" s="230"/>
      <c r="I243" s="230"/>
      <c r="J243" s="230"/>
      <c r="K243" s="230"/>
      <c r="O243" s="47"/>
      <c r="R243" s="178"/>
    </row>
    <row r="244" spans="2:52" ht="28.35" customHeight="1">
      <c r="C244" s="230"/>
      <c r="D244" s="230"/>
      <c r="E244" s="230"/>
      <c r="F244" s="230"/>
      <c r="G244" s="230"/>
      <c r="H244" s="230"/>
      <c r="I244" s="230"/>
      <c r="J244" s="230"/>
      <c r="K244" s="230"/>
      <c r="M244" s="201"/>
      <c r="O244" s="47"/>
      <c r="R244" s="178"/>
    </row>
    <row r="245" spans="2:52" ht="28.35" customHeight="1">
      <c r="C245" s="230"/>
      <c r="D245" s="230"/>
      <c r="E245" s="230"/>
      <c r="F245" s="230"/>
      <c r="G245" s="230"/>
      <c r="H245" s="230"/>
      <c r="I245" s="230"/>
      <c r="J245" s="230"/>
      <c r="K245" s="230"/>
      <c r="M245" s="201"/>
      <c r="O245" s="47"/>
      <c r="R245" s="178"/>
    </row>
    <row r="246" spans="2:52" ht="28.35" customHeight="1">
      <c r="C246" s="230"/>
      <c r="D246" s="230"/>
      <c r="E246" s="230"/>
      <c r="F246" s="230"/>
      <c r="G246" s="230"/>
      <c r="H246" s="230"/>
      <c r="I246" s="230"/>
      <c r="J246" s="230"/>
      <c r="K246" s="230"/>
      <c r="O246" s="47"/>
      <c r="R246" s="178"/>
    </row>
    <row r="247" spans="2:52" ht="28.35" customHeight="1">
      <c r="C247" s="230"/>
      <c r="D247" s="230"/>
      <c r="E247" s="230"/>
      <c r="F247" s="230"/>
      <c r="G247" s="230"/>
      <c r="H247" s="230"/>
      <c r="I247" s="230"/>
      <c r="J247" s="230"/>
      <c r="K247" s="230"/>
      <c r="M247" s="201"/>
      <c r="O247" s="47"/>
      <c r="R247" s="178"/>
    </row>
    <row r="248" spans="2:52" ht="28.35" customHeight="1">
      <c r="C248" s="230"/>
      <c r="D248" s="230"/>
      <c r="E248" s="230"/>
      <c r="F248" s="230"/>
      <c r="G248" s="230"/>
      <c r="H248" s="230"/>
      <c r="I248" s="230"/>
      <c r="J248" s="230"/>
      <c r="K248" s="230"/>
      <c r="O248" s="47"/>
      <c r="R248" s="178"/>
    </row>
    <row r="249" spans="2:52" ht="28.35" customHeight="1">
      <c r="C249" s="230"/>
      <c r="D249" s="230"/>
      <c r="E249" s="230"/>
      <c r="F249" s="230"/>
      <c r="G249" s="230"/>
      <c r="H249" s="230"/>
      <c r="I249" s="230"/>
      <c r="J249" s="230"/>
      <c r="K249" s="230"/>
      <c r="M249" s="201"/>
      <c r="O249" s="47"/>
      <c r="P249" s="181"/>
      <c r="Q249" s="181"/>
      <c r="R249" s="181"/>
      <c r="S249" s="181"/>
    </row>
    <row r="250" spans="2:52" ht="28.35" customHeight="1">
      <c r="C250" s="230"/>
      <c r="D250" s="230"/>
      <c r="E250" s="230"/>
      <c r="F250" s="230"/>
      <c r="G250" s="230"/>
      <c r="H250" s="230"/>
      <c r="I250" s="230"/>
      <c r="J250" s="230"/>
      <c r="K250" s="230"/>
      <c r="M250" s="222" t="str">
        <f>表紙!C1</f>
        <v>シンプル派向け</v>
      </c>
      <c r="N250" s="112">
        <v>9</v>
      </c>
      <c r="O250" s="112" cm="1">
        <f t="array" ref="O250">_xlfn.IFS(M15&lt;2026," ",M15=2026,7,M15=2027,8,M15=2028,9,M15=2029,10,M15=2030,11,M15=2031,12,M15=2032,1,M15=2033,2,M15=2034,3,M15=2035,4,M15=2036,5,M15=2037,6,M15&gt;2037," ")</f>
        <v>7</v>
      </c>
      <c r="P250" s="181"/>
      <c r="Q250" s="181"/>
      <c r="R250" s="181"/>
      <c r="S250" s="181"/>
    </row>
    <row r="251" spans="2:52" ht="28.35" customHeight="1">
      <c r="C251" s="230"/>
      <c r="D251" s="230"/>
      <c r="E251" s="230"/>
      <c r="F251" s="230"/>
      <c r="G251" s="230"/>
      <c r="H251" s="230"/>
      <c r="I251" s="230"/>
      <c r="J251" s="230"/>
      <c r="K251" s="230"/>
      <c r="M251" s="112" t="str">
        <f>M$15&amp;"年"</f>
        <v>2026年</v>
      </c>
      <c r="N251" s="112" t="str">
        <f>(G255-1)&amp;"月"</f>
        <v>8月</v>
      </c>
      <c r="O251" s="47"/>
      <c r="P251" s="181"/>
      <c r="Q251" s="181"/>
      <c r="R251" s="181"/>
      <c r="S251" s="181"/>
    </row>
    <row r="252" spans="2:52" ht="28.35" customHeight="1">
      <c r="C252" s="230"/>
      <c r="D252" s="230"/>
      <c r="E252" s="230"/>
      <c r="F252" s="230"/>
      <c r="G252" s="230"/>
      <c r="H252" s="230"/>
      <c r="I252" s="230"/>
      <c r="J252" s="230"/>
      <c r="K252" s="230"/>
      <c r="M252" s="112" t="str">
        <f>M$15&amp;"年"</f>
        <v>2026年</v>
      </c>
      <c r="N252" s="112" t="str">
        <f>(G255+1)&amp;"月"</f>
        <v>10月</v>
      </c>
      <c r="O252" s="47"/>
      <c r="P252" s="181"/>
      <c r="Q252" s="181"/>
      <c r="R252" s="181"/>
      <c r="S252" s="181"/>
    </row>
    <row r="253" spans="2:52" ht="3.95" customHeight="1">
      <c r="C253" s="230"/>
      <c r="D253" s="230"/>
      <c r="E253" s="230"/>
      <c r="F253" s="230"/>
      <c r="G253" s="230"/>
      <c r="H253" s="230"/>
      <c r="I253" s="230"/>
      <c r="J253" s="230"/>
      <c r="K253" s="230"/>
    </row>
    <row r="254" spans="2:52" ht="6.95" customHeight="1">
      <c r="C254" s="113"/>
    </row>
    <row r="255" spans="2:52" ht="29.1" customHeight="1">
      <c r="D255" s="226" t="e" cm="1" vm="32">
        <f t="array" aca="1" ref="D255" ca="1">IF(AND(M$15&gt;=2025,M$15&lt;2036),INDIRECT("_"&amp;M251) INDIRECT("_"&amp;N251),"")</f>
        <v>#VALUE!</v>
      </c>
      <c r="E255" s="226"/>
      <c r="F255" s="177">
        <f>$M$15</f>
        <v>2026</v>
      </c>
      <c r="G255" s="229">
        <v>9</v>
      </c>
      <c r="H255" s="227" t="str" cm="1">
        <f t="array" aca="1" ref="H255" ca="1">IF(M10="干支好き向け",INDIRECT(M10) INDIRECT("_"&amp;O10),INDIRECT(M10) INDIRECT("_"&amp;N250))</f>
        <v>Sep</v>
      </c>
      <c r="I255" s="228" t="e" cm="1" vm="36">
        <f t="array" aca="1" ref="I255" ca="1">IF(AND(M$15&gt;=2025,M$15&lt;2036),INDIRECT("_"&amp;M252) INDIRECT("_"&amp;N252),"")</f>
        <v>#VALUE!</v>
      </c>
      <c r="J255" s="228"/>
      <c r="M255" s="202"/>
      <c r="N255" s="49"/>
    </row>
    <row r="256" spans="2:52" ht="23.1" customHeight="1">
      <c r="D256" s="226"/>
      <c r="E256" s="226"/>
      <c r="F256" s="176" t="str">
        <f>"("&amp;TEXT($M$15&amp;"/1"&amp;"/1","ggge")&amp;")"</f>
        <v>(令和8)</v>
      </c>
      <c r="G256" s="229"/>
      <c r="H256" s="227"/>
      <c r="I256" s="228"/>
      <c r="J256" s="228"/>
      <c r="M256" s="194"/>
      <c r="N256" s="50"/>
    </row>
    <row r="257" spans="2:52" s="51" customFormat="1" ht="18" customHeight="1">
      <c r="D257" s="115" t="s">
        <v>0</v>
      </c>
      <c r="E257" s="51" t="s">
        <v>1</v>
      </c>
      <c r="F257" s="51" t="s">
        <v>2</v>
      </c>
      <c r="G257" s="51" t="s">
        <v>3</v>
      </c>
      <c r="H257" s="51" t="s">
        <v>4</v>
      </c>
      <c r="I257" s="51" t="s">
        <v>5</v>
      </c>
      <c r="J257" s="116" t="s">
        <v>6</v>
      </c>
      <c r="M257" s="195">
        <v>30</v>
      </c>
      <c r="N257" s="52" t="str">
        <f ca="1">"⇦ 　"&amp;OFFSET(G257,-2,0)&amp;"月の日数"</f>
        <v>⇦ 　9月の日数</v>
      </c>
      <c r="O257" s="182"/>
      <c r="P257" s="182"/>
      <c r="Q257" s="182"/>
      <c r="R257" s="53"/>
      <c r="S257" s="182"/>
      <c r="T257" s="182"/>
      <c r="U257" s="182"/>
      <c r="V257" s="179"/>
      <c r="W257" s="109"/>
      <c r="X257" s="109"/>
      <c r="Y257" s="220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</row>
    <row r="258" spans="2:52" s="54" customFormat="1" ht="29.85" customHeight="1">
      <c r="D258" s="148" t="str">
        <f t="shared" ref="D258:I258" si="69">IF(E258="","",IF(E258&lt;=1,"",E258-1))</f>
        <v/>
      </c>
      <c r="E258" s="149" t="str">
        <f t="shared" si="69"/>
        <v/>
      </c>
      <c r="F258" s="149">
        <f t="shared" si="69"/>
        <v>1</v>
      </c>
      <c r="G258" s="149">
        <f t="shared" si="69"/>
        <v>2</v>
      </c>
      <c r="H258" s="149">
        <f t="shared" si="69"/>
        <v>3</v>
      </c>
      <c r="I258" s="149">
        <f t="shared" si="69"/>
        <v>4</v>
      </c>
      <c r="J258" s="150">
        <f>M258-1</f>
        <v>5</v>
      </c>
      <c r="K258" s="120"/>
      <c r="L258" s="120"/>
      <c r="M258" s="196">
        <f>IF(J236="",COUNTIF(D236:J236,"")+1,COUNTIF(D238:J238,"")+1)</f>
        <v>6</v>
      </c>
      <c r="N258" s="68"/>
      <c r="O258" s="183">
        <f>INT(23.2488+0.242194*(M15-1980))-INT((M15-1980)/4)</f>
        <v>23</v>
      </c>
      <c r="P258" s="59" t="str">
        <f>"⇦"&amp;M15&amp;"年の秋分の日"</f>
        <v>⇦2026年の秋分の日</v>
      </c>
      <c r="Q258" s="65"/>
      <c r="R258" s="56"/>
      <c r="S258" s="65"/>
      <c r="T258" s="65"/>
      <c r="U258" s="65"/>
      <c r="V258" s="179"/>
      <c r="W258" s="109"/>
      <c r="X258" s="109"/>
      <c r="Y258" s="220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</row>
    <row r="259" spans="2:52" s="57" customFormat="1" ht="9" customHeight="1">
      <c r="D259" s="161" t="str">
        <f t="shared" ref="D259:J259" si="70">IF( D258=$N$260,$O$260,"")&amp;IF( D258=$N$261,$O$261,"")&amp;IF( D258=$N$263,$O$263,"")</f>
        <v/>
      </c>
      <c r="E259" s="161" t="str">
        <f t="shared" si="70"/>
        <v/>
      </c>
      <c r="F259" s="161" t="str">
        <f t="shared" si="70"/>
        <v/>
      </c>
      <c r="G259" s="161" t="str">
        <f t="shared" si="70"/>
        <v/>
      </c>
      <c r="H259" s="161" t="str">
        <f t="shared" si="70"/>
        <v/>
      </c>
      <c r="I259" s="161" t="str">
        <f t="shared" si="70"/>
        <v/>
      </c>
      <c r="J259" s="161" t="str">
        <f t="shared" si="70"/>
        <v/>
      </c>
      <c r="M259" s="197"/>
      <c r="N259" s="58"/>
      <c r="O259" s="186">
        <f>21-WEEKDAY(DATE(M15,9,0),3)</f>
        <v>21</v>
      </c>
      <c r="P259" s="185" t="str">
        <f>"⇦"&amp;M15&amp;"年の敬老の日"</f>
        <v>⇦2026年の敬老の日</v>
      </c>
      <c r="Q259" s="185"/>
      <c r="R259" s="59"/>
      <c r="S259" s="185"/>
      <c r="T259" s="185"/>
      <c r="U259" s="185"/>
      <c r="V259" s="179"/>
      <c r="W259" s="109"/>
      <c r="X259" s="109"/>
      <c r="Y259" s="220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</row>
    <row r="260" spans="2:52" s="54" customFormat="1" ht="29.85" customHeight="1">
      <c r="D260" s="152">
        <f>IF(J258="","",IF(J258=$M$257,"",J258+1))</f>
        <v>6</v>
      </c>
      <c r="E260" s="153">
        <f t="shared" ref="E260:J260" si="71">IF(D260="","",IF(D260=$M$257,"",D260+1))</f>
        <v>7</v>
      </c>
      <c r="F260" s="153">
        <f t="shared" si="71"/>
        <v>8</v>
      </c>
      <c r="G260" s="153">
        <f t="shared" si="71"/>
        <v>9</v>
      </c>
      <c r="H260" s="153">
        <f t="shared" si="71"/>
        <v>10</v>
      </c>
      <c r="I260" s="153">
        <f t="shared" si="71"/>
        <v>11</v>
      </c>
      <c r="J260" s="154">
        <f t="shared" si="71"/>
        <v>12</v>
      </c>
      <c r="M260" s="198" t="s">
        <v>63</v>
      </c>
      <c r="N260" s="67">
        <f>O259</f>
        <v>21</v>
      </c>
      <c r="O260" s="59" t="s">
        <v>126</v>
      </c>
      <c r="P260" s="65"/>
      <c r="Q260" s="65"/>
      <c r="R260" s="61" t="s">
        <v>127</v>
      </c>
      <c r="S260" s="65"/>
      <c r="T260" s="65"/>
      <c r="U260" s="65"/>
      <c r="V260" s="179"/>
      <c r="W260" s="109"/>
      <c r="X260" s="109"/>
      <c r="Y260" s="220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</row>
    <row r="261" spans="2:52" s="54" customFormat="1" ht="9" customHeight="1">
      <c r="D261" s="161" t="str">
        <f t="shared" ref="D261:J261" si="72">IF( D260=$N$260,$O$260,"")&amp;IF( D260=$N$261,$O$261,"")&amp;IF( D260=$N$263,$O$263,"")</f>
        <v/>
      </c>
      <c r="E261" s="161" t="str">
        <f t="shared" si="72"/>
        <v/>
      </c>
      <c r="F261" s="161" t="str">
        <f t="shared" si="72"/>
        <v/>
      </c>
      <c r="G261" s="161" t="str">
        <f t="shared" si="72"/>
        <v/>
      </c>
      <c r="H261" s="161" t="str">
        <f t="shared" si="72"/>
        <v/>
      </c>
      <c r="I261" s="161" t="str">
        <f t="shared" si="72"/>
        <v/>
      </c>
      <c r="J261" s="161" t="str">
        <f t="shared" si="72"/>
        <v/>
      </c>
      <c r="M261" s="198" t="s">
        <v>63</v>
      </c>
      <c r="N261" s="67">
        <f>O258</f>
        <v>23</v>
      </c>
      <c r="O261" s="59" t="s">
        <v>88</v>
      </c>
      <c r="P261" s="59"/>
      <c r="Q261" s="65"/>
      <c r="R261" s="56" t="s">
        <v>204</v>
      </c>
      <c r="S261" s="65"/>
      <c r="T261" s="65"/>
      <c r="U261" s="65"/>
      <c r="V261" s="179"/>
      <c r="W261" s="109"/>
      <c r="X261" s="109"/>
      <c r="Y261" s="220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</row>
    <row r="262" spans="2:52" s="54" customFormat="1" ht="29.85" customHeight="1">
      <c r="D262" s="152">
        <f>IF(J260="","",IF(J260=$M$257,"",J260+1))</f>
        <v>13</v>
      </c>
      <c r="E262" s="153">
        <f t="shared" ref="E262:J262" si="73">IF(D262="","",IF(D262=$M$257,"",D262+1))</f>
        <v>14</v>
      </c>
      <c r="F262" s="153">
        <f t="shared" si="73"/>
        <v>15</v>
      </c>
      <c r="G262" s="153">
        <f t="shared" si="73"/>
        <v>16</v>
      </c>
      <c r="H262" s="153">
        <f t="shared" si="73"/>
        <v>17</v>
      </c>
      <c r="I262" s="153">
        <f t="shared" si="73"/>
        <v>18</v>
      </c>
      <c r="J262" s="154">
        <f t="shared" si="73"/>
        <v>19</v>
      </c>
      <c r="M262" s="198" t="s">
        <v>63</v>
      </c>
      <c r="N262" s="63">
        <f>O258-1</f>
        <v>22</v>
      </c>
      <c r="O262" s="65" t="s">
        <v>96</v>
      </c>
      <c r="P262" s="59"/>
      <c r="Q262" s="65"/>
      <c r="R262" s="56"/>
      <c r="S262" s="65"/>
      <c r="T262" s="65"/>
      <c r="U262" s="65"/>
      <c r="V262" s="179"/>
      <c r="W262" s="109"/>
      <c r="X262" s="109"/>
      <c r="Y262" s="220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</row>
    <row r="263" spans="2:52" s="54" customFormat="1" ht="9" customHeight="1">
      <c r="D263" s="161" t="str">
        <f t="shared" ref="D263:J263" si="74">IF( D262=$N$260,$O$260,"")&amp;IF( D262=$N$261,$O$261,"")&amp;IF( D262=$N$263,$O$263,"")</f>
        <v/>
      </c>
      <c r="E263" s="161" t="str">
        <f t="shared" si="74"/>
        <v/>
      </c>
      <c r="F263" s="161" t="str">
        <f t="shared" si="74"/>
        <v/>
      </c>
      <c r="G263" s="161" t="str">
        <f t="shared" si="74"/>
        <v/>
      </c>
      <c r="H263" s="161" t="str">
        <f t="shared" si="74"/>
        <v/>
      </c>
      <c r="I263" s="161" t="str">
        <f t="shared" si="74"/>
        <v/>
      </c>
      <c r="J263" s="161" t="str">
        <f t="shared" si="74"/>
        <v/>
      </c>
      <c r="M263" s="198" t="s">
        <v>64</v>
      </c>
      <c r="N263" s="60">
        <f>IF(MONTH(koyomi!C45)=9,DAY(koyomi!C45),"see 10月")</f>
        <v>25</v>
      </c>
      <c r="O263" s="59" t="s">
        <v>97</v>
      </c>
      <c r="P263" s="62"/>
      <c r="Q263" s="65"/>
      <c r="R263" s="56"/>
      <c r="S263" s="65"/>
      <c r="T263" s="65"/>
      <c r="U263" s="65"/>
      <c r="V263" s="179"/>
      <c r="W263" s="109"/>
      <c r="X263" s="109"/>
      <c r="Y263" s="220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</row>
    <row r="264" spans="2:52" s="54" customFormat="1" ht="29.85" customHeight="1">
      <c r="D264" s="152">
        <f>IF(J262="","",IF(J262=$M$257,"",J262+1))</f>
        <v>20</v>
      </c>
      <c r="E264" s="153">
        <f t="shared" ref="E264:J264" si="75">IF(D264="","",IF(D264=$M$257,"",D264+1))</f>
        <v>21</v>
      </c>
      <c r="F264" s="153">
        <f t="shared" si="75"/>
        <v>22</v>
      </c>
      <c r="G264" s="153">
        <f t="shared" si="75"/>
        <v>23</v>
      </c>
      <c r="H264" s="153">
        <f t="shared" si="75"/>
        <v>24</v>
      </c>
      <c r="I264" s="153">
        <f t="shared" si="75"/>
        <v>25</v>
      </c>
      <c r="J264" s="154">
        <f t="shared" si="75"/>
        <v>26</v>
      </c>
      <c r="M264" s="198" t="s">
        <v>64</v>
      </c>
      <c r="N264" s="60"/>
      <c r="O264" s="59"/>
      <c r="P264" s="65"/>
      <c r="Q264" s="65"/>
      <c r="R264" s="56"/>
      <c r="S264" s="65"/>
      <c r="T264" s="65"/>
      <c r="U264" s="65"/>
      <c r="V264" s="179"/>
      <c r="W264" s="109"/>
      <c r="X264" s="109"/>
      <c r="Y264" s="220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</row>
    <row r="265" spans="2:52" s="54" customFormat="1" ht="9" customHeight="1">
      <c r="D265" s="161" t="str">
        <f>IF( D264=$N$260,$O$260,"")&amp;IF( D264=$N$261,$O$261,"")&amp;IF( D264=$N$263,$O$263,"")</f>
        <v/>
      </c>
      <c r="E265" s="161" t="str">
        <f>IF( E264=$N$260,$O$260,"")&amp;IF( E264=$N$261,$O$261,"")&amp;IF( E264=$N$263,$O$263,"")&amp;IF( E264=$N$269,$O$269,"")</f>
        <v>敬老の日</v>
      </c>
      <c r="F265" s="161" t="str">
        <f>IF( F264=$N$260,$O$260,"")&amp;IF( F264=$N$261,$O$261,"")&amp;IF( F264=$N$263,$O$263,"")&amp;IF( F264=$N$262,$O$262,"")</f>
        <v>国民の休日</v>
      </c>
      <c r="G265" s="161" t="str">
        <f>IF( G264=$N$260,$O$260,"")&amp;IF( G264=$N$261,$O$261,"")&amp;IF( G264=$N$263,$O$263,"")</f>
        <v>秋分の日</v>
      </c>
      <c r="H265" s="161" t="str">
        <f>IF( H264=$N$260,$O$260,"")&amp;IF( H264=$N$261,$O$261,"")&amp;IF( H264=$N$263,$O$263,"")</f>
        <v/>
      </c>
      <c r="I265" s="161" t="str">
        <f>IF( I264=$N$260,$O$260,"")&amp;IF( I264=$N$261,$O$261,"")&amp;IF( I264=$N$263,$O$263,"")</f>
        <v xml:space="preserve"> 十五夜</v>
      </c>
      <c r="J265" s="161" t="str">
        <f>IF( J264=$N$260,$O$260,"")&amp;IF( J264=$N$261,$O$261,"")&amp;IF( J264=$N$263,$O$263,"")</f>
        <v/>
      </c>
      <c r="M265" s="198" t="s">
        <v>64</v>
      </c>
      <c r="N265" s="63"/>
      <c r="O265" s="65"/>
      <c r="P265" s="65"/>
      <c r="Q265" s="65"/>
      <c r="R265" s="56"/>
      <c r="S265" s="65"/>
      <c r="T265" s="65"/>
      <c r="U265" s="65"/>
      <c r="V265" s="179"/>
      <c r="W265" s="109"/>
      <c r="X265" s="109"/>
      <c r="Y265" s="220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</row>
    <row r="266" spans="2:52" s="54" customFormat="1" ht="29.85" customHeight="1">
      <c r="D266" s="152">
        <f>IF(J264="","",IF(J264=$M$257,"",J264+1))</f>
        <v>27</v>
      </c>
      <c r="E266" s="153">
        <f t="shared" ref="E266:J266" si="76">IF(D266="","",IF(D266=$M$257,"",D266+1))</f>
        <v>28</v>
      </c>
      <c r="F266" s="153">
        <f t="shared" si="76"/>
        <v>29</v>
      </c>
      <c r="G266" s="153">
        <f t="shared" si="76"/>
        <v>30</v>
      </c>
      <c r="H266" s="153" t="str">
        <f t="shared" si="76"/>
        <v/>
      </c>
      <c r="I266" s="153" t="str">
        <f t="shared" si="76"/>
        <v/>
      </c>
      <c r="J266" s="154" t="str">
        <f t="shared" si="76"/>
        <v/>
      </c>
      <c r="M266" s="198" t="s">
        <v>64</v>
      </c>
      <c r="N266" s="63"/>
      <c r="O266" s="65"/>
      <c r="P266" s="65"/>
      <c r="Q266" s="65"/>
      <c r="R266" s="56"/>
      <c r="S266" s="65"/>
      <c r="T266" s="65"/>
      <c r="U266" s="65"/>
      <c r="V266" s="179"/>
      <c r="W266" s="109"/>
      <c r="X266" s="109"/>
      <c r="Y266" s="220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</row>
    <row r="267" spans="2:52" s="54" customFormat="1" ht="9" customHeight="1">
      <c r="D267" s="162" t="str">
        <f>IF( D266=$N$260,$O$260,"")&amp;IF( D266=$N$261,$O$261,"")&amp;IF( D266=$N$263,$O$263,"")</f>
        <v/>
      </c>
      <c r="E267" s="162" t="str">
        <f>IF( E266=$N$260,$O$260,"")&amp;IF( E266=$N$261,$O$261,"")&amp;IF( E266=$N$269,$O$269,"")&amp;IF( E266=$N$263,$O$263,"")</f>
        <v/>
      </c>
      <c r="F267" s="162" t="str">
        <f>IF( F266=$N$260,$O$260,"")&amp;IF( F266=$N$261,$O$261,"")&amp;IF( F266=$N$263,$O$263,"")</f>
        <v/>
      </c>
      <c r="G267" s="162" t="str">
        <f>IF( G266=$N$260,$O$260,"")&amp;IF( G266=$N$261,$O$261,"")&amp;IF( G266=$N$263,$O$263,"")</f>
        <v/>
      </c>
      <c r="H267" s="162" t="str">
        <f>IF( H266=$N$260,$O$260,"")&amp;IF( H266=$N$261,$O$261,"")&amp;IF( H266=$N$263,$O$263,"")</f>
        <v/>
      </c>
      <c r="I267" s="162" t="str">
        <f>IF( I266=$N$260,$O$260,"")&amp;IF( I266=$N$261,$O$261,"")&amp;IF( I266=$N$263,$O$263,"")</f>
        <v/>
      </c>
      <c r="J267" s="162" t="str">
        <f>IF( J266=$N$260,$O$260,"")&amp;IF( J266=$N$261,$O$261,"")&amp;IF( J266=$N$263,$O$263,"")</f>
        <v/>
      </c>
      <c r="M267" s="200"/>
      <c r="N267" s="45"/>
      <c r="O267" s="65"/>
      <c r="P267" s="65"/>
      <c r="Q267" s="65"/>
      <c r="R267" s="56"/>
      <c r="S267" s="65"/>
      <c r="T267" s="65"/>
      <c r="U267" s="65"/>
      <c r="V267" s="179"/>
      <c r="W267" s="109"/>
      <c r="X267" s="109"/>
      <c r="Y267" s="220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</row>
    <row r="268" spans="2:52" s="45" customFormat="1" ht="0.95" customHeight="1">
      <c r="D268" s="163" t="str">
        <f>IF(J266="","",IF(J266=$M$257,"",J266+1))</f>
        <v/>
      </c>
      <c r="E268" s="164" t="str">
        <f t="shared" ref="E268:J268" si="77">IF(D268="","",IF(D268=$M$257,"",D268+1))</f>
        <v/>
      </c>
      <c r="F268" s="164" t="str">
        <f t="shared" si="77"/>
        <v/>
      </c>
      <c r="G268" s="164" t="str">
        <f t="shared" si="77"/>
        <v/>
      </c>
      <c r="H268" s="164" t="str">
        <f t="shared" si="77"/>
        <v/>
      </c>
      <c r="I268" s="164" t="str">
        <f t="shared" si="77"/>
        <v/>
      </c>
      <c r="J268" s="165" t="str">
        <f t="shared" si="77"/>
        <v/>
      </c>
      <c r="M268" s="198" t="s">
        <v>63</v>
      </c>
      <c r="N268" s="60"/>
      <c r="O268" s="59" t="s">
        <v>89</v>
      </c>
      <c r="P268" s="65"/>
      <c r="Q268" s="65"/>
      <c r="R268" s="56"/>
      <c r="S268" s="65"/>
      <c r="T268" s="65"/>
      <c r="U268" s="65"/>
      <c r="V268" s="179"/>
      <c r="W268" s="109"/>
      <c r="X268" s="109"/>
      <c r="Y268" s="220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</row>
    <row r="269" spans="2:52" s="54" customFormat="1" ht="9" hidden="1" customHeight="1">
      <c r="D269" s="166" t="str">
        <f t="shared" ref="D269:J269" si="78">IF( D268=$N$260,$O$260,"")&amp;IF( D268=$N$261,$O$261,"")&amp;IF( D268=$N$263,$O$263,"")</f>
        <v/>
      </c>
      <c r="E269" s="166" t="str">
        <f t="shared" si="78"/>
        <v/>
      </c>
      <c r="F269" s="166" t="str">
        <f t="shared" si="78"/>
        <v/>
      </c>
      <c r="G269" s="166" t="str">
        <f t="shared" si="78"/>
        <v/>
      </c>
      <c r="H269" s="166" t="str">
        <f t="shared" si="78"/>
        <v/>
      </c>
      <c r="I269" s="166" t="str">
        <f t="shared" si="78"/>
        <v/>
      </c>
      <c r="J269" s="166" t="str">
        <f t="shared" si="78"/>
        <v/>
      </c>
      <c r="M269" s="200" t="s">
        <v>63</v>
      </c>
      <c r="N269" s="66">
        <f>N261+1</f>
        <v>24</v>
      </c>
      <c r="O269" s="64" t="s">
        <v>89</v>
      </c>
      <c r="P269" s="65"/>
      <c r="Q269" s="65"/>
      <c r="R269" s="56"/>
      <c r="S269" s="65"/>
      <c r="T269" s="65"/>
      <c r="U269" s="65"/>
      <c r="V269" s="179"/>
      <c r="W269" s="109"/>
      <c r="X269" s="109"/>
      <c r="Y269" s="22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</row>
    <row r="270" spans="2:52" s="54" customFormat="1" ht="3.95" customHeight="1">
      <c r="D270" s="48"/>
      <c r="E270" s="48"/>
      <c r="F270" s="127"/>
      <c r="G270" s="114"/>
      <c r="H270" s="128"/>
      <c r="I270" s="48"/>
      <c r="J270" s="48"/>
      <c r="M270" s="200"/>
      <c r="N270" s="45"/>
      <c r="O270" s="64"/>
      <c r="P270" s="65"/>
      <c r="Q270" s="65"/>
      <c r="R270" s="56"/>
      <c r="S270" s="65"/>
      <c r="T270" s="65"/>
      <c r="U270" s="65"/>
      <c r="V270" s="179"/>
      <c r="W270" s="109"/>
      <c r="X270" s="109"/>
      <c r="Y270" s="220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</row>
    <row r="271" spans="2:52" s="54" customFormat="1" ht="23.1" customHeight="1">
      <c r="B271" s="207"/>
      <c r="D271" s="48"/>
      <c r="E271" s="48"/>
      <c r="F271" s="127"/>
      <c r="G271" s="114"/>
      <c r="H271" s="128"/>
      <c r="I271" s="48"/>
      <c r="J271" s="48"/>
      <c r="L271" s="207"/>
      <c r="M271" s="200"/>
      <c r="N271" s="45"/>
      <c r="O271" s="64"/>
      <c r="P271" s="65"/>
      <c r="Q271" s="65"/>
      <c r="R271" s="56"/>
      <c r="S271" s="65"/>
      <c r="T271" s="65"/>
      <c r="U271" s="65"/>
      <c r="V271" s="179"/>
      <c r="W271" s="109"/>
      <c r="X271" s="109"/>
      <c r="Y271" s="220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</row>
    <row r="272" spans="2:52" ht="9.9499999999999993" customHeight="1">
      <c r="B272" s="206"/>
      <c r="L272" s="206"/>
    </row>
    <row r="273" spans="3:52" ht="28.35" customHeight="1">
      <c r="C273" s="230" t="e" vm="37">
        <f>表紙!C14</f>
        <v>#VALUE!</v>
      </c>
      <c r="D273" s="230"/>
      <c r="E273" s="230"/>
      <c r="F273" s="230"/>
      <c r="G273" s="230"/>
      <c r="H273" s="230"/>
      <c r="I273" s="230"/>
      <c r="J273" s="230"/>
      <c r="K273" s="230"/>
      <c r="O273" s="47"/>
      <c r="R273" s="178"/>
    </row>
    <row r="274" spans="3:52" ht="28.35" customHeight="1">
      <c r="C274" s="230"/>
      <c r="D274" s="230"/>
      <c r="E274" s="230"/>
      <c r="F274" s="230"/>
      <c r="G274" s="230"/>
      <c r="H274" s="230"/>
      <c r="I274" s="230"/>
      <c r="J274" s="230"/>
      <c r="K274" s="230"/>
      <c r="M274" s="201"/>
      <c r="O274" s="47"/>
      <c r="R274" s="178"/>
    </row>
    <row r="275" spans="3:52" ht="28.35" customHeight="1">
      <c r="C275" s="230"/>
      <c r="D275" s="230"/>
      <c r="E275" s="230"/>
      <c r="F275" s="230"/>
      <c r="G275" s="230"/>
      <c r="H275" s="230"/>
      <c r="I275" s="230"/>
      <c r="J275" s="230"/>
      <c r="K275" s="230"/>
      <c r="M275" s="201"/>
      <c r="O275" s="47"/>
      <c r="R275" s="178"/>
    </row>
    <row r="276" spans="3:52" ht="28.35" customHeight="1">
      <c r="C276" s="230"/>
      <c r="D276" s="230"/>
      <c r="E276" s="230"/>
      <c r="F276" s="230"/>
      <c r="G276" s="230"/>
      <c r="H276" s="230"/>
      <c r="I276" s="230"/>
      <c r="J276" s="230"/>
      <c r="K276" s="230"/>
      <c r="O276" s="47"/>
      <c r="R276" s="178"/>
    </row>
    <row r="277" spans="3:52" ht="28.35" customHeight="1">
      <c r="C277" s="230"/>
      <c r="D277" s="230"/>
      <c r="E277" s="230"/>
      <c r="F277" s="230"/>
      <c r="G277" s="230"/>
      <c r="H277" s="230"/>
      <c r="I277" s="230"/>
      <c r="J277" s="230"/>
      <c r="K277" s="230"/>
      <c r="M277" s="201"/>
      <c r="O277" s="47"/>
      <c r="R277" s="178"/>
    </row>
    <row r="278" spans="3:52" ht="28.35" customHeight="1">
      <c r="C278" s="230"/>
      <c r="D278" s="230"/>
      <c r="E278" s="230"/>
      <c r="F278" s="230"/>
      <c r="G278" s="230"/>
      <c r="H278" s="230"/>
      <c r="I278" s="230"/>
      <c r="J278" s="230"/>
      <c r="K278" s="230"/>
      <c r="O278" s="47"/>
      <c r="R278" s="178"/>
    </row>
    <row r="279" spans="3:52" ht="28.35" customHeight="1">
      <c r="C279" s="230"/>
      <c r="D279" s="230"/>
      <c r="E279" s="230"/>
      <c r="F279" s="230"/>
      <c r="G279" s="230"/>
      <c r="H279" s="230"/>
      <c r="I279" s="230"/>
      <c r="J279" s="230"/>
      <c r="K279" s="230"/>
      <c r="M279" s="201"/>
      <c r="O279" s="47"/>
      <c r="P279" s="181"/>
      <c r="Q279" s="181"/>
      <c r="R279" s="181"/>
      <c r="S279" s="181"/>
    </row>
    <row r="280" spans="3:52" ht="28.35" customHeight="1">
      <c r="C280" s="230"/>
      <c r="D280" s="230"/>
      <c r="E280" s="230"/>
      <c r="F280" s="230"/>
      <c r="G280" s="230"/>
      <c r="H280" s="230"/>
      <c r="I280" s="230"/>
      <c r="J280" s="230"/>
      <c r="K280" s="230"/>
      <c r="M280" s="222" t="str">
        <f>表紙!C1</f>
        <v>シンプル派向け</v>
      </c>
      <c r="N280" s="112">
        <v>10</v>
      </c>
      <c r="O280" s="112" cm="1">
        <f t="array" ref="O280">_xlfn.IFS(M15&lt;2026," ",M15=2026,7,M15=2027,8,M15=2028,9,M15=2029,10,M15=2030,11,M15=2031,12,M15=2032,1,M15=2033,2,M15=2034,3,M15=2035,4,M15=2036,5,M15=2037,6,M15&gt;2037," ")</f>
        <v>7</v>
      </c>
      <c r="P280" s="181"/>
      <c r="Q280" s="181"/>
      <c r="R280" s="181"/>
      <c r="S280" s="181"/>
    </row>
    <row r="281" spans="3:52" ht="28.35" customHeight="1">
      <c r="C281" s="230"/>
      <c r="D281" s="230"/>
      <c r="E281" s="230"/>
      <c r="F281" s="230"/>
      <c r="G281" s="230"/>
      <c r="H281" s="230"/>
      <c r="I281" s="230"/>
      <c r="J281" s="230"/>
      <c r="K281" s="230"/>
      <c r="M281" s="112" t="str">
        <f>M$15&amp;"年"</f>
        <v>2026年</v>
      </c>
      <c r="N281" s="112" t="str">
        <f>(G285-1)&amp;"月"</f>
        <v>9月</v>
      </c>
      <c r="O281" s="47"/>
      <c r="P281" s="181"/>
      <c r="Q281" s="181"/>
      <c r="R281" s="181"/>
      <c r="S281" s="181"/>
    </row>
    <row r="282" spans="3:52" ht="28.35" customHeight="1">
      <c r="C282" s="230"/>
      <c r="D282" s="230"/>
      <c r="E282" s="230"/>
      <c r="F282" s="230"/>
      <c r="G282" s="230"/>
      <c r="H282" s="230"/>
      <c r="I282" s="230"/>
      <c r="J282" s="230"/>
      <c r="K282" s="230"/>
      <c r="M282" s="112" t="str">
        <f>M$15&amp;"年"</f>
        <v>2026年</v>
      </c>
      <c r="N282" s="112" t="str">
        <f>(G285+1)&amp;"月"</f>
        <v>11月</v>
      </c>
      <c r="O282" s="47"/>
      <c r="P282" s="181"/>
      <c r="Q282" s="181"/>
      <c r="R282" s="181"/>
      <c r="S282" s="181"/>
    </row>
    <row r="283" spans="3:52" ht="3.95" customHeight="1">
      <c r="C283" s="230"/>
      <c r="D283" s="230"/>
      <c r="E283" s="230"/>
      <c r="F283" s="230"/>
      <c r="G283" s="230"/>
      <c r="H283" s="230"/>
      <c r="I283" s="230"/>
      <c r="J283" s="230"/>
      <c r="K283" s="230"/>
    </row>
    <row r="284" spans="3:52" ht="6.95" customHeight="1">
      <c r="C284" s="113"/>
    </row>
    <row r="285" spans="3:52" ht="29.1" customHeight="1">
      <c r="D285" s="226" t="e" cm="1" vm="34">
        <f t="array" aca="1" ref="D285" ca="1">IF(AND(M$15&gt;=2025,M$15&lt;2036),INDIRECT("_"&amp;M281) INDIRECT("_"&amp;N281),"")</f>
        <v>#VALUE!</v>
      </c>
      <c r="E285" s="226"/>
      <c r="F285" s="177">
        <f>$M$15</f>
        <v>2026</v>
      </c>
      <c r="G285" s="229">
        <v>10</v>
      </c>
      <c r="H285" s="227" t="str" cm="1">
        <f t="array" aca="1" ref="H285" ca="1">IF(M10="干支好き向け",INDIRECT(M10) INDIRECT("_"&amp;O10),INDIRECT(M10) INDIRECT("_"&amp;N280))</f>
        <v>Oct</v>
      </c>
      <c r="I285" s="228" t="e" cm="1" vm="38">
        <f t="array" aca="1" ref="I285" ca="1">IF(AND(M$15&gt;=2025,M$15&lt;2036),INDIRECT("_"&amp;M282) INDIRECT("_"&amp;N282),"")</f>
        <v>#VALUE!</v>
      </c>
      <c r="J285" s="228"/>
      <c r="M285" s="202"/>
      <c r="N285" s="49"/>
    </row>
    <row r="286" spans="3:52" ht="23.1" customHeight="1">
      <c r="D286" s="226"/>
      <c r="E286" s="226"/>
      <c r="F286" s="176" t="str">
        <f>"("&amp;TEXT($M$15&amp;"/1"&amp;"/1","ggge")&amp;")"</f>
        <v>(令和8)</v>
      </c>
      <c r="G286" s="229"/>
      <c r="H286" s="227"/>
      <c r="I286" s="228"/>
      <c r="J286" s="228"/>
      <c r="M286" s="194"/>
      <c r="N286" s="50"/>
    </row>
    <row r="287" spans="3:52" s="51" customFormat="1" ht="18" customHeight="1">
      <c r="D287" s="115" t="s">
        <v>0</v>
      </c>
      <c r="E287" s="51" t="s">
        <v>1</v>
      </c>
      <c r="F287" s="51" t="s">
        <v>2</v>
      </c>
      <c r="G287" s="51" t="s">
        <v>3</v>
      </c>
      <c r="H287" s="51" t="s">
        <v>4</v>
      </c>
      <c r="I287" s="51" t="s">
        <v>5</v>
      </c>
      <c r="J287" s="116" t="s">
        <v>6</v>
      </c>
      <c r="M287" s="195">
        <v>31</v>
      </c>
      <c r="N287" s="52" t="str">
        <f ca="1">"⇦ 　"&amp;OFFSET(G287,-2,0)&amp;"月の日数"</f>
        <v>⇦ 　10月の日数</v>
      </c>
      <c r="O287" s="182"/>
      <c r="P287" s="182"/>
      <c r="Q287" s="182"/>
      <c r="R287" s="53"/>
      <c r="S287" s="182"/>
      <c r="T287" s="182"/>
      <c r="U287" s="182"/>
      <c r="V287" s="179"/>
      <c r="W287" s="109"/>
      <c r="X287" s="109"/>
      <c r="Y287" s="220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</row>
    <row r="288" spans="3:52" s="54" customFormat="1" ht="29.85" customHeight="1">
      <c r="D288" s="148" t="str">
        <f t="shared" ref="D288:I288" si="79">IF(E288="","",IF(E288&lt;=1,"",E288-1))</f>
        <v/>
      </c>
      <c r="E288" s="149" t="str">
        <f t="shared" si="79"/>
        <v/>
      </c>
      <c r="F288" s="149" t="str">
        <f t="shared" si="79"/>
        <v/>
      </c>
      <c r="G288" s="149" t="str">
        <f t="shared" si="79"/>
        <v/>
      </c>
      <c r="H288" s="149">
        <f t="shared" si="79"/>
        <v>1</v>
      </c>
      <c r="I288" s="149">
        <f t="shared" si="79"/>
        <v>2</v>
      </c>
      <c r="J288" s="150">
        <f>M288-1</f>
        <v>3</v>
      </c>
      <c r="K288" s="120"/>
      <c r="L288" s="120"/>
      <c r="M288" s="196">
        <f>IF(J266="",COUNTIF(D266:J266,"")+1,COUNTIF(D268:J268,"")+1)</f>
        <v>4</v>
      </c>
      <c r="N288" s="55"/>
      <c r="O288" s="183">
        <f>IF(M15=2020,"#NA",14-WEEKDAY(DATE(M15,10,0),3))</f>
        <v>12</v>
      </c>
      <c r="P288" s="59" t="str">
        <f>"⇦"&amp;M15&amp;"年の体育の日"</f>
        <v>⇦2026年の体育の日</v>
      </c>
      <c r="Q288" s="65"/>
      <c r="R288" s="56"/>
      <c r="S288" s="65"/>
      <c r="T288" s="65"/>
      <c r="U288" s="65"/>
      <c r="V288" s="179"/>
      <c r="W288" s="109"/>
      <c r="X288" s="109"/>
      <c r="Y288" s="220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</row>
    <row r="289" spans="2:52" s="57" customFormat="1" ht="9" customHeight="1">
      <c r="D289" s="151" t="str">
        <f t="shared" ref="D289:J289" si="80">IF( D288=$N$290,$O$290,"")&amp;IF( D288=$N$293,$O$293,"")&amp;IF( D288=$N$294,$O$294,"")&amp;IF( D288=$N$295,$O$295,"")</f>
        <v/>
      </c>
      <c r="E289" s="151" t="str">
        <f t="shared" si="80"/>
        <v/>
      </c>
      <c r="F289" s="151" t="str">
        <f t="shared" si="80"/>
        <v/>
      </c>
      <c r="G289" s="151" t="str">
        <f t="shared" si="80"/>
        <v/>
      </c>
      <c r="H289" s="151" t="str">
        <f t="shared" si="80"/>
        <v>衣替え</v>
      </c>
      <c r="I289" s="151" t="str">
        <f t="shared" si="80"/>
        <v/>
      </c>
      <c r="J289" s="151" t="str">
        <f t="shared" si="80"/>
        <v/>
      </c>
      <c r="M289" s="197"/>
      <c r="N289" s="58"/>
      <c r="O289" s="184"/>
      <c r="P289" s="185"/>
      <c r="Q289" s="185"/>
      <c r="R289" s="59"/>
      <c r="S289" s="185"/>
      <c r="T289" s="185"/>
      <c r="U289" s="185"/>
      <c r="V289" s="179"/>
      <c r="W289" s="109"/>
      <c r="X289" s="109"/>
      <c r="Y289" s="220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</row>
    <row r="290" spans="2:52" s="54" customFormat="1" ht="29.85" customHeight="1">
      <c r="D290" s="152">
        <f>IF(J288="","",IF(J288=$M$287,"",J288+1))</f>
        <v>4</v>
      </c>
      <c r="E290" s="153">
        <f t="shared" ref="E290:J290" si="81">IF(D290="","",IF(D290=$M$287,"",D290+1))</f>
        <v>5</v>
      </c>
      <c r="F290" s="153">
        <f t="shared" si="81"/>
        <v>6</v>
      </c>
      <c r="G290" s="153">
        <f t="shared" si="81"/>
        <v>7</v>
      </c>
      <c r="H290" s="153">
        <f t="shared" si="81"/>
        <v>8</v>
      </c>
      <c r="I290" s="153">
        <f t="shared" si="81"/>
        <v>9</v>
      </c>
      <c r="J290" s="154">
        <f t="shared" si="81"/>
        <v>10</v>
      </c>
      <c r="M290" s="198" t="s">
        <v>63</v>
      </c>
      <c r="N290" s="60">
        <f>O288</f>
        <v>12</v>
      </c>
      <c r="O290" s="59" t="str">
        <f>IF(M15&lt;2020,"体育の日","スポーツの日")</f>
        <v>スポーツの日</v>
      </c>
      <c r="P290" s="65"/>
      <c r="Q290" s="65"/>
      <c r="R290" s="61" t="s">
        <v>131</v>
      </c>
      <c r="S290" s="65"/>
      <c r="T290" s="65"/>
      <c r="U290" s="65"/>
      <c r="V290" s="179"/>
      <c r="W290" s="109"/>
      <c r="X290" s="109"/>
      <c r="Y290" s="220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</row>
    <row r="291" spans="2:52" s="54" customFormat="1" ht="9" customHeight="1">
      <c r="D291" s="151" t="str">
        <f t="shared" ref="D291:J291" si="82">IF( D290=$N$290,$O$290,"")&amp;IF( D290=$N$293,$O$293,"")&amp;IF( D290=$N$294,$O$294,"")&amp;IF( D290=$N$295,$O$295,"")</f>
        <v/>
      </c>
      <c r="E291" s="151" t="str">
        <f t="shared" si="82"/>
        <v/>
      </c>
      <c r="F291" s="151" t="str">
        <f t="shared" si="82"/>
        <v/>
      </c>
      <c r="G291" s="151" t="str">
        <f t="shared" si="82"/>
        <v/>
      </c>
      <c r="H291" s="151" t="str">
        <f t="shared" si="82"/>
        <v/>
      </c>
      <c r="I291" s="151" t="str">
        <f t="shared" si="82"/>
        <v/>
      </c>
      <c r="J291" s="151" t="str">
        <f t="shared" si="82"/>
        <v/>
      </c>
      <c r="M291" s="198" t="s">
        <v>63</v>
      </c>
      <c r="N291" s="60"/>
      <c r="O291" s="59"/>
      <c r="P291" s="59"/>
      <c r="Q291" s="65"/>
      <c r="R291" s="56"/>
      <c r="S291" s="65"/>
      <c r="T291" s="65"/>
      <c r="U291" s="65"/>
      <c r="V291" s="179"/>
      <c r="W291" s="109"/>
      <c r="X291" s="109"/>
      <c r="Y291" s="220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</row>
    <row r="292" spans="2:52" s="54" customFormat="1" ht="29.85" customHeight="1">
      <c r="D292" s="152">
        <f>IF(J290="","",IF(J290=$M$287,"",J290+1))</f>
        <v>11</v>
      </c>
      <c r="E292" s="153">
        <f t="shared" ref="E292:J292" si="83">IF(D292="","",IF(D292=$M$287,"",D292+1))</f>
        <v>12</v>
      </c>
      <c r="F292" s="153">
        <f t="shared" si="83"/>
        <v>13</v>
      </c>
      <c r="G292" s="153">
        <f t="shared" si="83"/>
        <v>14</v>
      </c>
      <c r="H292" s="153">
        <f t="shared" si="83"/>
        <v>15</v>
      </c>
      <c r="I292" s="153">
        <f t="shared" si="83"/>
        <v>16</v>
      </c>
      <c r="J292" s="154">
        <f t="shared" si="83"/>
        <v>17</v>
      </c>
      <c r="M292" s="198" t="s">
        <v>63</v>
      </c>
      <c r="N292" s="45"/>
      <c r="O292" s="65"/>
      <c r="P292" s="59"/>
      <c r="Q292" s="65"/>
      <c r="R292" s="56"/>
      <c r="S292" s="65"/>
      <c r="T292" s="65"/>
      <c r="U292" s="65"/>
      <c r="V292" s="179"/>
      <c r="W292" s="109"/>
      <c r="X292" s="109"/>
      <c r="Y292" s="220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</row>
    <row r="293" spans="2:52" s="54" customFormat="1" ht="9" customHeight="1">
      <c r="D293" s="151" t="str">
        <f t="shared" ref="D293:J293" si="84">IF( D292=$N$290,$O$290,"")&amp;IF( D292=$N$293,$O$293,"")&amp;IF( D292=$N$294,$O$294,"")&amp;IF( D292=$N$295,$O$295,"")</f>
        <v/>
      </c>
      <c r="E293" s="151" t="str">
        <f t="shared" si="84"/>
        <v>スポーツの日</v>
      </c>
      <c r="F293" s="151" t="str">
        <f t="shared" si="84"/>
        <v/>
      </c>
      <c r="G293" s="151" t="str">
        <f t="shared" si="84"/>
        <v/>
      </c>
      <c r="H293" s="151" t="str">
        <f t="shared" si="84"/>
        <v/>
      </c>
      <c r="I293" s="151" t="str">
        <f t="shared" si="84"/>
        <v/>
      </c>
      <c r="J293" s="151" t="str">
        <f t="shared" si="84"/>
        <v/>
      </c>
      <c r="M293" s="198" t="s">
        <v>64</v>
      </c>
      <c r="N293" s="60">
        <v>1</v>
      </c>
      <c r="O293" s="59" t="s">
        <v>90</v>
      </c>
      <c r="P293" s="62"/>
      <c r="Q293" s="65"/>
      <c r="R293" s="56"/>
      <c r="S293" s="65"/>
      <c r="T293" s="65"/>
      <c r="U293" s="65"/>
      <c r="V293" s="179"/>
      <c r="W293" s="109"/>
      <c r="X293" s="109"/>
      <c r="Y293" s="220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</row>
    <row r="294" spans="2:52" s="54" customFormat="1" ht="29.85" customHeight="1">
      <c r="D294" s="152">
        <f>IF(J292="","",IF(J292=$M$287,"",J292+1))</f>
        <v>18</v>
      </c>
      <c r="E294" s="153">
        <f t="shared" ref="E294:J294" si="85">IF(D294="","",IF(D294=$M$287,"",D294+1))</f>
        <v>19</v>
      </c>
      <c r="F294" s="153">
        <f t="shared" si="85"/>
        <v>20</v>
      </c>
      <c r="G294" s="153">
        <f t="shared" si="85"/>
        <v>21</v>
      </c>
      <c r="H294" s="153">
        <f t="shared" si="85"/>
        <v>22</v>
      </c>
      <c r="I294" s="153">
        <f t="shared" si="85"/>
        <v>23</v>
      </c>
      <c r="J294" s="154">
        <f t="shared" si="85"/>
        <v>24</v>
      </c>
      <c r="M294" s="198" t="s">
        <v>64</v>
      </c>
      <c r="N294" s="60" t="str">
        <f>IF(MONTH(koyomi!C45)=9,"see 9月",DAY(koyomi!C45))</f>
        <v>see 9月</v>
      </c>
      <c r="O294" s="59" t="s">
        <v>97</v>
      </c>
      <c r="P294" s="65"/>
      <c r="Q294" s="65"/>
      <c r="R294" s="56"/>
      <c r="S294" s="65"/>
      <c r="T294" s="65"/>
      <c r="U294" s="65"/>
      <c r="V294" s="179"/>
      <c r="W294" s="109"/>
      <c r="X294" s="109"/>
      <c r="Y294" s="220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</row>
    <row r="295" spans="2:52" s="54" customFormat="1" ht="9" customHeight="1">
      <c r="D295" s="151" t="str">
        <f t="shared" ref="D295:J295" si="86">IF( D294=$N$290,$O$290,"")&amp;IF( D294=$N$293,$O$293,"")&amp;IF( D294=$N$294,$O$294,"")&amp;IF( D294=$N$295,$O$295,"")</f>
        <v/>
      </c>
      <c r="E295" s="151" t="str">
        <f t="shared" si="86"/>
        <v/>
      </c>
      <c r="F295" s="161" t="str">
        <f>O297</f>
        <v/>
      </c>
      <c r="G295" s="151" t="str">
        <f t="shared" si="86"/>
        <v/>
      </c>
      <c r="H295" s="151" t="str">
        <f t="shared" si="86"/>
        <v/>
      </c>
      <c r="I295" s="151" t="str">
        <f t="shared" si="86"/>
        <v/>
      </c>
      <c r="J295" s="151" t="str">
        <f t="shared" si="86"/>
        <v/>
      </c>
      <c r="M295" s="198" t="s">
        <v>64</v>
      </c>
      <c r="N295" s="63">
        <v>31</v>
      </c>
      <c r="O295" s="59" t="s">
        <v>91</v>
      </c>
      <c r="P295" s="65"/>
      <c r="Q295" s="65"/>
      <c r="R295" s="56"/>
      <c r="S295" s="65"/>
      <c r="T295" s="65"/>
      <c r="U295" s="65"/>
      <c r="V295" s="179"/>
      <c r="W295" s="109"/>
      <c r="X295" s="109"/>
      <c r="Y295" s="220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</row>
    <row r="296" spans="2:52" s="54" customFormat="1" ht="29.85" customHeight="1">
      <c r="D296" s="152">
        <f>IF(J294="","",IF(J294=$M$287,"",J294+1))</f>
        <v>25</v>
      </c>
      <c r="E296" s="153">
        <f t="shared" ref="E296:J296" si="87">IF(D296="","",IF(D296=$M$287,"",D296+1))</f>
        <v>26</v>
      </c>
      <c r="F296" s="153">
        <f t="shared" si="87"/>
        <v>27</v>
      </c>
      <c r="G296" s="153">
        <f t="shared" si="87"/>
        <v>28</v>
      </c>
      <c r="H296" s="153">
        <f t="shared" si="87"/>
        <v>29</v>
      </c>
      <c r="I296" s="153">
        <f t="shared" si="87"/>
        <v>30</v>
      </c>
      <c r="J296" s="154">
        <f t="shared" si="87"/>
        <v>31</v>
      </c>
      <c r="M296" s="198" t="s">
        <v>64</v>
      </c>
      <c r="N296" s="63"/>
      <c r="O296" s="65"/>
      <c r="P296" s="65"/>
      <c r="Q296" s="65"/>
      <c r="R296" s="56"/>
      <c r="S296" s="65"/>
      <c r="T296" s="65"/>
      <c r="U296" s="65"/>
      <c r="V296" s="179"/>
      <c r="W296" s="109"/>
      <c r="X296" s="109"/>
      <c r="Y296" s="220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</row>
    <row r="297" spans="2:52" s="54" customFormat="1" ht="9" customHeight="1">
      <c r="D297" s="167" t="str">
        <f t="shared" ref="D297:J297" si="88">IF( D296=$N$290,$O$290,"")&amp;IF( D296=$N$293,$O$293,"")&amp;IF( D296=$N$294,$O$294,"")&amp;IF( D296=$N$295,$O$295,"")</f>
        <v/>
      </c>
      <c r="E297" s="167" t="str">
        <f t="shared" si="88"/>
        <v/>
      </c>
      <c r="F297" s="167" t="str">
        <f t="shared" si="88"/>
        <v/>
      </c>
      <c r="G297" s="167" t="str">
        <f t="shared" si="88"/>
        <v/>
      </c>
      <c r="H297" s="167" t="str">
        <f t="shared" si="88"/>
        <v/>
      </c>
      <c r="I297" s="167" t="str">
        <f t="shared" si="88"/>
        <v/>
      </c>
      <c r="J297" s="167" t="str">
        <f t="shared" si="88"/>
        <v>ハロウィン</v>
      </c>
      <c r="M297" s="205" t="s">
        <v>107</v>
      </c>
      <c r="N297" s="45" t="str">
        <f>IF(M15=2019,22,"")</f>
        <v/>
      </c>
      <c r="O297" s="65" t="str">
        <f>IF(N297="","","即位礼正殿の儀")</f>
        <v/>
      </c>
      <c r="P297" s="65"/>
      <c r="Q297" s="65"/>
      <c r="R297" s="56" t="s">
        <v>113</v>
      </c>
      <c r="S297" s="65"/>
      <c r="T297" s="65"/>
      <c r="U297" s="65"/>
      <c r="V297" s="179"/>
      <c r="W297" s="109"/>
      <c r="X297" s="109"/>
      <c r="Y297" s="22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</row>
    <row r="298" spans="2:52" s="45" customFormat="1" ht="0.95" customHeight="1">
      <c r="D298" s="156" t="str">
        <f>IF(J296="","",IF(J296=$M$287,"",J296+1))</f>
        <v/>
      </c>
      <c r="E298" s="157" t="str">
        <f t="shared" ref="E298:J298" si="89">IF(D298="","",IF(D298=$M$287,"",D298+1))</f>
        <v/>
      </c>
      <c r="F298" s="157" t="str">
        <f t="shared" si="89"/>
        <v/>
      </c>
      <c r="G298" s="157" t="str">
        <f t="shared" si="89"/>
        <v/>
      </c>
      <c r="H298" s="157" t="str">
        <f t="shared" si="89"/>
        <v/>
      </c>
      <c r="I298" s="157" t="str">
        <f t="shared" si="89"/>
        <v/>
      </c>
      <c r="J298" s="159" t="str">
        <f t="shared" si="89"/>
        <v/>
      </c>
      <c r="M298" s="198" t="s">
        <v>63</v>
      </c>
      <c r="N298" s="60"/>
      <c r="O298" s="59" t="s">
        <v>31</v>
      </c>
      <c r="P298" s="65"/>
      <c r="Q298" s="65"/>
      <c r="R298" s="56"/>
      <c r="S298" s="65"/>
      <c r="T298" s="65"/>
      <c r="U298" s="65"/>
      <c r="V298" s="179"/>
      <c r="W298" s="109"/>
      <c r="X298" s="109"/>
      <c r="Y298" s="220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</row>
    <row r="299" spans="2:52" s="54" customFormat="1" ht="9" hidden="1" customHeight="1">
      <c r="D299" s="168" t="str">
        <f t="shared" ref="D299:J299" si="90">IF( D298=$N$290,$O$290,"")&amp;IF( D298=$N$293,$O$293,"")&amp;IF( D298=$N$294,$O$294,"")&amp;IF( D298=$N$295,$O$295,"")</f>
        <v/>
      </c>
      <c r="E299" s="168" t="str">
        <f t="shared" si="90"/>
        <v/>
      </c>
      <c r="F299" s="168" t="str">
        <f t="shared" si="90"/>
        <v/>
      </c>
      <c r="G299" s="168" t="str">
        <f t="shared" si="90"/>
        <v/>
      </c>
      <c r="H299" s="168" t="str">
        <f t="shared" si="90"/>
        <v/>
      </c>
      <c r="I299" s="168" t="str">
        <f t="shared" si="90"/>
        <v/>
      </c>
      <c r="J299" s="168" t="str">
        <f t="shared" si="90"/>
        <v/>
      </c>
      <c r="M299" s="200"/>
      <c r="N299" s="45"/>
      <c r="O299" s="59"/>
      <c r="P299" s="65"/>
      <c r="Q299" s="65"/>
      <c r="R299" s="56"/>
      <c r="S299" s="65"/>
      <c r="T299" s="65"/>
      <c r="U299" s="65"/>
      <c r="V299" s="179"/>
      <c r="W299" s="109"/>
      <c r="X299" s="109"/>
      <c r="Y299" s="220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</row>
    <row r="300" spans="2:52" s="54" customFormat="1" ht="3.95" customHeight="1">
      <c r="D300" s="113"/>
      <c r="E300" s="113"/>
      <c r="F300" s="113"/>
      <c r="G300" s="113"/>
      <c r="H300" s="113"/>
      <c r="I300" s="113"/>
      <c r="J300" s="113"/>
      <c r="M300" s="200"/>
      <c r="N300" s="45"/>
      <c r="O300" s="64"/>
      <c r="P300" s="65"/>
      <c r="Q300" s="65"/>
      <c r="R300" s="56"/>
      <c r="S300" s="65"/>
      <c r="T300" s="65"/>
      <c r="U300" s="65"/>
      <c r="V300" s="179"/>
      <c r="W300" s="109"/>
      <c r="X300" s="109"/>
      <c r="Y300" s="220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</row>
    <row r="301" spans="2:52" s="54" customFormat="1" ht="23.1" customHeight="1">
      <c r="B301" s="207"/>
      <c r="D301" s="48"/>
      <c r="E301" s="48"/>
      <c r="F301" s="127"/>
      <c r="G301" s="114"/>
      <c r="H301" s="128"/>
      <c r="I301" s="48"/>
      <c r="J301" s="48"/>
      <c r="L301" s="207"/>
      <c r="M301" s="200"/>
      <c r="N301" s="45"/>
      <c r="O301" s="64"/>
      <c r="P301" s="65"/>
      <c r="Q301" s="65"/>
      <c r="R301" s="56"/>
      <c r="S301" s="65"/>
      <c r="T301" s="65"/>
      <c r="U301" s="65"/>
      <c r="V301" s="179"/>
      <c r="W301" s="109"/>
      <c r="X301" s="109"/>
      <c r="Y301" s="220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</row>
    <row r="302" spans="2:52" ht="9.9499999999999993" customHeight="1">
      <c r="B302" s="206"/>
      <c r="L302" s="206"/>
    </row>
    <row r="303" spans="2:52" ht="28.35" customHeight="1">
      <c r="C303" s="230" t="e" vm="39">
        <f>表紙!E14</f>
        <v>#VALUE!</v>
      </c>
      <c r="D303" s="230"/>
      <c r="E303" s="230"/>
      <c r="F303" s="230"/>
      <c r="G303" s="230"/>
      <c r="H303" s="230"/>
      <c r="I303" s="230"/>
      <c r="J303" s="230"/>
      <c r="K303" s="230"/>
      <c r="O303" s="47"/>
      <c r="R303" s="178"/>
    </row>
    <row r="304" spans="2:52" ht="28.35" customHeight="1">
      <c r="C304" s="230"/>
      <c r="D304" s="230"/>
      <c r="E304" s="230"/>
      <c r="F304" s="230"/>
      <c r="G304" s="230"/>
      <c r="H304" s="230"/>
      <c r="I304" s="230"/>
      <c r="J304" s="230"/>
      <c r="K304" s="230"/>
      <c r="M304" s="201"/>
      <c r="O304" s="47"/>
      <c r="R304" s="178"/>
    </row>
    <row r="305" spans="3:52" ht="28.35" customHeight="1">
      <c r="C305" s="230"/>
      <c r="D305" s="230"/>
      <c r="E305" s="230"/>
      <c r="F305" s="230"/>
      <c r="G305" s="230"/>
      <c r="H305" s="230"/>
      <c r="I305" s="230"/>
      <c r="J305" s="230"/>
      <c r="K305" s="230"/>
      <c r="M305" s="201"/>
      <c r="O305" s="47"/>
      <c r="R305" s="178"/>
    </row>
    <row r="306" spans="3:52" ht="28.35" customHeight="1">
      <c r="C306" s="230"/>
      <c r="D306" s="230"/>
      <c r="E306" s="230"/>
      <c r="F306" s="230"/>
      <c r="G306" s="230"/>
      <c r="H306" s="230"/>
      <c r="I306" s="230"/>
      <c r="J306" s="230"/>
      <c r="K306" s="230"/>
      <c r="O306" s="47"/>
      <c r="R306" s="178"/>
    </row>
    <row r="307" spans="3:52" ht="28.35" customHeight="1">
      <c r="C307" s="230"/>
      <c r="D307" s="230"/>
      <c r="E307" s="230"/>
      <c r="F307" s="230"/>
      <c r="G307" s="230"/>
      <c r="H307" s="230"/>
      <c r="I307" s="230"/>
      <c r="J307" s="230"/>
      <c r="K307" s="230"/>
      <c r="M307" s="201"/>
      <c r="O307" s="47"/>
      <c r="R307" s="178"/>
    </row>
    <row r="308" spans="3:52" ht="28.35" customHeight="1">
      <c r="C308" s="230"/>
      <c r="D308" s="230"/>
      <c r="E308" s="230"/>
      <c r="F308" s="230"/>
      <c r="G308" s="230"/>
      <c r="H308" s="230"/>
      <c r="I308" s="230"/>
      <c r="J308" s="230"/>
      <c r="K308" s="230"/>
      <c r="O308" s="47"/>
      <c r="R308" s="178"/>
    </row>
    <row r="309" spans="3:52" ht="28.35" customHeight="1">
      <c r="C309" s="230"/>
      <c r="D309" s="230"/>
      <c r="E309" s="230"/>
      <c r="F309" s="230"/>
      <c r="G309" s="230"/>
      <c r="H309" s="230"/>
      <c r="I309" s="230"/>
      <c r="J309" s="230"/>
      <c r="K309" s="230"/>
      <c r="M309" s="201"/>
      <c r="O309" s="47"/>
      <c r="P309" s="181"/>
      <c r="Q309" s="181"/>
      <c r="R309" s="181"/>
      <c r="S309" s="181"/>
    </row>
    <row r="310" spans="3:52" ht="28.35" customHeight="1">
      <c r="C310" s="230"/>
      <c r="D310" s="230"/>
      <c r="E310" s="230"/>
      <c r="F310" s="230"/>
      <c r="G310" s="230"/>
      <c r="H310" s="230"/>
      <c r="I310" s="230"/>
      <c r="J310" s="230"/>
      <c r="K310" s="230"/>
      <c r="M310" s="222" t="str">
        <f>表紙!C1</f>
        <v>シンプル派向け</v>
      </c>
      <c r="N310" s="112">
        <v>11</v>
      </c>
      <c r="O310" s="112" cm="1">
        <f t="array" ref="O310">_xlfn.IFS(M15&lt;2026," ",M15=2026,7,M15=2027,8,M15=2028,9,M15=2029,10,M15=2030,11,M15=2031,12,M15=2032,1,M15=2033,2,M15=2034,3,M15=2035,4,M15=2036,5,M15=2037,6,M15&gt;2037," ")</f>
        <v>7</v>
      </c>
      <c r="P310" s="181"/>
      <c r="Q310" s="181"/>
      <c r="R310" s="181"/>
      <c r="S310" s="181"/>
    </row>
    <row r="311" spans="3:52" ht="28.35" customHeight="1">
      <c r="C311" s="230"/>
      <c r="D311" s="230"/>
      <c r="E311" s="230"/>
      <c r="F311" s="230"/>
      <c r="G311" s="230"/>
      <c r="H311" s="230"/>
      <c r="I311" s="230"/>
      <c r="J311" s="230"/>
      <c r="K311" s="230"/>
      <c r="M311" s="112" t="str">
        <f>M$15&amp;"年"</f>
        <v>2026年</v>
      </c>
      <c r="N311" s="112" t="str">
        <f>(G315-1)&amp;"月"</f>
        <v>10月</v>
      </c>
      <c r="O311" s="47"/>
      <c r="P311" s="181"/>
      <c r="Q311" s="181"/>
      <c r="R311" s="181"/>
      <c r="S311" s="181"/>
    </row>
    <row r="312" spans="3:52" ht="28.35" customHeight="1">
      <c r="C312" s="230"/>
      <c r="D312" s="230"/>
      <c r="E312" s="230"/>
      <c r="F312" s="230"/>
      <c r="G312" s="230"/>
      <c r="H312" s="230"/>
      <c r="I312" s="230"/>
      <c r="J312" s="230"/>
      <c r="K312" s="230"/>
      <c r="M312" s="112" t="str">
        <f>M$15&amp;"年"</f>
        <v>2026年</v>
      </c>
      <c r="N312" s="112" t="str">
        <f>(G315+1)&amp;"月"</f>
        <v>12月</v>
      </c>
      <c r="O312" s="47"/>
      <c r="P312" s="181"/>
      <c r="Q312" s="181"/>
      <c r="R312" s="181"/>
      <c r="S312" s="181"/>
    </row>
    <row r="313" spans="3:52" ht="3.95" customHeight="1">
      <c r="C313" s="230"/>
      <c r="D313" s="230"/>
      <c r="E313" s="230"/>
      <c r="F313" s="230"/>
      <c r="G313" s="230"/>
      <c r="H313" s="230"/>
      <c r="I313" s="230"/>
      <c r="J313" s="230"/>
      <c r="K313" s="230"/>
    </row>
    <row r="314" spans="3:52" ht="6.95" customHeight="1">
      <c r="C314" s="113"/>
    </row>
    <row r="315" spans="3:52" ht="29.1" customHeight="1">
      <c r="D315" s="226" t="e" cm="1" vm="36">
        <f t="array" aca="1" ref="D315" ca="1">IF(AND(M$15&gt;=2025,M$15&lt;2036),INDIRECT("_"&amp;M311) INDIRECT("_"&amp;N311),"")</f>
        <v>#VALUE!</v>
      </c>
      <c r="E315" s="226"/>
      <c r="F315" s="177">
        <f>$M$15</f>
        <v>2026</v>
      </c>
      <c r="G315" s="229">
        <v>11</v>
      </c>
      <c r="H315" s="227" t="str" cm="1">
        <f t="array" aca="1" ref="H315" ca="1">IF(M10="干支好き向け",INDIRECT(M10) INDIRECT("_"&amp;O10),INDIRECT(M10) INDIRECT("_"&amp;N310))</f>
        <v>Nov</v>
      </c>
      <c r="I315" s="228" t="e" cm="1" vm="40">
        <f t="array" aca="1" ref="I315" ca="1">IF(AND(M$15&gt;=2025,M$15&lt;2036),INDIRECT("_"&amp;M312) INDIRECT("_"&amp;N312),"")</f>
        <v>#VALUE!</v>
      </c>
      <c r="J315" s="228"/>
      <c r="M315" s="202"/>
      <c r="N315" s="49"/>
    </row>
    <row r="316" spans="3:52" ht="23.1" customHeight="1">
      <c r="D316" s="226"/>
      <c r="E316" s="226"/>
      <c r="F316" s="176" t="str">
        <f>"("&amp;TEXT($M$15&amp;"/1"&amp;"/1","ggge")&amp;")"</f>
        <v>(令和8)</v>
      </c>
      <c r="G316" s="229"/>
      <c r="H316" s="227"/>
      <c r="I316" s="228"/>
      <c r="J316" s="228"/>
      <c r="M316" s="194"/>
      <c r="N316" s="50"/>
    </row>
    <row r="317" spans="3:52" s="51" customFormat="1" ht="18" customHeight="1">
      <c r="D317" s="115" t="s">
        <v>0</v>
      </c>
      <c r="E317" s="51" t="s">
        <v>1</v>
      </c>
      <c r="F317" s="51" t="s">
        <v>2</v>
      </c>
      <c r="G317" s="51" t="s">
        <v>3</v>
      </c>
      <c r="H317" s="51" t="s">
        <v>4</v>
      </c>
      <c r="I317" s="51" t="s">
        <v>5</v>
      </c>
      <c r="J317" s="116" t="s">
        <v>6</v>
      </c>
      <c r="M317" s="195">
        <v>30</v>
      </c>
      <c r="N317" s="52" t="str">
        <f ca="1">"⇦ 　"&amp;OFFSET(G317,-2,0)&amp;"月の日数"</f>
        <v>⇦ 　11月の日数</v>
      </c>
      <c r="O317" s="182"/>
      <c r="P317" s="182"/>
      <c r="Q317" s="182"/>
      <c r="R317" s="53"/>
      <c r="S317" s="182"/>
      <c r="T317" s="182"/>
      <c r="U317" s="182"/>
      <c r="V317" s="179"/>
      <c r="W317" s="109"/>
      <c r="X317" s="109"/>
      <c r="Y317" s="220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</row>
    <row r="318" spans="3:52" s="54" customFormat="1" ht="29.85" customHeight="1">
      <c r="D318" s="148">
        <f t="shared" ref="D318:I318" si="91">IF(E318="","",IF(E318&lt;=1,"",E318-1))</f>
        <v>1</v>
      </c>
      <c r="E318" s="149">
        <f t="shared" si="91"/>
        <v>2</v>
      </c>
      <c r="F318" s="149">
        <f t="shared" si="91"/>
        <v>3</v>
      </c>
      <c r="G318" s="149">
        <f t="shared" si="91"/>
        <v>4</v>
      </c>
      <c r="H318" s="149">
        <f t="shared" si="91"/>
        <v>5</v>
      </c>
      <c r="I318" s="149">
        <f t="shared" si="91"/>
        <v>6</v>
      </c>
      <c r="J318" s="150">
        <f>M318-1</f>
        <v>7</v>
      </c>
      <c r="K318" s="120"/>
      <c r="L318" s="120"/>
      <c r="M318" s="196">
        <f>IF(J296="",COUNTIF(D296:J296,"")+1,COUNTIF(D298:J298,"")+1)</f>
        <v>8</v>
      </c>
      <c r="N318" s="55"/>
      <c r="O318" s="183"/>
      <c r="P318" s="59"/>
      <c r="Q318" s="65"/>
      <c r="R318" s="56"/>
      <c r="S318" s="65"/>
      <c r="T318" s="65"/>
      <c r="U318" s="65"/>
      <c r="V318" s="179"/>
      <c r="W318" s="109"/>
      <c r="X318" s="109"/>
      <c r="Y318" s="220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</row>
    <row r="319" spans="3:52" s="57" customFormat="1" ht="9" customHeight="1">
      <c r="D319" s="169" t="str">
        <f t="shared" ref="D319:J319" si="92">IF( D318=$N$320,$O$320,"")&amp;IF( D318=$N$321,$O$321,"")&amp;IF( D318=$N$323,$O$323,"")&amp;IF( D318=$N$324,$O$324,"")</f>
        <v/>
      </c>
      <c r="E319" s="169" t="str">
        <f t="shared" si="92"/>
        <v/>
      </c>
      <c r="F319" s="169" t="str">
        <f t="shared" si="92"/>
        <v>文化の日</v>
      </c>
      <c r="G319" s="169" t="str">
        <f t="shared" si="92"/>
        <v/>
      </c>
      <c r="H319" s="169" t="str">
        <f t="shared" si="92"/>
        <v/>
      </c>
      <c r="I319" s="169" t="str">
        <f t="shared" si="92"/>
        <v/>
      </c>
      <c r="J319" s="169" t="str">
        <f t="shared" si="92"/>
        <v xml:space="preserve"> 立冬</v>
      </c>
      <c r="M319" s="197"/>
      <c r="N319" s="58"/>
      <c r="O319" s="184"/>
      <c r="P319" s="185"/>
      <c r="Q319" s="185"/>
      <c r="R319" s="59"/>
      <c r="S319" s="185"/>
      <c r="T319" s="185"/>
      <c r="U319" s="185"/>
      <c r="V319" s="179"/>
      <c r="W319" s="109"/>
      <c r="X319" s="109"/>
      <c r="Y319" s="220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</row>
    <row r="320" spans="3:52" s="54" customFormat="1" ht="29.85" customHeight="1">
      <c r="D320" s="152">
        <f>IF(J318="","",IF(J318=$M$317,"",J318+1))</f>
        <v>8</v>
      </c>
      <c r="E320" s="153">
        <f t="shared" ref="E320:J320" si="93">IF(D320="","",IF(D320=$M$317,"",D320+1))</f>
        <v>9</v>
      </c>
      <c r="F320" s="153">
        <f t="shared" si="93"/>
        <v>10</v>
      </c>
      <c r="G320" s="153">
        <f t="shared" si="93"/>
        <v>11</v>
      </c>
      <c r="H320" s="153">
        <f t="shared" si="93"/>
        <v>12</v>
      </c>
      <c r="I320" s="153">
        <f t="shared" si="93"/>
        <v>13</v>
      </c>
      <c r="J320" s="154">
        <f t="shared" si="93"/>
        <v>14</v>
      </c>
      <c r="M320" s="198" t="s">
        <v>63</v>
      </c>
      <c r="N320" s="67">
        <v>3</v>
      </c>
      <c r="O320" s="59" t="s">
        <v>94</v>
      </c>
      <c r="P320" s="65"/>
      <c r="Q320" s="65"/>
      <c r="R320" s="61">
        <v>43042</v>
      </c>
      <c r="S320" s="65"/>
      <c r="T320" s="65"/>
      <c r="U320" s="65"/>
      <c r="V320" s="179"/>
      <c r="W320" s="109"/>
      <c r="X320" s="109"/>
      <c r="Y320" s="220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</row>
    <row r="321" spans="2:52" s="54" customFormat="1" ht="9" customHeight="1">
      <c r="D321" s="169" t="str">
        <f>IF( D320=$N$320,$O$320,"")&amp;IF( D320=$N$321,$O$321,"")&amp;IF( D320=$N$323,$O$323,"")&amp;IF( D320=$N$324,$O$324,"")</f>
        <v/>
      </c>
      <c r="E321" s="169" t="str">
        <f>IF( E320=$N$320,$O$320,"")&amp;IF( E320=$N$321,$O$321,"")&amp;IF( E320=$N$323,$O$323,"")&amp;IF( E320=$N$324,$O$324,"")&amp;IF( E320=$N$328,$O$328,"")</f>
        <v/>
      </c>
      <c r="F321" s="169" t="str">
        <f>IF( F320=$N$320,$O$320,"")&amp;IF( F320=$N$321,$O$321,"")&amp;IF( F320=$N$323,$O$323,"")&amp;IF( F320=$N$324,$O$324,"")</f>
        <v/>
      </c>
      <c r="G321" s="169" t="str">
        <f>IF( G320=$N$320,$O$320,"")&amp;IF( G320=$N$321,$O$321,"")&amp;IF( G320=$N$323,$O$323,"")&amp;IF( G320=$N$324,$O$324,"")</f>
        <v/>
      </c>
      <c r="H321" s="169" t="str">
        <f>IF( H320=$N$320,$O$320,"")&amp;IF( H320=$N$321,$O$321,"")&amp;IF( H320=$N$323,$O$323,"")&amp;IF( H320=$N$324,$O$324,"")</f>
        <v/>
      </c>
      <c r="I321" s="169" t="str">
        <f>IF( I320=$N$320,$O$320,"")&amp;IF( I320=$N$321,$O$321,"")&amp;IF( I320=$N$323,$O$323,"")&amp;IF( I320=$N$324,$O$324,"")</f>
        <v/>
      </c>
      <c r="J321" s="169" t="str">
        <f>IF( J320=$N$320,$O$320,"")&amp;IF( J320=$N$321,$O$321,"")&amp;IF( J320=$N$323,$O$323,"")&amp;IF( J320=$N$324,$O$324,"")</f>
        <v/>
      </c>
      <c r="M321" s="198" t="s">
        <v>63</v>
      </c>
      <c r="N321" s="67">
        <v>23</v>
      </c>
      <c r="O321" s="59" t="s">
        <v>95</v>
      </c>
      <c r="P321" s="59"/>
      <c r="Q321" s="65"/>
      <c r="R321" s="56">
        <v>43062</v>
      </c>
      <c r="S321" s="65"/>
      <c r="T321" s="65"/>
      <c r="U321" s="65"/>
      <c r="V321" s="179"/>
      <c r="W321" s="109"/>
      <c r="X321" s="109"/>
      <c r="Y321" s="220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</row>
    <row r="322" spans="2:52" s="54" customFormat="1" ht="29.85" customHeight="1">
      <c r="D322" s="152">
        <f>IF(J320="","",IF(J320=$M$317,"",J320+1))</f>
        <v>15</v>
      </c>
      <c r="E322" s="153">
        <f t="shared" ref="E322:J322" si="94">IF(D322="","",IF(D322=$M$317,"",D322+1))</f>
        <v>16</v>
      </c>
      <c r="F322" s="153">
        <f t="shared" si="94"/>
        <v>17</v>
      </c>
      <c r="G322" s="153">
        <f t="shared" si="94"/>
        <v>18</v>
      </c>
      <c r="H322" s="153">
        <f t="shared" si="94"/>
        <v>19</v>
      </c>
      <c r="I322" s="153">
        <f t="shared" si="94"/>
        <v>20</v>
      </c>
      <c r="J322" s="154">
        <f t="shared" si="94"/>
        <v>21</v>
      </c>
      <c r="M322" s="198" t="s">
        <v>63</v>
      </c>
      <c r="N322" s="45"/>
      <c r="O322" s="65"/>
      <c r="P322" s="59"/>
      <c r="Q322" s="65"/>
      <c r="R322" s="56"/>
      <c r="S322" s="65"/>
      <c r="T322" s="65"/>
      <c r="U322" s="65"/>
      <c r="V322" s="179"/>
      <c r="W322" s="109"/>
      <c r="X322" s="109"/>
      <c r="Y322" s="220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</row>
    <row r="323" spans="2:52" s="54" customFormat="1" ht="9" customHeight="1">
      <c r="D323" s="169" t="str">
        <f t="shared" ref="D323:J323" si="95">IF( D322=$N$320,$O$320,"")&amp;IF( D322=$N$321,$O$321,"")&amp;IF( D322=$N$323,$O$323,"")&amp;IF( D322=$N$324,$O$324,"")</f>
        <v xml:space="preserve"> 七五三</v>
      </c>
      <c r="E323" s="169" t="str">
        <f t="shared" si="95"/>
        <v/>
      </c>
      <c r="F323" s="169" t="str">
        <f t="shared" si="95"/>
        <v/>
      </c>
      <c r="G323" s="169" t="str">
        <f t="shared" si="95"/>
        <v/>
      </c>
      <c r="H323" s="169" t="str">
        <f t="shared" si="95"/>
        <v/>
      </c>
      <c r="I323" s="169" t="str">
        <f t="shared" si="95"/>
        <v/>
      </c>
      <c r="J323" s="169" t="str">
        <f t="shared" si="95"/>
        <v/>
      </c>
      <c r="M323" s="198" t="s">
        <v>64</v>
      </c>
      <c r="N323" s="67">
        <f>koyomi!C43</f>
        <v>7</v>
      </c>
      <c r="O323" s="59" t="s">
        <v>99</v>
      </c>
      <c r="P323" s="62"/>
      <c r="Q323" s="65"/>
      <c r="R323" s="56"/>
      <c r="S323" s="65"/>
      <c r="T323" s="65"/>
      <c r="U323" s="65"/>
      <c r="V323" s="179"/>
      <c r="W323" s="109"/>
      <c r="X323" s="109"/>
      <c r="Y323" s="22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</row>
    <row r="324" spans="2:52" s="54" customFormat="1" ht="29.85" customHeight="1">
      <c r="D324" s="152">
        <f>IF(J322="","",IF(J322=$M$317,"",J322+1))</f>
        <v>22</v>
      </c>
      <c r="E324" s="153">
        <f t="shared" ref="E324:J324" si="96">IF(D324="","",IF(D324=$M$317,"",D324+1))</f>
        <v>23</v>
      </c>
      <c r="F324" s="153">
        <f t="shared" si="96"/>
        <v>24</v>
      </c>
      <c r="G324" s="153">
        <f t="shared" si="96"/>
        <v>25</v>
      </c>
      <c r="H324" s="153">
        <f t="shared" si="96"/>
        <v>26</v>
      </c>
      <c r="I324" s="153">
        <f t="shared" si="96"/>
        <v>27</v>
      </c>
      <c r="J324" s="154">
        <f t="shared" si="96"/>
        <v>28</v>
      </c>
      <c r="M324" s="198" t="s">
        <v>64</v>
      </c>
      <c r="N324" s="67">
        <v>15</v>
      </c>
      <c r="O324" s="59" t="s">
        <v>100</v>
      </c>
      <c r="P324" s="65"/>
      <c r="Q324" s="65"/>
      <c r="R324" s="56"/>
      <c r="S324" s="65"/>
      <c r="T324" s="65"/>
      <c r="U324" s="65"/>
      <c r="V324" s="179"/>
      <c r="W324" s="109"/>
      <c r="X324" s="109"/>
      <c r="Y324" s="220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</row>
    <row r="325" spans="2:52" s="54" customFormat="1" ht="9" customHeight="1">
      <c r="D325" s="169" t="str">
        <f>IF( D324=$N$320,$O$320,"")&amp;IF( D324=$N$321,$O$321,"")&amp;IF( D324=$N$323,$O$323,"")&amp;IF( D324=$N$324,$O$324,"")</f>
        <v/>
      </c>
      <c r="E325" s="169" t="str">
        <f>IF( E324=$N$320,$O$320,"")&amp;IF( E324=$N$321,$O$321,"")&amp;IF( E324=$N$323,$O$323,"")&amp;IF( E324=$N$324,$O$324,"")&amp;IF( E324=$N$329,$O$329,"")</f>
        <v>勤労感謝の日</v>
      </c>
      <c r="F325" s="169" t="str">
        <f>IF( F324=$N$320,$O$320,"")&amp;IF( F324=$N$321,$O$321,"")&amp;IF( F324=$N$323,$O$323,"")&amp;IF( F324=$N$324,$O$324,"")</f>
        <v/>
      </c>
      <c r="G325" s="169" t="str">
        <f>IF( G324=$N$320,$O$320,"")&amp;IF( G324=$N$321,$O$321,"")&amp;IF( G324=$N$323,$O$323,"")&amp;IF( G324=$N$324,$O$324,"")</f>
        <v/>
      </c>
      <c r="H325" s="169" t="str">
        <f>IF( H324=$N$320,$O$320,"")&amp;IF( H324=$N$321,$O$321,"")&amp;IF( H324=$N$323,$O$323,"")&amp;IF( H324=$N$324,$O$324,"")</f>
        <v/>
      </c>
      <c r="I325" s="169" t="str">
        <f>IF( I324=$N$320,$O$320,"")&amp;IF( I324=$N$321,$O$321,"")&amp;IF( I324=$N$323,$O$323,"")&amp;IF( I324=$N$324,$O$324,"")</f>
        <v/>
      </c>
      <c r="J325" s="169" t="str">
        <f>IF( J324=$N$320,$O$320,"")&amp;IF( J324=$N$321,$O$321,"")&amp;IF( J324=$N$323,$O$323,"")&amp;IF( J324=$N$324,$O$324,"")</f>
        <v/>
      </c>
      <c r="M325" s="198" t="s">
        <v>64</v>
      </c>
      <c r="N325" s="63"/>
      <c r="O325" s="65"/>
      <c r="P325" s="65"/>
      <c r="Q325" s="65"/>
      <c r="R325" s="56"/>
      <c r="S325" s="65"/>
      <c r="T325" s="65"/>
      <c r="U325" s="65"/>
      <c r="V325" s="179"/>
      <c r="W325" s="109"/>
      <c r="X325" s="109"/>
      <c r="Y325" s="220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</row>
    <row r="326" spans="2:52" s="54" customFormat="1" ht="29.85" customHeight="1">
      <c r="D326" s="152">
        <f>IF(J324="","",IF(J324=$M$317,"",J324+1))</f>
        <v>29</v>
      </c>
      <c r="E326" s="153">
        <f t="shared" ref="E326:J326" si="97">IF(D326="","",IF(D326=$M$317,"",D326+1))</f>
        <v>30</v>
      </c>
      <c r="F326" s="153" t="str">
        <f t="shared" si="97"/>
        <v/>
      </c>
      <c r="G326" s="153" t="str">
        <f t="shared" si="97"/>
        <v/>
      </c>
      <c r="H326" s="153" t="str">
        <f t="shared" si="97"/>
        <v/>
      </c>
      <c r="I326" s="153" t="str">
        <f t="shared" si="97"/>
        <v/>
      </c>
      <c r="J326" s="154" t="str">
        <f t="shared" si="97"/>
        <v/>
      </c>
      <c r="M326" s="198" t="s">
        <v>64</v>
      </c>
      <c r="N326" s="63"/>
      <c r="O326" s="65"/>
      <c r="P326" s="65"/>
      <c r="Q326" s="65"/>
      <c r="R326" s="56"/>
      <c r="S326" s="65"/>
      <c r="T326" s="65"/>
      <c r="U326" s="65"/>
      <c r="V326" s="179"/>
      <c r="W326" s="109"/>
      <c r="X326" s="109"/>
      <c r="Y326" s="220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</row>
    <row r="327" spans="2:52" s="54" customFormat="1" ht="9" customHeight="1">
      <c r="D327" s="167" t="str">
        <f>IF( D326=$N$320,$O$320,"")&amp;IF( D326=$N$321,$O$321,"")&amp;IF( D326=$N$323,$O$323,"")&amp;IF( D326=$N$324,$O$324,"")</f>
        <v/>
      </c>
      <c r="E327" s="167" t="str">
        <f>IF( E326=$N$320,$O$320,"")&amp;IF( E326=$N$321,$O$321,"")&amp;IF( E326=$N$323,$O$323,"")&amp;IF( E326=$N$324,$O$324,"")&amp;IF( E326=$N$329,$O$329,"")</f>
        <v/>
      </c>
      <c r="F327" s="167" t="str">
        <f>IF( F326=$N$320,$O$320,"")&amp;IF( F326=$N$321,$O$321,"")&amp;IF( F326=$N$323,$O$323,"")&amp;IF( F326=$N$324,$O$324,"")</f>
        <v/>
      </c>
      <c r="G327" s="167" t="str">
        <f>IF( G326=$N$320,$O$320,"")&amp;IF( G326=$N$321,$O$321,"")&amp;IF( G326=$N$323,$O$323,"")&amp;IF( G326=$N$324,$O$324,"")</f>
        <v/>
      </c>
      <c r="H327" s="167" t="str">
        <f>IF( H326=$N$320,$O$320,"")&amp;IF( H326=$N$321,$O$321,"")&amp;IF( H326=$N$323,$O$323,"")&amp;IF( H326=$N$324,$O$324,"")</f>
        <v/>
      </c>
      <c r="I327" s="167" t="str">
        <f>IF( I326=$N$320,$O$320,"")&amp;IF( I326=$N$321,$O$321,"")&amp;IF( I326=$N$323,$O$323,"")&amp;IF( I326=$N$324,$O$324,"")</f>
        <v/>
      </c>
      <c r="J327" s="167" t="str">
        <f>IF( J326=$N$320,$O$320,"")&amp;IF( J326=$N$321,$O$321,"")&amp;IF( J326=$N$323,$O$323,"")&amp;IF( J326=$N$324,$O$324,"")</f>
        <v/>
      </c>
      <c r="M327" s="200"/>
      <c r="N327" s="45"/>
      <c r="O327" s="65"/>
      <c r="P327" s="65"/>
      <c r="Q327" s="65"/>
      <c r="R327" s="56"/>
      <c r="S327" s="65"/>
      <c r="T327" s="65"/>
      <c r="U327" s="65"/>
      <c r="V327" s="179"/>
      <c r="W327" s="109"/>
      <c r="X327" s="109"/>
      <c r="Y327" s="220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</row>
    <row r="328" spans="2:52" s="45" customFormat="1" ht="0.95" customHeight="1">
      <c r="D328" s="156" t="str">
        <f>IF(J326="","",IF(J326=$M$317,"",J326+1))</f>
        <v/>
      </c>
      <c r="E328" s="157" t="str">
        <f>IF(D328="","",IF(D328=$M$317,"",D328+1))</f>
        <v/>
      </c>
      <c r="F328" s="157" t="str">
        <f t="shared" ref="F328:J328" si="98">IF(E328="","",IF(E328=$M$317,"",E328+1))</f>
        <v/>
      </c>
      <c r="G328" s="157" t="str">
        <f t="shared" si="98"/>
        <v/>
      </c>
      <c r="H328" s="157" t="str">
        <f t="shared" si="98"/>
        <v/>
      </c>
      <c r="I328" s="157" t="str">
        <f t="shared" si="98"/>
        <v/>
      </c>
      <c r="J328" s="157" t="str">
        <f t="shared" si="98"/>
        <v/>
      </c>
      <c r="M328" s="198" t="s">
        <v>63</v>
      </c>
      <c r="N328" s="67">
        <f>N320+1</f>
        <v>4</v>
      </c>
      <c r="O328" s="59" t="s">
        <v>31</v>
      </c>
      <c r="P328" s="65"/>
      <c r="Q328" s="65"/>
      <c r="R328" s="56"/>
      <c r="S328" s="65"/>
      <c r="T328" s="65"/>
      <c r="U328" s="65"/>
      <c r="V328" s="179"/>
      <c r="W328" s="109"/>
      <c r="X328" s="109"/>
      <c r="Y328" s="220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</row>
    <row r="329" spans="2:52" s="54" customFormat="1" ht="9" hidden="1" customHeight="1">
      <c r="D329" s="168" t="str">
        <f>IF( D328=$N$320,$O$320,"")&amp;IF( D328=$N$321,$O$321,"")&amp;IF( D328=$N$323,$O$323,"")&amp;IF( D328=$N$324,$O$324,"")</f>
        <v/>
      </c>
      <c r="E329" s="168"/>
      <c r="F329" s="168"/>
      <c r="G329" s="168"/>
      <c r="H329" s="168"/>
      <c r="I329" s="168"/>
      <c r="J329" s="168"/>
      <c r="M329" s="205" t="s">
        <v>63</v>
      </c>
      <c r="N329" s="63">
        <f>N321+1</f>
        <v>24</v>
      </c>
      <c r="O329" s="64" t="s">
        <v>31</v>
      </c>
      <c r="P329" s="65"/>
      <c r="Q329" s="65"/>
      <c r="R329" s="56"/>
      <c r="S329" s="65"/>
      <c r="T329" s="65"/>
      <c r="U329" s="65"/>
      <c r="V329" s="179"/>
      <c r="W329" s="109"/>
      <c r="X329" s="109"/>
      <c r="Y329" s="220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</row>
    <row r="330" spans="2:52" s="54" customFormat="1" ht="3.95" customHeight="1">
      <c r="D330" s="113"/>
      <c r="E330" s="113"/>
      <c r="F330" s="113"/>
      <c r="G330" s="113"/>
      <c r="H330" s="113"/>
      <c r="I330" s="113"/>
      <c r="J330" s="113"/>
      <c r="M330" s="200"/>
      <c r="N330" s="45"/>
      <c r="O330" s="64"/>
      <c r="P330" s="65"/>
      <c r="Q330" s="65"/>
      <c r="R330" s="56"/>
      <c r="S330" s="65"/>
      <c r="T330" s="65"/>
      <c r="U330" s="65"/>
      <c r="V330" s="179"/>
      <c r="W330" s="109"/>
      <c r="X330" s="109"/>
      <c r="Y330" s="220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</row>
    <row r="331" spans="2:52" s="54" customFormat="1" ht="23.1" customHeight="1">
      <c r="B331" s="207"/>
      <c r="D331" s="48"/>
      <c r="E331" s="48"/>
      <c r="F331" s="127"/>
      <c r="G331" s="114"/>
      <c r="H331" s="128"/>
      <c r="I331" s="48"/>
      <c r="J331" s="48"/>
      <c r="L331" s="207"/>
      <c r="M331" s="200"/>
      <c r="N331" s="45"/>
      <c r="O331" s="64"/>
      <c r="P331" s="65"/>
      <c r="Q331" s="65"/>
      <c r="R331" s="56"/>
      <c r="S331" s="65"/>
      <c r="T331" s="65"/>
      <c r="U331" s="65"/>
      <c r="V331" s="179"/>
      <c r="W331" s="109"/>
      <c r="X331" s="109"/>
      <c r="Y331" s="220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</row>
    <row r="332" spans="2:52" ht="9.9499999999999993" customHeight="1">
      <c r="B332" s="206"/>
      <c r="L332" s="206"/>
    </row>
    <row r="333" spans="2:52" ht="28.35" customHeight="1">
      <c r="C333" s="230" t="e" vm="41">
        <f>表紙!G14</f>
        <v>#VALUE!</v>
      </c>
      <c r="D333" s="230"/>
      <c r="E333" s="230"/>
      <c r="F333" s="230"/>
      <c r="G333" s="230"/>
      <c r="H333" s="230"/>
      <c r="I333" s="230"/>
      <c r="J333" s="230"/>
      <c r="K333" s="230"/>
      <c r="O333" s="47"/>
      <c r="R333" s="178"/>
    </row>
    <row r="334" spans="2:52" ht="28.35" customHeight="1">
      <c r="C334" s="230"/>
      <c r="D334" s="230"/>
      <c r="E334" s="230"/>
      <c r="F334" s="230"/>
      <c r="G334" s="230"/>
      <c r="H334" s="230"/>
      <c r="I334" s="230"/>
      <c r="J334" s="230"/>
      <c r="K334" s="230"/>
      <c r="M334" s="201"/>
      <c r="O334" s="47"/>
      <c r="R334" s="178"/>
    </row>
    <row r="335" spans="2:52" ht="28.35" customHeight="1">
      <c r="C335" s="230"/>
      <c r="D335" s="230"/>
      <c r="E335" s="230"/>
      <c r="F335" s="230"/>
      <c r="G335" s="230"/>
      <c r="H335" s="230"/>
      <c r="I335" s="230"/>
      <c r="J335" s="230"/>
      <c r="K335" s="230"/>
      <c r="M335" s="201"/>
      <c r="O335" s="47"/>
      <c r="R335" s="178"/>
    </row>
    <row r="336" spans="2:52" ht="28.35" customHeight="1">
      <c r="C336" s="230"/>
      <c r="D336" s="230"/>
      <c r="E336" s="230"/>
      <c r="F336" s="230"/>
      <c r="G336" s="230"/>
      <c r="H336" s="230"/>
      <c r="I336" s="230"/>
      <c r="J336" s="230"/>
      <c r="K336" s="230"/>
      <c r="O336" s="47"/>
      <c r="R336" s="178"/>
    </row>
    <row r="337" spans="3:52" ht="28.35" customHeight="1">
      <c r="C337" s="230"/>
      <c r="D337" s="230"/>
      <c r="E337" s="230"/>
      <c r="F337" s="230"/>
      <c r="G337" s="230"/>
      <c r="H337" s="230"/>
      <c r="I337" s="230"/>
      <c r="J337" s="230"/>
      <c r="K337" s="230"/>
      <c r="M337" s="201"/>
      <c r="O337" s="47"/>
      <c r="R337" s="178"/>
    </row>
    <row r="338" spans="3:52" ht="28.35" customHeight="1">
      <c r="C338" s="230"/>
      <c r="D338" s="230"/>
      <c r="E338" s="230"/>
      <c r="F338" s="230"/>
      <c r="G338" s="230"/>
      <c r="H338" s="230"/>
      <c r="I338" s="230"/>
      <c r="J338" s="230"/>
      <c r="K338" s="230"/>
      <c r="O338" s="47"/>
      <c r="R338" s="178"/>
    </row>
    <row r="339" spans="3:52" ht="28.35" customHeight="1">
      <c r="C339" s="230"/>
      <c r="D339" s="230"/>
      <c r="E339" s="230"/>
      <c r="F339" s="230"/>
      <c r="G339" s="230"/>
      <c r="H339" s="230"/>
      <c r="I339" s="230"/>
      <c r="J339" s="230"/>
      <c r="K339" s="230"/>
      <c r="M339" s="201"/>
      <c r="O339" s="47"/>
      <c r="P339" s="181"/>
      <c r="Q339" s="181"/>
      <c r="R339" s="181"/>
      <c r="S339" s="181"/>
    </row>
    <row r="340" spans="3:52" ht="28.35" customHeight="1">
      <c r="C340" s="230"/>
      <c r="D340" s="230"/>
      <c r="E340" s="230"/>
      <c r="F340" s="230"/>
      <c r="G340" s="230"/>
      <c r="H340" s="230"/>
      <c r="I340" s="230"/>
      <c r="J340" s="230"/>
      <c r="K340" s="230"/>
      <c r="M340" s="222" t="str">
        <f>表紙!C1</f>
        <v>シンプル派向け</v>
      </c>
      <c r="N340" s="112">
        <v>12</v>
      </c>
      <c r="O340" s="112" cm="1">
        <f t="array" ref="O340">_xlfn.IFS(M15&lt;2026," ",M15=2026,7,M15=2027,8,M15=2028,9,M15=2029,10,M15=2030,11,M15=2031,12,M15=2032,1,M15=2033,2,M15=2034,3,M15=2035,4,M15=2036,5,M15=2037,6,M15&gt;2037," ")</f>
        <v>7</v>
      </c>
      <c r="P340" s="181"/>
      <c r="Q340" s="181"/>
      <c r="R340" s="181"/>
      <c r="S340" s="181"/>
    </row>
    <row r="341" spans="3:52" ht="28.35" customHeight="1">
      <c r="C341" s="230"/>
      <c r="D341" s="230"/>
      <c r="E341" s="230"/>
      <c r="F341" s="230"/>
      <c r="G341" s="230"/>
      <c r="H341" s="230"/>
      <c r="I341" s="230"/>
      <c r="J341" s="230"/>
      <c r="K341" s="230"/>
      <c r="M341" s="112" t="str">
        <f>M$15&amp;"年"</f>
        <v>2026年</v>
      </c>
      <c r="N341" s="112" t="str">
        <f>(G345-1)&amp;"月"</f>
        <v>11月</v>
      </c>
      <c r="O341" s="47"/>
      <c r="P341" s="181"/>
      <c r="Q341" s="181"/>
      <c r="R341" s="181"/>
      <c r="S341" s="181"/>
    </row>
    <row r="342" spans="3:52" ht="28.35" customHeight="1">
      <c r="C342" s="230"/>
      <c r="D342" s="230"/>
      <c r="E342" s="230"/>
      <c r="F342" s="230"/>
      <c r="G342" s="230"/>
      <c r="H342" s="230"/>
      <c r="I342" s="230"/>
      <c r="J342" s="230"/>
      <c r="K342" s="230"/>
      <c r="M342" s="112" t="str">
        <f>M$15+1&amp;"年"</f>
        <v>2027年</v>
      </c>
      <c r="N342" s="112" t="str">
        <f>1&amp;"月"</f>
        <v>1月</v>
      </c>
      <c r="O342" s="47"/>
      <c r="P342" s="181"/>
      <c r="Q342" s="181"/>
      <c r="R342" s="181"/>
      <c r="S342" s="181"/>
    </row>
    <row r="343" spans="3:52" ht="3.95" customHeight="1">
      <c r="C343" s="230"/>
      <c r="D343" s="230"/>
      <c r="E343" s="230"/>
      <c r="F343" s="230"/>
      <c r="G343" s="230"/>
      <c r="H343" s="230"/>
      <c r="I343" s="230"/>
      <c r="J343" s="230"/>
      <c r="K343" s="230"/>
    </row>
    <row r="344" spans="3:52" ht="6.95" customHeight="1">
      <c r="C344" s="113"/>
    </row>
    <row r="345" spans="3:52" ht="29.1" customHeight="1">
      <c r="D345" s="226" t="e" cm="1" vm="38">
        <f t="array" aca="1" ref="D345" ca="1">IF(AND(M$15&gt;=2025,M$15&lt;2036),INDIRECT("_"&amp;M341) INDIRECT("_"&amp;N341),"")</f>
        <v>#VALUE!</v>
      </c>
      <c r="E345" s="226"/>
      <c r="F345" s="177">
        <f>$M$15</f>
        <v>2026</v>
      </c>
      <c r="G345" s="229">
        <v>12</v>
      </c>
      <c r="H345" s="227" t="str" cm="1">
        <f t="array" aca="1" ref="H345" ca="1">IF(M10="干支好き向け",INDIRECT(M10) INDIRECT("_"&amp;O10),INDIRECT(M10) INDIRECT("_"&amp;N340))</f>
        <v>Dec</v>
      </c>
      <c r="I345" s="228" t="e" cm="1" vm="42">
        <f t="array" aca="1" ref="I345" ca="1">IF(AND(M$15&gt;=2025,M$15&lt;2036),INDIRECT("_"&amp;M342) INDIRECT("_"&amp;N342),"")</f>
        <v>#VALUE!</v>
      </c>
      <c r="J345" s="228"/>
      <c r="M345" s="202"/>
      <c r="N345" s="49"/>
    </row>
    <row r="346" spans="3:52" ht="23.1" customHeight="1">
      <c r="D346" s="226"/>
      <c r="E346" s="226"/>
      <c r="F346" s="176" t="str">
        <f>"("&amp;TEXT($M$15&amp;"/1"&amp;"/1","ggge")&amp;")"</f>
        <v>(令和8)</v>
      </c>
      <c r="G346" s="229"/>
      <c r="H346" s="227"/>
      <c r="I346" s="228"/>
      <c r="J346" s="228"/>
      <c r="M346" s="194"/>
      <c r="N346" s="50"/>
    </row>
    <row r="347" spans="3:52" s="51" customFormat="1" ht="18" customHeight="1">
      <c r="D347" s="115" t="s">
        <v>0</v>
      </c>
      <c r="E347" s="51" t="s">
        <v>1</v>
      </c>
      <c r="F347" s="51" t="s">
        <v>2</v>
      </c>
      <c r="G347" s="51" t="s">
        <v>3</v>
      </c>
      <c r="H347" s="51" t="s">
        <v>4</v>
      </c>
      <c r="I347" s="51" t="s">
        <v>5</v>
      </c>
      <c r="J347" s="116" t="s">
        <v>6</v>
      </c>
      <c r="M347" s="195">
        <v>31</v>
      </c>
      <c r="N347" s="52" t="str">
        <f ca="1">"⇦ 　"&amp;OFFSET(G347,-2,0)&amp;"月の日数"</f>
        <v>⇦ 　12月の日数</v>
      </c>
      <c r="O347" s="182"/>
      <c r="P347" s="182"/>
      <c r="Q347" s="182"/>
      <c r="R347" s="53"/>
      <c r="S347" s="182"/>
      <c r="T347" s="182"/>
      <c r="U347" s="182"/>
      <c r="V347" s="179"/>
      <c r="W347" s="109"/>
      <c r="X347" s="109"/>
      <c r="Y347" s="220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</row>
    <row r="348" spans="3:52" s="54" customFormat="1" ht="29.85" customHeight="1">
      <c r="D348" s="148" t="str">
        <f t="shared" ref="D348:I348" si="99">IF(E348="","",IF(E348&lt;=1,"",E348-1))</f>
        <v/>
      </c>
      <c r="E348" s="149" t="str">
        <f t="shared" si="99"/>
        <v/>
      </c>
      <c r="F348" s="149">
        <f t="shared" si="99"/>
        <v>1</v>
      </c>
      <c r="G348" s="149">
        <f t="shared" si="99"/>
        <v>2</v>
      </c>
      <c r="H348" s="149">
        <f t="shared" si="99"/>
        <v>3</v>
      </c>
      <c r="I348" s="149">
        <f t="shared" si="99"/>
        <v>4</v>
      </c>
      <c r="J348" s="150">
        <f>M348-1</f>
        <v>5</v>
      </c>
      <c r="K348" s="120"/>
      <c r="L348" s="120"/>
      <c r="M348" s="196">
        <f>IF(J326="",COUNTIF(D326:J326,"")+1,COUNTIF(D328:J328,"")+1)</f>
        <v>6</v>
      </c>
      <c r="N348" s="55"/>
      <c r="O348" s="183"/>
      <c r="P348" s="59"/>
      <c r="Q348" s="65"/>
      <c r="R348" s="56"/>
      <c r="S348" s="65"/>
      <c r="T348" s="65"/>
      <c r="U348" s="65"/>
      <c r="V348" s="179"/>
      <c r="W348" s="109"/>
      <c r="X348" s="109"/>
      <c r="Y348" s="220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</row>
    <row r="349" spans="3:52" s="57" customFormat="1" ht="9" customHeight="1">
      <c r="D349" s="170" t="str">
        <f t="shared" ref="D349:J349" si="100">IF( D348=$N$350,$O$350,"")&amp;IF( D348=$N$353,$O$353,"")&amp;IF( D348=$N$354,$O$354,"")&amp;IF( D348=$N$355,$O$355,"")</f>
        <v/>
      </c>
      <c r="E349" s="170" t="str">
        <f t="shared" si="100"/>
        <v/>
      </c>
      <c r="F349" s="170" t="str">
        <f t="shared" si="100"/>
        <v/>
      </c>
      <c r="G349" s="170" t="str">
        <f t="shared" si="100"/>
        <v/>
      </c>
      <c r="H349" s="170" t="str">
        <f t="shared" si="100"/>
        <v/>
      </c>
      <c r="I349" s="170" t="str">
        <f t="shared" si="100"/>
        <v/>
      </c>
      <c r="J349" s="170" t="str">
        <f t="shared" si="100"/>
        <v/>
      </c>
      <c r="M349" s="197"/>
      <c r="N349" s="58"/>
      <c r="O349" s="184"/>
      <c r="P349" s="185"/>
      <c r="Q349" s="185"/>
      <c r="R349" s="59"/>
      <c r="S349" s="185"/>
      <c r="T349" s="185"/>
      <c r="U349" s="185"/>
      <c r="V349" s="179"/>
      <c r="W349" s="109"/>
      <c r="X349" s="109"/>
      <c r="Y349" s="220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</row>
    <row r="350" spans="3:52" s="54" customFormat="1" ht="29.85" customHeight="1">
      <c r="D350" s="152">
        <f>IF(J348="","",IF(J348=$M$347,"",J348+1))</f>
        <v>6</v>
      </c>
      <c r="E350" s="153">
        <f t="shared" ref="E350:J350" si="101">IF(D350="","",IF(D350=$M$347,"",D350+1))</f>
        <v>7</v>
      </c>
      <c r="F350" s="153">
        <f t="shared" si="101"/>
        <v>8</v>
      </c>
      <c r="G350" s="153">
        <f t="shared" si="101"/>
        <v>9</v>
      </c>
      <c r="H350" s="153">
        <f t="shared" si="101"/>
        <v>10</v>
      </c>
      <c r="I350" s="153">
        <f t="shared" si="101"/>
        <v>11</v>
      </c>
      <c r="J350" s="154">
        <f t="shared" si="101"/>
        <v>12</v>
      </c>
      <c r="M350" s="198" t="s">
        <v>63</v>
      </c>
      <c r="N350" s="67"/>
      <c r="O350" s="59"/>
      <c r="P350" s="65"/>
      <c r="Q350" s="65"/>
      <c r="R350" s="61"/>
      <c r="S350" s="65"/>
      <c r="T350" s="65"/>
      <c r="U350" s="65"/>
      <c r="V350" s="179"/>
      <c r="W350" s="109"/>
      <c r="X350" s="109"/>
      <c r="Y350" s="220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</row>
    <row r="351" spans="3:52" s="54" customFormat="1" ht="9" customHeight="1">
      <c r="D351" s="170" t="str">
        <f t="shared" ref="D351:J351" si="102">IF( D350=$N$350,$O$350,"")&amp;IF( D350=$N$353,$O$353,"")&amp;IF( D350=$N$354,$O$354,"")&amp;IF( D350=$N$355,$O$355,"")</f>
        <v/>
      </c>
      <c r="E351" s="170" t="str">
        <f t="shared" si="102"/>
        <v/>
      </c>
      <c r="F351" s="170" t="str">
        <f t="shared" si="102"/>
        <v/>
      </c>
      <c r="G351" s="170" t="str">
        <f t="shared" si="102"/>
        <v/>
      </c>
      <c r="H351" s="170" t="str">
        <f t="shared" si="102"/>
        <v/>
      </c>
      <c r="I351" s="170" t="str">
        <f t="shared" si="102"/>
        <v/>
      </c>
      <c r="J351" s="170" t="str">
        <f t="shared" si="102"/>
        <v/>
      </c>
      <c r="M351" s="198" t="s">
        <v>63</v>
      </c>
      <c r="N351" s="67"/>
      <c r="O351" s="59"/>
      <c r="P351" s="59"/>
      <c r="Q351" s="65"/>
      <c r="R351" s="56"/>
      <c r="S351" s="65"/>
      <c r="T351" s="65"/>
      <c r="U351" s="65"/>
      <c r="V351" s="179"/>
      <c r="W351" s="109"/>
      <c r="X351" s="109"/>
      <c r="Y351" s="220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</row>
    <row r="352" spans="3:52" s="54" customFormat="1" ht="29.85" customHeight="1">
      <c r="D352" s="152">
        <f>IF(J350="","",IF(J350=$M$347,"",J350+1))</f>
        <v>13</v>
      </c>
      <c r="E352" s="153">
        <f t="shared" ref="E352:J352" si="103">IF(D352="","",IF(D352=$M$347,"",D352+1))</f>
        <v>14</v>
      </c>
      <c r="F352" s="153">
        <f t="shared" si="103"/>
        <v>15</v>
      </c>
      <c r="G352" s="153">
        <f t="shared" si="103"/>
        <v>16</v>
      </c>
      <c r="H352" s="153">
        <f t="shared" si="103"/>
        <v>17</v>
      </c>
      <c r="I352" s="153">
        <f t="shared" si="103"/>
        <v>18</v>
      </c>
      <c r="J352" s="154">
        <f t="shared" si="103"/>
        <v>19</v>
      </c>
      <c r="M352" s="198" t="s">
        <v>63</v>
      </c>
      <c r="N352" s="45"/>
      <c r="O352" s="65"/>
      <c r="P352" s="59"/>
      <c r="Q352" s="65"/>
      <c r="R352" s="56"/>
      <c r="S352" s="65"/>
      <c r="T352" s="65"/>
      <c r="U352" s="65"/>
      <c r="V352" s="179"/>
      <c r="W352" s="109"/>
      <c r="X352" s="109"/>
      <c r="Y352" s="220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</row>
    <row r="353" spans="2:52" s="54" customFormat="1" ht="9" customHeight="1">
      <c r="D353" s="170" t="str">
        <f t="shared" ref="D353:J353" si="104">IF( D352=$N$350,$O$350,"")&amp;IF( D352=$N$353,$O$353,"")&amp;IF( D352=$N$354,$O$354,"")&amp;IF( D352=$N$355,$O$355,"")</f>
        <v/>
      </c>
      <c r="E353" s="170" t="str">
        <f t="shared" si="104"/>
        <v/>
      </c>
      <c r="F353" s="170" t="str">
        <f t="shared" si="104"/>
        <v/>
      </c>
      <c r="G353" s="170" t="str">
        <f t="shared" si="104"/>
        <v/>
      </c>
      <c r="H353" s="170" t="str">
        <f t="shared" si="104"/>
        <v/>
      </c>
      <c r="I353" s="170" t="str">
        <f t="shared" si="104"/>
        <v/>
      </c>
      <c r="J353" s="170" t="str">
        <f t="shared" si="104"/>
        <v/>
      </c>
      <c r="M353" s="198" t="s">
        <v>64</v>
      </c>
      <c r="N353" s="67">
        <f>koyomi!C44</f>
        <v>22</v>
      </c>
      <c r="O353" s="59" t="s">
        <v>101</v>
      </c>
      <c r="P353" s="62"/>
      <c r="Q353" s="65"/>
      <c r="R353" s="56"/>
      <c r="S353" s="65"/>
      <c r="T353" s="65"/>
      <c r="U353" s="65"/>
      <c r="V353" s="179"/>
      <c r="W353" s="109"/>
      <c r="X353" s="109"/>
      <c r="Y353" s="220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</row>
    <row r="354" spans="2:52" s="54" customFormat="1" ht="29.85" customHeight="1">
      <c r="D354" s="152">
        <f>IF(J352="","",IF(J352=$M$347,"",J352+1))</f>
        <v>20</v>
      </c>
      <c r="E354" s="153">
        <f t="shared" ref="E354:J354" si="105">IF(D354="","",IF(D354=$M$347,"",D354+1))</f>
        <v>21</v>
      </c>
      <c r="F354" s="153">
        <f t="shared" si="105"/>
        <v>22</v>
      </c>
      <c r="G354" s="153">
        <f t="shared" si="105"/>
        <v>23</v>
      </c>
      <c r="H354" s="153">
        <f t="shared" si="105"/>
        <v>24</v>
      </c>
      <c r="I354" s="153">
        <f t="shared" si="105"/>
        <v>25</v>
      </c>
      <c r="J354" s="154">
        <f t="shared" si="105"/>
        <v>26</v>
      </c>
      <c r="M354" s="198" t="s">
        <v>64</v>
      </c>
      <c r="N354" s="67">
        <v>25</v>
      </c>
      <c r="O354" s="59" t="s">
        <v>102</v>
      </c>
      <c r="P354" s="65"/>
      <c r="Q354" s="65"/>
      <c r="R354" s="56"/>
      <c r="S354" s="65"/>
      <c r="T354" s="65"/>
      <c r="U354" s="65"/>
      <c r="V354" s="179"/>
      <c r="W354" s="109"/>
      <c r="X354" s="109"/>
      <c r="Y354" s="220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</row>
    <row r="355" spans="2:52" s="54" customFormat="1" ht="9" customHeight="1">
      <c r="D355" s="170" t="str">
        <f>IF( D354=$N$350,$O$350,"")&amp;IF( D354=$N$353,$O$353,"")&amp;IF( D354=$N$354,$O$354,"")&amp;IF( D354=$N$355,$O$355,"")</f>
        <v/>
      </c>
      <c r="E355" s="170" t="str">
        <f>IF( E354=$N$350,$O$350,"")&amp;IF( E354=$N$353,$O$353,"")&amp;IF( E354=$N$354,$O$354,"")&amp;IF( E354=$N$355,$O$355,"")&amp;IF( E354=$N$358,$O$358,"")</f>
        <v/>
      </c>
      <c r="F355" s="170" t="str">
        <f>IF( F354=$N$350,$O$350,"")&amp;IF( F354=$N$353,$O$353,"")&amp;IF( F354=$N$354,$O$354,"")&amp;IF( F354=$N$355,$O$355,"")</f>
        <v xml:space="preserve"> 冬至</v>
      </c>
      <c r="G355" s="170" t="str">
        <f>IF( G354=$N$350,$O$350,"")&amp;IF( G354=$N$353,$O$353,"")&amp;IF( G354=$N$354,$O$354,"")&amp;IF( G354=$N$355,$O$355,"")</f>
        <v/>
      </c>
      <c r="H355" s="170" t="str">
        <f>IF( H354=$N$350,$O$350,"")&amp;IF( H354=$N$353,$O$353,"")&amp;IF( H354=$N$354,$O$354,"")&amp;IF( H354=$N$355,$O$355,"")</f>
        <v/>
      </c>
      <c r="I355" s="170" t="str">
        <f>IF( I354=$N$350,$O$350,"")&amp;IF( I354=$N$353,$O$353,"")&amp;IF( I354=$N$354,$O$354,"")&amp;IF( I354=$N$355,$O$355,"")</f>
        <v>クリスマス</v>
      </c>
      <c r="J355" s="170" t="str">
        <f>IF( J354=$N$350,$O$350,"")&amp;IF( J354=$N$353,$O$353,"")&amp;IF( J354=$N$354,$O$354,"")&amp;IF( J354=$N$355,$O$355,"")</f>
        <v/>
      </c>
      <c r="M355" s="198" t="s">
        <v>64</v>
      </c>
      <c r="N355" s="63">
        <v>31</v>
      </c>
      <c r="O355" s="56" t="s">
        <v>92</v>
      </c>
      <c r="P355" s="65"/>
      <c r="Q355" s="65"/>
      <c r="R355" s="56"/>
      <c r="S355" s="65"/>
      <c r="T355" s="65"/>
      <c r="U355" s="65"/>
      <c r="V355" s="179"/>
      <c r="W355" s="109"/>
      <c r="X355" s="109"/>
      <c r="Y355" s="220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</row>
    <row r="356" spans="2:52" s="54" customFormat="1" ht="29.85" customHeight="1">
      <c r="D356" s="152">
        <f>IF(J354="","",IF(J354=$M$347,"",J354+1))</f>
        <v>27</v>
      </c>
      <c r="E356" s="153">
        <f t="shared" ref="E356:J356" si="106">IF(D356="","",IF(D356=$M$347,"",D356+1))</f>
        <v>28</v>
      </c>
      <c r="F356" s="153">
        <f t="shared" si="106"/>
        <v>29</v>
      </c>
      <c r="G356" s="153">
        <f t="shared" si="106"/>
        <v>30</v>
      </c>
      <c r="H356" s="153">
        <f t="shared" si="106"/>
        <v>31</v>
      </c>
      <c r="I356" s="153" t="str">
        <f t="shared" si="106"/>
        <v/>
      </c>
      <c r="J356" s="154" t="str">
        <f t="shared" si="106"/>
        <v/>
      </c>
      <c r="M356" s="198" t="s">
        <v>64</v>
      </c>
      <c r="N356" s="63"/>
      <c r="O356" s="65"/>
      <c r="P356" s="65"/>
      <c r="Q356" s="65"/>
      <c r="R356" s="56"/>
      <c r="S356" s="65"/>
      <c r="T356" s="65"/>
      <c r="U356" s="65"/>
      <c r="V356" s="179"/>
      <c r="W356" s="109"/>
      <c r="X356" s="109"/>
      <c r="Y356" s="220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</row>
    <row r="357" spans="2:52" s="54" customFormat="1" ht="9" customHeight="1">
      <c r="D357" s="167" t="str">
        <f>IF( D356=$N$350,$O$350,"")&amp;IF( D356=$N$353,$O$353,"")&amp;IF( D356=$N$354,$O$354,"")&amp;IF( D356=$N$355,$O$355,"")</f>
        <v/>
      </c>
      <c r="E357" s="167" t="str">
        <f>IF( E356=$N$350,$O$350,"")&amp;IF( E356=$N$353,$O$353,"")&amp;IF( E356=$N$354,$O$354,"")&amp;IF( E356=$N$355,$O$355,"")&amp;IF( E356=$N$358,$O$358,"")</f>
        <v/>
      </c>
      <c r="F357" s="167" t="str">
        <f>IF( F356=$N$350,$O$350,"")&amp;IF( F356=$N$353,$O$353,"")&amp;IF( F356=$N$354,$O$354,"")&amp;IF( F356=$N$355,$O$355,"")</f>
        <v/>
      </c>
      <c r="G357" s="167" t="str">
        <f>IF( G356=$N$350,$O$350,"")&amp;IF( G356=$N$353,$O$353,"")&amp;IF( G356=$N$354,$O$354,"")&amp;IF( G356=$N$355,$O$355,"")</f>
        <v/>
      </c>
      <c r="H357" s="167" t="str">
        <f>IF( H356=$N$350,$O$350,"")&amp;IF( H356=$N$353,$O$353,"")&amp;IF( H356=$N$354,$O$354,"")&amp;IF( H356=$N$355,$O$355,"")</f>
        <v>大晦日</v>
      </c>
      <c r="I357" s="167" t="str">
        <f>IF( I356=$N$350,$O$350,"")&amp;IF( I356=$N$353,$O$353,"")&amp;IF( I356=$N$354,$O$354,"")&amp;IF( I356=$N$355,$O$355,"")</f>
        <v/>
      </c>
      <c r="J357" s="167" t="str">
        <f>IF( J356=$N$350,$O$350,"")&amp;IF( J356=$N$353,$O$353,"")&amp;IF( J356=$N$354,$O$354,"")&amp;IF( J356=$N$355,$O$355,"")</f>
        <v/>
      </c>
      <c r="M357" s="200"/>
      <c r="N357" s="45"/>
      <c r="O357" s="65"/>
      <c r="P357" s="65"/>
      <c r="Q357" s="65"/>
      <c r="R357" s="56"/>
      <c r="S357" s="65"/>
      <c r="T357" s="65"/>
      <c r="U357" s="65"/>
      <c r="V357" s="179"/>
      <c r="W357" s="109"/>
      <c r="X357" s="109"/>
      <c r="Y357" s="220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</row>
    <row r="358" spans="2:52" s="45" customFormat="1" ht="0.95" customHeight="1">
      <c r="D358" s="156" t="str">
        <f>IF(J356="","",IF(J356=$M$287,"",J356+1))</f>
        <v/>
      </c>
      <c r="E358" s="157" t="str">
        <f t="shared" ref="E358:J358" si="107">IF(D358="","",IF(D358=$M$287,"",D358+1))</f>
        <v/>
      </c>
      <c r="F358" s="157" t="str">
        <f t="shared" si="107"/>
        <v/>
      </c>
      <c r="G358" s="157" t="str">
        <f t="shared" si="107"/>
        <v/>
      </c>
      <c r="H358" s="157" t="str">
        <f t="shared" si="107"/>
        <v/>
      </c>
      <c r="I358" s="157" t="str">
        <f t="shared" si="107"/>
        <v/>
      </c>
      <c r="J358" s="159" t="str">
        <f t="shared" si="107"/>
        <v/>
      </c>
      <c r="M358" s="198" t="s">
        <v>63</v>
      </c>
      <c r="N358" s="60"/>
      <c r="O358" s="59"/>
      <c r="P358" s="65"/>
      <c r="Q358" s="65"/>
      <c r="R358" s="56"/>
      <c r="S358" s="65"/>
      <c r="T358" s="65"/>
      <c r="U358" s="65"/>
      <c r="V358" s="179"/>
      <c r="W358" s="109"/>
      <c r="X358" s="109"/>
      <c r="Y358" s="220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</row>
    <row r="359" spans="2:52" s="54" customFormat="1" ht="9" hidden="1" customHeight="1">
      <c r="D359" s="168" t="str">
        <f t="shared" ref="D359:J359" si="108">IF( D358=$N$350,$O$350,"")&amp;IF( D358=$N$353,$O$353,"")&amp;IF( D358=$N$354,$O$354,"")&amp;IF( D358=$N$355,$O$355,"")</f>
        <v/>
      </c>
      <c r="E359" s="168" t="str">
        <f t="shared" si="108"/>
        <v/>
      </c>
      <c r="F359" s="168" t="str">
        <f t="shared" si="108"/>
        <v/>
      </c>
      <c r="G359" s="168" t="str">
        <f t="shared" si="108"/>
        <v/>
      </c>
      <c r="H359" s="168" t="str">
        <f t="shared" si="108"/>
        <v/>
      </c>
      <c r="I359" s="168" t="str">
        <f t="shared" si="108"/>
        <v/>
      </c>
      <c r="J359" s="168" t="str">
        <f t="shared" si="108"/>
        <v/>
      </c>
      <c r="M359" s="200"/>
      <c r="N359" s="45"/>
      <c r="O359" s="64"/>
      <c r="P359" s="65"/>
      <c r="Q359" s="65"/>
      <c r="R359" s="56"/>
      <c r="S359" s="65"/>
      <c r="T359" s="65"/>
      <c r="U359" s="65"/>
      <c r="V359" s="179"/>
      <c r="W359" s="109"/>
      <c r="X359" s="109"/>
      <c r="Y359" s="220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</row>
    <row r="360" spans="2:52" s="54" customFormat="1" ht="3.95" customHeight="1">
      <c r="D360" s="113"/>
      <c r="E360" s="113"/>
      <c r="F360" s="113"/>
      <c r="G360" s="113"/>
      <c r="H360" s="113"/>
      <c r="I360" s="113"/>
      <c r="J360" s="113"/>
      <c r="M360" s="200"/>
      <c r="N360" s="45"/>
      <c r="O360" s="64"/>
      <c r="P360" s="65"/>
      <c r="Q360" s="65"/>
      <c r="R360" s="56"/>
      <c r="S360" s="65"/>
      <c r="T360" s="65"/>
      <c r="U360" s="65"/>
      <c r="V360" s="179"/>
      <c r="W360" s="109"/>
      <c r="X360" s="109"/>
      <c r="Y360" s="220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</row>
    <row r="361" spans="2:52" s="54" customFormat="1" ht="23.1" customHeight="1">
      <c r="B361" s="207"/>
      <c r="D361" s="48"/>
      <c r="E361" s="48"/>
      <c r="F361" s="127"/>
      <c r="G361" s="114"/>
      <c r="H361" s="128"/>
      <c r="I361" s="48"/>
      <c r="J361" s="48"/>
      <c r="L361" s="207"/>
      <c r="M361" s="200"/>
      <c r="N361" s="45"/>
      <c r="O361" s="64"/>
      <c r="P361" s="65"/>
      <c r="Q361" s="65"/>
      <c r="R361" s="56"/>
      <c r="S361" s="65"/>
      <c r="T361" s="65"/>
      <c r="U361" s="65"/>
      <c r="V361" s="179"/>
      <c r="W361" s="109"/>
      <c r="X361" s="109"/>
      <c r="Y361" s="220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</row>
    <row r="362" spans="2:52" ht="50.1" customHeight="1">
      <c r="W362" s="219" t="s">
        <v>183</v>
      </c>
      <c r="X362" s="219" t="s">
        <v>184</v>
      </c>
      <c r="Y362" s="219" t="s">
        <v>185</v>
      </c>
      <c r="Z362" s="219" t="s">
        <v>186</v>
      </c>
      <c r="AA362" s="219" t="s">
        <v>187</v>
      </c>
      <c r="AB362" s="219" t="s">
        <v>188</v>
      </c>
      <c r="AC362" s="219" t="s">
        <v>189</v>
      </c>
      <c r="AD362" s="219" t="s">
        <v>190</v>
      </c>
      <c r="AE362" s="219" t="s">
        <v>191</v>
      </c>
      <c r="AF362" s="219" t="s">
        <v>192</v>
      </c>
      <c r="AG362" s="219" t="s">
        <v>193</v>
      </c>
      <c r="AH362" s="219" t="s">
        <v>194</v>
      </c>
      <c r="AI362" s="219" t="s">
        <v>195</v>
      </c>
    </row>
    <row r="363" spans="2:52" s="109" customFormat="1" ht="170.1" customHeight="1">
      <c r="B363" s="110"/>
      <c r="O363" s="179"/>
      <c r="P363" s="179"/>
      <c r="Q363" s="179"/>
      <c r="R363" s="179"/>
      <c r="S363" s="179"/>
      <c r="T363" s="179"/>
      <c r="U363" s="179"/>
      <c r="V363" s="218" t="s">
        <v>171</v>
      </c>
      <c r="X363" s="109" t="e" vm="43">
        <v>#VALUE!</v>
      </c>
      <c r="Y363" s="220" t="e" vm="44">
        <v>#VALUE!</v>
      </c>
      <c r="Z363" s="109" t="e" vm="45">
        <v>#VALUE!</v>
      </c>
      <c r="AA363" s="109" t="e" vm="46">
        <v>#VALUE!</v>
      </c>
      <c r="AB363" s="109" t="e" vm="47">
        <v>#VALUE!</v>
      </c>
      <c r="AC363" s="109" t="e" vm="48">
        <v>#VALUE!</v>
      </c>
      <c r="AD363" s="109" t="e" vm="49">
        <v>#VALUE!</v>
      </c>
      <c r="AE363" s="109" t="e" vm="50">
        <v>#VALUE!</v>
      </c>
      <c r="AF363" s="109" t="e" vm="51">
        <v>#VALUE!</v>
      </c>
      <c r="AG363" s="109" t="e" vm="52">
        <v>#VALUE!</v>
      </c>
      <c r="AH363" s="109" t="e" vm="53">
        <v>#VALUE!</v>
      </c>
      <c r="AI363" s="109" t="e" vm="54">
        <v>#VALUE!</v>
      </c>
    </row>
    <row r="364" spans="2:52" s="109" customFormat="1" ht="170.1" customHeight="1">
      <c r="B364" s="110"/>
      <c r="O364" s="179"/>
      <c r="P364" s="179"/>
      <c r="Q364" s="179"/>
      <c r="R364" s="179"/>
      <c r="S364" s="179"/>
      <c r="T364" s="179"/>
      <c r="U364" s="179"/>
      <c r="V364" s="218" t="s">
        <v>172</v>
      </c>
      <c r="X364" s="109" t="e" vm="55">
        <v>#VALUE!</v>
      </c>
      <c r="Y364" s="220" t="e" vm="56">
        <v>#VALUE!</v>
      </c>
      <c r="Z364" s="109" t="e" vm="57">
        <v>#VALUE!</v>
      </c>
      <c r="AA364" s="109" t="e" vm="58">
        <v>#VALUE!</v>
      </c>
      <c r="AB364" s="109" t="e" vm="59">
        <v>#VALUE!</v>
      </c>
      <c r="AC364" s="109" t="e" vm="60">
        <v>#VALUE!</v>
      </c>
      <c r="AD364" s="109" t="e" vm="61">
        <v>#VALUE!</v>
      </c>
      <c r="AE364" s="109" t="e" vm="62">
        <v>#VALUE!</v>
      </c>
      <c r="AF364" s="109" t="e" vm="63">
        <v>#VALUE!</v>
      </c>
      <c r="AG364" s="109" t="e" vm="64">
        <v>#VALUE!</v>
      </c>
      <c r="AH364" s="109" t="e" vm="65">
        <v>#VALUE!</v>
      </c>
    </row>
    <row r="365" spans="2:52" s="109" customFormat="1" ht="170.1" customHeight="1">
      <c r="B365" s="110"/>
      <c r="O365" s="179"/>
      <c r="P365" s="179"/>
      <c r="Q365" s="179"/>
      <c r="R365" s="179"/>
      <c r="S365" s="179"/>
      <c r="T365" s="179"/>
      <c r="U365" s="179"/>
      <c r="V365" s="218" t="s">
        <v>173</v>
      </c>
      <c r="X365" s="109" t="e" vm="66">
        <v>#VALUE!</v>
      </c>
      <c r="Y365" s="220" t="e" vm="67">
        <v>#VALUE!</v>
      </c>
      <c r="Z365" s="109" t="e" vm="68">
        <v>#VALUE!</v>
      </c>
      <c r="AA365" s="109" t="e" vm="69">
        <v>#VALUE!</v>
      </c>
      <c r="AB365" s="109" t="e" vm="70">
        <v>#VALUE!</v>
      </c>
      <c r="AC365" s="109" t="e" vm="71">
        <v>#VALUE!</v>
      </c>
      <c r="AD365" s="109" t="e" vm="72">
        <v>#VALUE!</v>
      </c>
      <c r="AE365" s="109" t="e" vm="73">
        <v>#VALUE!</v>
      </c>
      <c r="AF365" s="109" t="e" vm="74">
        <v>#VALUE!</v>
      </c>
      <c r="AG365" s="109" t="e" vm="75">
        <v>#VALUE!</v>
      </c>
      <c r="AH365" s="109" t="e" vm="76">
        <v>#VALUE!</v>
      </c>
    </row>
    <row r="366" spans="2:52" s="109" customFormat="1" ht="170.1" customHeight="1">
      <c r="B366" s="110"/>
      <c r="O366" s="179"/>
      <c r="P366" s="179"/>
      <c r="Q366" s="179"/>
      <c r="R366" s="179"/>
      <c r="S366" s="179"/>
      <c r="T366" s="179"/>
      <c r="U366" s="179"/>
      <c r="V366" s="218" t="s">
        <v>174</v>
      </c>
      <c r="X366" s="109" t="e" vm="77">
        <v>#VALUE!</v>
      </c>
      <c r="Y366" s="220" t="e" vm="78">
        <v>#VALUE!</v>
      </c>
      <c r="Z366" s="109" t="e" vm="79">
        <v>#VALUE!</v>
      </c>
      <c r="AA366" s="109" t="e" vm="80">
        <v>#VALUE!</v>
      </c>
      <c r="AB366" s="109" t="e" vm="81">
        <v>#VALUE!</v>
      </c>
      <c r="AC366" s="109" t="e" vm="82">
        <v>#VALUE!</v>
      </c>
      <c r="AD366" s="109" t="e" vm="83">
        <v>#VALUE!</v>
      </c>
      <c r="AE366" s="109" t="e" vm="84">
        <v>#VALUE!</v>
      </c>
      <c r="AF366" s="109" t="e" vm="85">
        <v>#VALUE!</v>
      </c>
      <c r="AG366" s="109" t="e" vm="86">
        <v>#VALUE!</v>
      </c>
      <c r="AH366" s="109" t="e" vm="87">
        <v>#VALUE!</v>
      </c>
    </row>
    <row r="367" spans="2:52" s="109" customFormat="1" ht="170.1" customHeight="1">
      <c r="B367" s="110"/>
      <c r="O367" s="179"/>
      <c r="P367" s="179"/>
      <c r="Q367" s="179"/>
      <c r="R367" s="179"/>
      <c r="S367" s="179"/>
      <c r="T367" s="179"/>
      <c r="U367" s="179"/>
      <c r="V367" s="218" t="s">
        <v>175</v>
      </c>
      <c r="X367" s="109" t="e" vm="88">
        <v>#VALUE!</v>
      </c>
      <c r="Y367" s="220" t="e" vm="89">
        <v>#VALUE!</v>
      </c>
      <c r="Z367" s="109" t="e" vm="90">
        <v>#VALUE!</v>
      </c>
      <c r="AA367" s="109" t="e" vm="91">
        <v>#VALUE!</v>
      </c>
      <c r="AB367" s="109" t="e" vm="92">
        <v>#VALUE!</v>
      </c>
      <c r="AC367" s="109" t="e" vm="93">
        <v>#VALUE!</v>
      </c>
      <c r="AD367" s="109" t="e" vm="94">
        <v>#VALUE!</v>
      </c>
      <c r="AE367" s="109" t="e" vm="95">
        <v>#VALUE!</v>
      </c>
      <c r="AF367" s="109" t="e" vm="96">
        <v>#VALUE!</v>
      </c>
      <c r="AG367" s="109" t="e" vm="97">
        <v>#VALUE!</v>
      </c>
      <c r="AH367" s="109" t="e" vm="98">
        <v>#VALUE!</v>
      </c>
    </row>
    <row r="368" spans="2:52" s="109" customFormat="1" ht="170.1" customHeight="1">
      <c r="B368" s="110"/>
      <c r="O368" s="179"/>
      <c r="P368" s="179"/>
      <c r="Q368" s="179"/>
      <c r="R368" s="179"/>
      <c r="S368" s="179"/>
      <c r="T368" s="179"/>
      <c r="U368" s="179"/>
      <c r="V368" s="218" t="s">
        <v>176</v>
      </c>
      <c r="X368" s="109" t="e" vm="99">
        <v>#VALUE!</v>
      </c>
      <c r="Y368" s="220" t="e" vm="100">
        <v>#VALUE!</v>
      </c>
      <c r="Z368" s="109" t="e" vm="101">
        <v>#VALUE!</v>
      </c>
      <c r="AA368" s="109" t="e" vm="102">
        <v>#VALUE!</v>
      </c>
      <c r="AB368" s="109" t="e" vm="103">
        <v>#VALUE!</v>
      </c>
      <c r="AC368" s="109" t="e" vm="104">
        <v>#VALUE!</v>
      </c>
      <c r="AD368" s="109" t="e" vm="105">
        <v>#VALUE!</v>
      </c>
      <c r="AE368" s="109" t="e" vm="106">
        <v>#VALUE!</v>
      </c>
      <c r="AF368" s="109" t="e" vm="107">
        <v>#VALUE!</v>
      </c>
      <c r="AG368" s="109" t="e" vm="108">
        <v>#VALUE!</v>
      </c>
      <c r="AH368" s="109" t="e" vm="109">
        <v>#VALUE!</v>
      </c>
    </row>
    <row r="369" spans="2:34" s="109" customFormat="1" ht="170.1" customHeight="1">
      <c r="B369" s="110"/>
      <c r="O369" s="179"/>
      <c r="P369" s="179"/>
      <c r="Q369" s="179"/>
      <c r="R369" s="179"/>
      <c r="S369" s="179"/>
      <c r="T369" s="179"/>
      <c r="U369" s="179"/>
      <c r="V369" s="218" t="s">
        <v>177</v>
      </c>
      <c r="X369" s="109" t="e" vm="110">
        <v>#VALUE!</v>
      </c>
      <c r="Y369" s="220" t="e" vm="111">
        <v>#VALUE!</v>
      </c>
      <c r="Z369" s="109" t="e" vm="112">
        <v>#VALUE!</v>
      </c>
      <c r="AA369" s="109" t="e" vm="113">
        <v>#VALUE!</v>
      </c>
      <c r="AB369" s="109" t="e" vm="114">
        <v>#VALUE!</v>
      </c>
      <c r="AC369" s="109" t="e" vm="115">
        <v>#VALUE!</v>
      </c>
      <c r="AD369" s="109" t="e" vm="116">
        <v>#VALUE!</v>
      </c>
      <c r="AE369" s="109" t="e" vm="117">
        <v>#VALUE!</v>
      </c>
      <c r="AF369" s="109" t="e" vm="118">
        <v>#VALUE!</v>
      </c>
      <c r="AG369" s="109" t="e" vm="119">
        <v>#VALUE!</v>
      </c>
      <c r="AH369" s="109" t="e" vm="120">
        <v>#VALUE!</v>
      </c>
    </row>
    <row r="370" spans="2:34" s="109" customFormat="1" ht="170.1" customHeight="1">
      <c r="B370" s="110"/>
      <c r="O370" s="179"/>
      <c r="P370" s="179"/>
      <c r="Q370" s="179"/>
      <c r="R370" s="179"/>
      <c r="S370" s="179"/>
      <c r="T370" s="179"/>
      <c r="U370" s="179"/>
      <c r="V370" s="218" t="s">
        <v>178</v>
      </c>
      <c r="X370" s="109" t="e" vm="121">
        <v>#VALUE!</v>
      </c>
      <c r="Y370" s="220" t="e" vm="122">
        <v>#VALUE!</v>
      </c>
      <c r="Z370" s="109" t="e" vm="123">
        <v>#VALUE!</v>
      </c>
      <c r="AA370" s="109" t="e" vm="124">
        <v>#VALUE!</v>
      </c>
      <c r="AB370" s="109" t="e" vm="125">
        <v>#VALUE!</v>
      </c>
      <c r="AC370" s="109" t="e" vm="126">
        <v>#VALUE!</v>
      </c>
      <c r="AD370" s="109" t="e" vm="127">
        <v>#VALUE!</v>
      </c>
      <c r="AE370" s="109" t="e" vm="128">
        <v>#VALUE!</v>
      </c>
      <c r="AF370" s="109" t="e" vm="129">
        <v>#VALUE!</v>
      </c>
      <c r="AG370" s="109" t="e" vm="130">
        <v>#VALUE!</v>
      </c>
      <c r="AH370" s="109" t="e" vm="131">
        <v>#VALUE!</v>
      </c>
    </row>
    <row r="371" spans="2:34" s="109" customFormat="1" ht="170.1" customHeight="1">
      <c r="B371" s="110"/>
      <c r="O371" s="179"/>
      <c r="P371" s="179"/>
      <c r="Q371" s="179"/>
      <c r="R371" s="179"/>
      <c r="S371" s="179"/>
      <c r="T371" s="179"/>
      <c r="U371" s="179"/>
      <c r="V371" s="218" t="s">
        <v>179</v>
      </c>
      <c r="X371" s="109" t="e" vm="132">
        <v>#VALUE!</v>
      </c>
      <c r="Y371" s="220" t="e" vm="133">
        <v>#VALUE!</v>
      </c>
      <c r="Z371" s="109" t="e" vm="134">
        <v>#VALUE!</v>
      </c>
      <c r="AA371" s="109" t="e" vm="135">
        <v>#VALUE!</v>
      </c>
      <c r="AB371" s="109" t="e" vm="136">
        <v>#VALUE!</v>
      </c>
      <c r="AC371" s="109" t="e" vm="137">
        <v>#VALUE!</v>
      </c>
      <c r="AD371" s="109" t="e" vm="138">
        <v>#VALUE!</v>
      </c>
      <c r="AE371" s="109" t="e" vm="139">
        <v>#VALUE!</v>
      </c>
      <c r="AF371" s="109" t="e" vm="140">
        <v>#VALUE!</v>
      </c>
      <c r="AG371" s="109" t="e" vm="141">
        <v>#VALUE!</v>
      </c>
      <c r="AH371" s="109" t="e" vm="142">
        <v>#VALUE!</v>
      </c>
    </row>
    <row r="372" spans="2:34" s="109" customFormat="1" ht="170.1" customHeight="1">
      <c r="B372" s="110"/>
      <c r="O372" s="179"/>
      <c r="P372" s="179"/>
      <c r="Q372" s="179"/>
      <c r="R372" s="179"/>
      <c r="S372" s="179"/>
      <c r="T372" s="179"/>
      <c r="U372" s="179"/>
      <c r="V372" s="218" t="s">
        <v>180</v>
      </c>
      <c r="X372" s="109" t="e" vm="143">
        <v>#VALUE!</v>
      </c>
      <c r="Y372" s="220" t="e" vm="144">
        <v>#VALUE!</v>
      </c>
      <c r="Z372" s="109" t="e" vm="145">
        <v>#VALUE!</v>
      </c>
      <c r="AA372" s="109" t="e" vm="146">
        <v>#VALUE!</v>
      </c>
      <c r="AB372" s="109" t="e" vm="147">
        <v>#VALUE!</v>
      </c>
      <c r="AC372" s="109" t="e" vm="148">
        <v>#VALUE!</v>
      </c>
      <c r="AD372" s="109" t="e" vm="149">
        <v>#VALUE!</v>
      </c>
      <c r="AE372" s="109" t="e" vm="150">
        <v>#VALUE!</v>
      </c>
      <c r="AF372" s="109" t="e" vm="151">
        <v>#VALUE!</v>
      </c>
      <c r="AG372" s="109" t="e" vm="152">
        <v>#VALUE!</v>
      </c>
      <c r="AH372" s="109" t="e" vm="153">
        <v>#VALUE!</v>
      </c>
    </row>
    <row r="373" spans="2:34" s="109" customFormat="1" ht="170.1" customHeight="1">
      <c r="B373" s="110"/>
      <c r="O373" s="179"/>
      <c r="P373" s="179"/>
      <c r="Q373" s="179"/>
      <c r="R373" s="179"/>
      <c r="S373" s="179"/>
      <c r="T373" s="179"/>
      <c r="U373" s="179"/>
      <c r="V373" s="218" t="s">
        <v>181</v>
      </c>
      <c r="X373" s="109" t="e" vm="154">
        <v>#VALUE!</v>
      </c>
      <c r="Y373" s="220" t="e" vm="155">
        <v>#VALUE!</v>
      </c>
      <c r="Z373" s="109" t="e" vm="156">
        <v>#VALUE!</v>
      </c>
      <c r="AA373" s="109" t="e" vm="157">
        <v>#VALUE!</v>
      </c>
      <c r="AB373" s="109" t="e" vm="158">
        <v>#VALUE!</v>
      </c>
      <c r="AC373" s="109" t="e" vm="159">
        <v>#VALUE!</v>
      </c>
      <c r="AD373" s="109" t="e" vm="160">
        <v>#VALUE!</v>
      </c>
      <c r="AE373" s="109" t="e" vm="161">
        <v>#VALUE!</v>
      </c>
      <c r="AF373" s="109" t="e" vm="162">
        <v>#VALUE!</v>
      </c>
      <c r="AG373" s="109" t="e" vm="163">
        <v>#VALUE!</v>
      </c>
      <c r="AH373" s="109" t="e" vm="164">
        <v>#VALUE!</v>
      </c>
    </row>
    <row r="374" spans="2:34" s="109" customFormat="1" ht="170.1" customHeight="1">
      <c r="B374" s="110"/>
      <c r="O374" s="179"/>
      <c r="P374" s="179"/>
      <c r="Q374" s="179"/>
      <c r="R374" s="179"/>
      <c r="S374" s="179"/>
      <c r="T374" s="179"/>
      <c r="U374" s="179"/>
      <c r="V374" s="218" t="s">
        <v>182</v>
      </c>
      <c r="W374" s="109" t="e" vm="165">
        <v>#VALUE!</v>
      </c>
      <c r="X374" s="109" t="e" vm="166">
        <v>#VALUE!</v>
      </c>
      <c r="Y374" s="220" t="e" vm="167">
        <v>#VALUE!</v>
      </c>
      <c r="Z374" s="109" t="e" vm="168">
        <v>#VALUE!</v>
      </c>
      <c r="AA374" s="109" t="e" vm="169">
        <v>#VALUE!</v>
      </c>
      <c r="AB374" s="109" t="e" vm="170">
        <v>#VALUE!</v>
      </c>
      <c r="AC374" s="109" t="e" vm="171">
        <v>#VALUE!</v>
      </c>
      <c r="AD374" s="109" t="e" vm="172">
        <v>#VALUE!</v>
      </c>
      <c r="AE374" s="109" t="e" vm="173">
        <v>#VALUE!</v>
      </c>
      <c r="AF374" s="109" t="e" vm="174">
        <v>#VALUE!</v>
      </c>
      <c r="AG374" s="109" t="e" vm="175">
        <v>#VALUE!</v>
      </c>
      <c r="AH374" s="109" t="e" vm="176">
        <v>#VALUE!</v>
      </c>
    </row>
    <row r="375" spans="2:34" s="109" customFormat="1" ht="44.25" customHeight="1"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87"/>
      <c r="P375" s="179"/>
      <c r="Q375" s="179"/>
      <c r="R375" s="179"/>
      <c r="S375" s="179"/>
      <c r="T375" s="179"/>
      <c r="U375" s="179"/>
      <c r="V375" s="179"/>
      <c r="Y375" s="220"/>
    </row>
    <row r="376" spans="2:34" s="109" customFormat="1" ht="55.5" customHeight="1">
      <c r="B376" s="110"/>
      <c r="O376" s="179"/>
      <c r="P376" s="179"/>
      <c r="Q376" s="179"/>
      <c r="R376" s="179"/>
      <c r="S376" s="179"/>
      <c r="T376" s="179"/>
      <c r="U376" s="179"/>
      <c r="V376" s="179"/>
      <c r="W376" s="219" t="s">
        <v>214</v>
      </c>
      <c r="X376" s="218" t="s">
        <v>215</v>
      </c>
      <c r="Y376" s="218" t="s">
        <v>225</v>
      </c>
      <c r="Z376" s="218" t="s">
        <v>216</v>
      </c>
    </row>
    <row r="377" spans="2:34" s="109" customFormat="1" ht="170.1" customHeight="1">
      <c r="B377" s="110"/>
      <c r="O377" s="179"/>
      <c r="P377" s="179"/>
      <c r="Q377" s="179"/>
      <c r="R377" s="179"/>
      <c r="S377" s="179"/>
      <c r="T377" s="179"/>
      <c r="U377" s="179"/>
      <c r="V377" s="218">
        <v>1</v>
      </c>
      <c r="W377" s="221" t="e" vm="177">
        <v>#VALUE!</v>
      </c>
      <c r="X377" s="109" t="e" vm="178">
        <v>#VALUE!</v>
      </c>
      <c r="Y377" s="220" t="e" vm="179">
        <v>#VALUE!</v>
      </c>
      <c r="Z377" s="219" t="s">
        <v>201</v>
      </c>
    </row>
    <row r="378" spans="2:34" s="109" customFormat="1" ht="170.1" customHeight="1">
      <c r="B378" s="110"/>
      <c r="O378" s="179"/>
      <c r="P378" s="179"/>
      <c r="Q378" s="179"/>
      <c r="R378" s="179"/>
      <c r="S378" s="179"/>
      <c r="T378" s="179"/>
      <c r="U378" s="179"/>
      <c r="V378" s="218">
        <v>2</v>
      </c>
      <c r="W378" s="220" t="e" vm="180">
        <v>#VALUE!</v>
      </c>
      <c r="X378" s="109" t="e" vm="181">
        <v>#VALUE!</v>
      </c>
      <c r="Y378" s="220" t="e" vm="182">
        <v>#VALUE!</v>
      </c>
      <c r="Z378" s="218" t="s">
        <v>197</v>
      </c>
    </row>
    <row r="379" spans="2:34" s="109" customFormat="1" ht="170.1" customHeight="1">
      <c r="B379" s="110"/>
      <c r="O379" s="179"/>
      <c r="P379" s="179"/>
      <c r="Q379" s="179"/>
      <c r="R379" s="179"/>
      <c r="S379" s="179"/>
      <c r="T379" s="179"/>
      <c r="U379" s="179"/>
      <c r="V379" s="218">
        <v>3</v>
      </c>
      <c r="W379" s="220" t="e" vm="183">
        <v>#VALUE!</v>
      </c>
      <c r="X379" s="109" t="e" vm="184">
        <v>#VALUE!</v>
      </c>
      <c r="Y379" s="220" t="e" vm="185">
        <v>#VALUE!</v>
      </c>
      <c r="Z379" s="219" t="s">
        <v>222</v>
      </c>
    </row>
    <row r="380" spans="2:34" s="109" customFormat="1" ht="170.1" customHeight="1">
      <c r="B380" s="110"/>
      <c r="O380" s="179"/>
      <c r="P380" s="179"/>
      <c r="Q380" s="179"/>
      <c r="R380" s="179"/>
      <c r="S380" s="179"/>
      <c r="T380" s="179"/>
      <c r="U380" s="179"/>
      <c r="V380" s="218">
        <v>4</v>
      </c>
      <c r="W380" s="220" t="e" vm="186">
        <v>#VALUE!</v>
      </c>
      <c r="X380" s="109" t="e" vm="187">
        <v>#VALUE!</v>
      </c>
      <c r="Y380" s="220" t="e" vm="188">
        <v>#VALUE!</v>
      </c>
      <c r="Z380" s="218" t="s">
        <v>217</v>
      </c>
    </row>
    <row r="381" spans="2:34" s="109" customFormat="1" ht="170.1" customHeight="1">
      <c r="B381" s="110"/>
      <c r="O381" s="179"/>
      <c r="P381" s="179"/>
      <c r="Q381" s="179"/>
      <c r="R381" s="179"/>
      <c r="S381" s="179"/>
      <c r="T381" s="179"/>
      <c r="U381" s="179"/>
      <c r="V381" s="218">
        <v>5</v>
      </c>
      <c r="W381" s="220" t="e" vm="189">
        <v>#VALUE!</v>
      </c>
      <c r="X381" s="109" t="e" vm="190">
        <v>#VALUE!</v>
      </c>
      <c r="Y381" s="220" t="e" vm="191">
        <v>#VALUE!</v>
      </c>
      <c r="Z381" s="219" t="s">
        <v>218</v>
      </c>
    </row>
    <row r="382" spans="2:34" s="109" customFormat="1" ht="170.1" customHeight="1">
      <c r="B382" s="110"/>
      <c r="O382" s="179"/>
      <c r="P382" s="179"/>
      <c r="Q382" s="179"/>
      <c r="R382" s="179"/>
      <c r="S382" s="179"/>
      <c r="T382" s="179"/>
      <c r="U382" s="179"/>
      <c r="V382" s="218">
        <v>6</v>
      </c>
      <c r="W382" s="220" t="e" vm="192">
        <v>#VALUE!</v>
      </c>
      <c r="X382" s="109" t="e" vm="193">
        <v>#VALUE!</v>
      </c>
      <c r="Y382" s="220" t="e" vm="194">
        <v>#VALUE!</v>
      </c>
      <c r="Z382" s="218" t="s">
        <v>219</v>
      </c>
    </row>
    <row r="383" spans="2:34" s="109" customFormat="1" ht="170.1" customHeight="1">
      <c r="B383" s="110"/>
      <c r="O383" s="179"/>
      <c r="P383" s="179"/>
      <c r="Q383" s="179"/>
      <c r="R383" s="179"/>
      <c r="S383" s="179"/>
      <c r="T383" s="179"/>
      <c r="U383" s="179"/>
      <c r="V383" s="218">
        <v>7</v>
      </c>
      <c r="W383" s="220" t="e" vm="195">
        <v>#VALUE!</v>
      </c>
      <c r="X383" s="109" t="e" vm="196">
        <v>#VALUE!</v>
      </c>
      <c r="Y383" s="220" t="e" vm="197">
        <v>#VALUE!</v>
      </c>
      <c r="Z383" s="219" t="s">
        <v>220</v>
      </c>
    </row>
    <row r="384" spans="2:34" s="109" customFormat="1" ht="170.1" customHeight="1">
      <c r="B384" s="110"/>
      <c r="O384" s="179"/>
      <c r="P384" s="179"/>
      <c r="Q384" s="179"/>
      <c r="R384" s="179"/>
      <c r="S384" s="179"/>
      <c r="T384" s="179"/>
      <c r="U384" s="179"/>
      <c r="V384" s="218">
        <v>8</v>
      </c>
      <c r="W384" s="220" t="e" vm="198">
        <v>#VALUE!</v>
      </c>
      <c r="X384" s="109" t="e" vm="199">
        <v>#VALUE!</v>
      </c>
      <c r="Y384" s="220" t="e" vm="200">
        <v>#VALUE!</v>
      </c>
      <c r="Z384" s="218" t="s">
        <v>221</v>
      </c>
    </row>
    <row r="385" spans="2:26" s="109" customFormat="1" ht="170.1" customHeight="1">
      <c r="B385" s="110"/>
      <c r="O385" s="179"/>
      <c r="P385" s="179"/>
      <c r="Q385" s="179"/>
      <c r="R385" s="179"/>
      <c r="S385" s="179"/>
      <c r="T385" s="179"/>
      <c r="U385" s="179"/>
      <c r="V385" s="218">
        <v>9</v>
      </c>
      <c r="W385" s="220" t="e" vm="201">
        <v>#VALUE!</v>
      </c>
      <c r="X385" s="109" t="e" vm="202">
        <v>#VALUE!</v>
      </c>
      <c r="Y385" s="220" t="e" vm="203">
        <v>#VALUE!</v>
      </c>
      <c r="Z385" s="219" t="s">
        <v>211</v>
      </c>
    </row>
    <row r="386" spans="2:26" s="109" customFormat="1" ht="170.1" customHeight="1">
      <c r="B386" s="110"/>
      <c r="O386" s="179"/>
      <c r="P386" s="179"/>
      <c r="Q386" s="179"/>
      <c r="R386" s="179"/>
      <c r="S386" s="179"/>
      <c r="T386" s="179"/>
      <c r="U386" s="179"/>
      <c r="V386" s="218">
        <v>10</v>
      </c>
      <c r="W386" s="220" t="e" vm="204">
        <v>#VALUE!</v>
      </c>
      <c r="X386" s="109" t="e" vm="205">
        <v>#VALUE!</v>
      </c>
      <c r="Y386" s="220" t="e" vm="206">
        <v>#VALUE!</v>
      </c>
      <c r="Z386" s="218" t="s">
        <v>210</v>
      </c>
    </row>
    <row r="387" spans="2:26" s="109" customFormat="1" ht="170.1" customHeight="1">
      <c r="B387" s="110"/>
      <c r="O387" s="179"/>
      <c r="P387" s="179"/>
      <c r="Q387" s="179"/>
      <c r="R387" s="179"/>
      <c r="S387" s="179"/>
      <c r="T387" s="179"/>
      <c r="U387" s="179"/>
      <c r="V387" s="218">
        <v>11</v>
      </c>
      <c r="W387" s="220" t="e" vm="207">
        <v>#VALUE!</v>
      </c>
      <c r="X387" s="109" t="e" vm="208">
        <v>#VALUE!</v>
      </c>
      <c r="Y387" s="220" t="e" vm="209">
        <v>#VALUE!</v>
      </c>
      <c r="Z387" s="219" t="s">
        <v>209</v>
      </c>
    </row>
    <row r="388" spans="2:26" s="109" customFormat="1" ht="170.1" customHeight="1">
      <c r="B388" s="110"/>
      <c r="O388" s="179"/>
      <c r="P388" s="179"/>
      <c r="Q388" s="179"/>
      <c r="R388" s="179"/>
      <c r="S388" s="179"/>
      <c r="T388" s="179"/>
      <c r="U388" s="179"/>
      <c r="V388" s="218">
        <v>12</v>
      </c>
      <c r="W388" s="220" t="e" vm="210">
        <v>#VALUE!</v>
      </c>
      <c r="X388" s="109" t="e" vm="211">
        <v>#VALUE!</v>
      </c>
      <c r="Y388" s="220" t="e" vm="212">
        <v>#VALUE!</v>
      </c>
      <c r="Z388" s="218" t="s">
        <v>208</v>
      </c>
    </row>
    <row r="389" spans="2:26" ht="30.95" customHeight="1">
      <c r="V389" s="218"/>
    </row>
    <row r="390" spans="2:26" ht="30.95" customHeight="1">
      <c r="V390" s="218"/>
    </row>
    <row r="391" spans="2:26" ht="30.95" customHeight="1">
      <c r="V391" s="218"/>
    </row>
    <row r="392" spans="2:26" ht="30.95" customHeight="1">
      <c r="V392" s="218"/>
    </row>
    <row r="393" spans="2:26" ht="30.95" customHeight="1"/>
    <row r="394" spans="2:26" ht="30.95" customHeight="1"/>
    <row r="395" spans="2:26" ht="30.95" customHeight="1"/>
    <row r="396" spans="2:26" ht="30.95" customHeight="1"/>
    <row r="397" spans="2:26" ht="30.95" customHeight="1"/>
    <row r="398" spans="2:26" ht="30.95" customHeight="1"/>
    <row r="399" spans="2:26" ht="30.95" customHeight="1"/>
    <row r="400" spans="2:26" ht="30.95" customHeight="1"/>
    <row r="401" ht="30.95" customHeight="1"/>
    <row r="402" ht="30.95" customHeight="1"/>
    <row r="403" ht="30.95" customHeight="1"/>
    <row r="404" ht="30.95" customHeight="1"/>
    <row r="405" ht="30.95" customHeight="1"/>
    <row r="406" ht="30.95" customHeight="1"/>
    <row r="407" ht="30.95" customHeight="1"/>
    <row r="408" ht="30.95" customHeight="1"/>
    <row r="409" ht="30.95" customHeight="1"/>
    <row r="410" ht="30.95" customHeight="1"/>
    <row r="411" ht="30.95" customHeight="1"/>
    <row r="412" ht="30.95" customHeight="1"/>
    <row r="413" ht="30.95" customHeight="1"/>
    <row r="414" ht="30.95" customHeight="1"/>
    <row r="415" ht="30.95" customHeight="1"/>
    <row r="416" ht="30.95" customHeight="1"/>
    <row r="417" ht="30.95" customHeight="1"/>
    <row r="418" ht="30.95" customHeight="1"/>
    <row r="419" ht="30.95" customHeight="1"/>
    <row r="420" ht="30.95" customHeight="1"/>
    <row r="421" ht="30.95" customHeight="1"/>
    <row r="422" ht="30.95" customHeight="1"/>
    <row r="423" ht="30.95" customHeight="1"/>
    <row r="424" ht="30.95" customHeight="1"/>
    <row r="425" ht="30.95" customHeight="1"/>
    <row r="426" ht="30.95" customHeight="1"/>
    <row r="427" ht="30.95" customHeight="1"/>
    <row r="428" ht="30.95" customHeight="1"/>
    <row r="429" ht="30.95" customHeight="1"/>
    <row r="430" ht="30.95" customHeight="1"/>
    <row r="431" ht="30.95" customHeight="1"/>
    <row r="432" ht="30.95" customHeight="1"/>
    <row r="433" ht="30.95" customHeight="1"/>
    <row r="434" ht="30.95" customHeight="1"/>
    <row r="435" ht="30.95" customHeight="1"/>
    <row r="436" ht="30.95" customHeight="1"/>
    <row r="437" ht="30.95" customHeight="1"/>
    <row r="438" ht="30.95" customHeight="1"/>
    <row r="439" ht="30.95" customHeight="1"/>
    <row r="440" ht="30.95" customHeight="1"/>
    <row r="441" ht="30.95" customHeight="1"/>
    <row r="442" ht="30.95" customHeight="1"/>
    <row r="443" ht="30.95" customHeight="1"/>
    <row r="444" ht="30.95" customHeight="1"/>
    <row r="445" ht="30.95" customHeight="1"/>
    <row r="446" ht="30.95" customHeight="1"/>
    <row r="447" ht="30.95" customHeight="1"/>
    <row r="448" ht="30.95" customHeight="1"/>
    <row r="449" ht="30.95" customHeight="1"/>
    <row r="450" ht="30.95" customHeight="1"/>
    <row r="451" ht="30.95" customHeight="1"/>
    <row r="452" ht="30.95" customHeight="1"/>
    <row r="453" ht="30.95" customHeight="1"/>
    <row r="454" ht="30.95" customHeight="1"/>
    <row r="455" ht="30.95" customHeight="1"/>
    <row r="456" ht="30.95" customHeight="1"/>
    <row r="457" ht="30.95" customHeight="1"/>
    <row r="458" ht="30.95" customHeight="1"/>
    <row r="459" ht="30.95" customHeight="1"/>
    <row r="460" ht="30.95" customHeight="1"/>
    <row r="461" ht="30.95" customHeight="1"/>
    <row r="462" ht="30.95" customHeight="1"/>
    <row r="463" ht="30.95" customHeight="1"/>
    <row r="464" ht="30.95" customHeight="1"/>
    <row r="465" ht="30.95" customHeight="1"/>
    <row r="466" ht="30.95" customHeight="1"/>
    <row r="467" ht="30.95" customHeight="1"/>
    <row r="468" ht="30.95" customHeight="1"/>
    <row r="469" ht="30.95" customHeight="1"/>
    <row r="470" ht="30.95" customHeight="1"/>
    <row r="471" ht="30.95" customHeight="1"/>
    <row r="472" ht="30.95" customHeight="1"/>
    <row r="473" ht="30.95" customHeight="1"/>
    <row r="474" ht="30.95" customHeight="1"/>
    <row r="475" ht="30.95" customHeight="1"/>
    <row r="476" ht="30.95" customHeight="1"/>
    <row r="477" ht="30.95" customHeight="1"/>
    <row r="478" ht="30.95" customHeight="1"/>
    <row r="479" ht="30.95" customHeight="1"/>
    <row r="480" ht="30.95" customHeight="1"/>
    <row r="481" ht="30.95" customHeight="1"/>
    <row r="482" ht="30.95" customHeight="1"/>
    <row r="483" ht="30.95" customHeight="1"/>
    <row r="484" ht="30.95" customHeight="1"/>
    <row r="485" ht="30.95" customHeight="1"/>
    <row r="486" ht="30.95" customHeight="1"/>
    <row r="487" ht="30.95" customHeight="1"/>
    <row r="488" ht="30.95" customHeight="1"/>
    <row r="489" ht="30.95" customHeight="1"/>
    <row r="490" ht="30.95" customHeight="1"/>
    <row r="491" ht="30.95" customHeight="1"/>
  </sheetData>
  <sheetProtection selectLockedCells="1"/>
  <mergeCells count="60">
    <mergeCell ref="D345:E346"/>
    <mergeCell ref="G345:G346"/>
    <mergeCell ref="H345:H346"/>
    <mergeCell ref="I345:J346"/>
    <mergeCell ref="C273:K283"/>
    <mergeCell ref="D285:E286"/>
    <mergeCell ref="G285:G286"/>
    <mergeCell ref="H285:H286"/>
    <mergeCell ref="I285:J286"/>
    <mergeCell ref="C303:K313"/>
    <mergeCell ref="D315:E316"/>
    <mergeCell ref="G315:G316"/>
    <mergeCell ref="H315:H316"/>
    <mergeCell ref="I315:J316"/>
    <mergeCell ref="C333:K343"/>
    <mergeCell ref="D255:E256"/>
    <mergeCell ref="G255:G256"/>
    <mergeCell ref="H255:H256"/>
    <mergeCell ref="I255:J256"/>
    <mergeCell ref="C183:K193"/>
    <mergeCell ref="D195:E196"/>
    <mergeCell ref="G195:G196"/>
    <mergeCell ref="H195:H196"/>
    <mergeCell ref="I195:J196"/>
    <mergeCell ref="C213:K223"/>
    <mergeCell ref="D225:E226"/>
    <mergeCell ref="G225:G226"/>
    <mergeCell ref="H225:H226"/>
    <mergeCell ref="I225:J226"/>
    <mergeCell ref="C243:K253"/>
    <mergeCell ref="D165:E166"/>
    <mergeCell ref="G165:G166"/>
    <mergeCell ref="H165:H166"/>
    <mergeCell ref="I165:J166"/>
    <mergeCell ref="C93:K103"/>
    <mergeCell ref="D105:E106"/>
    <mergeCell ref="G105:G106"/>
    <mergeCell ref="H105:H106"/>
    <mergeCell ref="I105:J106"/>
    <mergeCell ref="C123:K133"/>
    <mergeCell ref="D135:E136"/>
    <mergeCell ref="G135:G136"/>
    <mergeCell ref="H135:H136"/>
    <mergeCell ref="I135:J136"/>
    <mergeCell ref="C153:K163"/>
    <mergeCell ref="D75:E76"/>
    <mergeCell ref="G75:G76"/>
    <mergeCell ref="H75:H76"/>
    <mergeCell ref="I75:J76"/>
    <mergeCell ref="C3:K13"/>
    <mergeCell ref="D15:E16"/>
    <mergeCell ref="G15:G16"/>
    <mergeCell ref="H15:H16"/>
    <mergeCell ref="I15:J16"/>
    <mergeCell ref="C33:K43"/>
    <mergeCell ref="D45:E46"/>
    <mergeCell ref="G45:G46"/>
    <mergeCell ref="H45:H46"/>
    <mergeCell ref="I45:J46"/>
    <mergeCell ref="C63:K73"/>
  </mergeCells>
  <phoneticPr fontId="2"/>
  <conditionalFormatting sqref="D28">
    <cfRule type="cellIs" dxfId="165" priority="120" operator="notEqual">
      <formula>$G$28</formula>
    </cfRule>
  </conditionalFormatting>
  <conditionalFormatting sqref="D56">
    <cfRule type="cellIs" dxfId="164" priority="101" operator="notEqual">
      <formula>$E$56</formula>
    </cfRule>
  </conditionalFormatting>
  <conditionalFormatting sqref="D81">
    <cfRule type="cellIs" dxfId="163" priority="86" operator="equal">
      <formula>$N$50</formula>
    </cfRule>
    <cfRule type="cellIs" dxfId="162" priority="85" operator="equal">
      <formula>$O$50</formula>
    </cfRule>
    <cfRule type="cellIs" dxfId="161" priority="84" operator="equal">
      <formula>$O$58</formula>
    </cfRule>
  </conditionalFormatting>
  <conditionalFormatting sqref="D88">
    <cfRule type="cellIs" dxfId="160" priority="88" operator="notEqual">
      <formula>$G$88</formula>
    </cfRule>
  </conditionalFormatting>
  <conditionalFormatting sqref="D118">
    <cfRule type="notContainsBlanks" dxfId="159" priority="83">
      <formula>LEN(TRIM(D118))&gt;0</formula>
    </cfRule>
  </conditionalFormatting>
  <conditionalFormatting sqref="D148">
    <cfRule type="containsBlanks" dxfId="158" priority="1">
      <formula>LEN(TRIM(D148))=0</formula>
    </cfRule>
  </conditionalFormatting>
  <conditionalFormatting sqref="D178">
    <cfRule type="cellIs" dxfId="157" priority="35" operator="notEqual">
      <formula>$G$178</formula>
    </cfRule>
  </conditionalFormatting>
  <conditionalFormatting sqref="D208">
    <cfRule type="cellIs" dxfId="156" priority="68" operator="notEqual">
      <formula>$G$208</formula>
    </cfRule>
  </conditionalFormatting>
  <conditionalFormatting sqref="D238">
    <cfRule type="cellIs" dxfId="155" priority="33" operator="notEqual">
      <formula>$G$238</formula>
    </cfRule>
  </conditionalFormatting>
  <conditionalFormatting sqref="D268">
    <cfRule type="cellIs" dxfId="154" priority="58" operator="notEqual">
      <formula>$G$268</formula>
    </cfRule>
  </conditionalFormatting>
  <conditionalFormatting sqref="D298">
    <cfRule type="cellIs" dxfId="153" priority="52" operator="notEqual">
      <formula>$G$298</formula>
    </cfRule>
  </conditionalFormatting>
  <conditionalFormatting sqref="D328">
    <cfRule type="cellIs" dxfId="152" priority="19" operator="notEqual">
      <formula>$G$328</formula>
    </cfRule>
  </conditionalFormatting>
  <conditionalFormatting sqref="D358">
    <cfRule type="cellIs" dxfId="151" priority="40" operator="notEqual">
      <formula>$G$358</formula>
    </cfRule>
  </conditionalFormatting>
  <conditionalFormatting sqref="D18:J29">
    <cfRule type="cellIs" dxfId="150" priority="130" operator="equal">
      <formula>$N$20</formula>
    </cfRule>
    <cfRule type="cellIs" dxfId="149" priority="129" operator="equal">
      <formula>$O$18</formula>
    </cfRule>
    <cfRule type="cellIs" dxfId="148" priority="128" operator="equal">
      <formula>$O$20</formula>
    </cfRule>
    <cfRule type="cellIs" dxfId="147" priority="127" operator="equal">
      <formula>#REF!</formula>
    </cfRule>
    <cfRule type="cellIs" dxfId="146" priority="126" operator="equal">
      <formula>$O$28</formula>
    </cfRule>
    <cfRule type="cellIs" dxfId="145" priority="125" operator="equal">
      <formula>$P$22</formula>
    </cfRule>
  </conditionalFormatting>
  <conditionalFormatting sqref="D27:J27">
    <cfRule type="cellIs" dxfId="144" priority="123" operator="notEqual">
      <formula>$D$28</formula>
    </cfRule>
  </conditionalFormatting>
  <conditionalFormatting sqref="D29:J29">
    <cfRule type="cellIs" dxfId="143" priority="122" operator="notEqual">
      <formula>$D$28</formula>
    </cfRule>
  </conditionalFormatting>
  <conditionalFormatting sqref="D48:J58">
    <cfRule type="cellIs" dxfId="142" priority="110" operator="equal">
      <formula>$N$50</formula>
    </cfRule>
    <cfRule type="cellIs" dxfId="141" priority="106" operator="equal">
      <formula>$O$50</formula>
    </cfRule>
    <cfRule type="cellIs" dxfId="140" priority="105" operator="equal">
      <formula>$O$58</formula>
    </cfRule>
  </conditionalFormatting>
  <conditionalFormatting sqref="D54:J56">
    <cfRule type="cellIs" dxfId="139" priority="100" operator="equal">
      <formula>$N$51</formula>
    </cfRule>
  </conditionalFormatting>
  <conditionalFormatting sqref="D55:J55">
    <cfRule type="cellIs" dxfId="138" priority="104" operator="equal">
      <formula>$D$56</formula>
    </cfRule>
    <cfRule type="cellIs" dxfId="137" priority="99" operator="equal">
      <formula>$O$51</formula>
    </cfRule>
  </conditionalFormatting>
  <conditionalFormatting sqref="D57:J57">
    <cfRule type="cellIs" dxfId="136" priority="103" operator="notEqual">
      <formula>$D$56</formula>
    </cfRule>
  </conditionalFormatting>
  <conditionalFormatting sqref="D59:J59">
    <cfRule type="cellIs" dxfId="135" priority="114" operator="equal">
      <formula>#REF!</formula>
    </cfRule>
    <cfRule type="cellIs" dxfId="134" priority="111" operator="notEqual">
      <formula>$D$28</formula>
    </cfRule>
    <cfRule type="cellIs" dxfId="133" priority="112" operator="equal">
      <formula>$P$22</formula>
    </cfRule>
    <cfRule type="cellIs" dxfId="132" priority="113" operator="equal">
      <formula>$O$28</formula>
    </cfRule>
    <cfRule type="cellIs" dxfId="131" priority="115" operator="equal">
      <formula>$O$20</formula>
    </cfRule>
    <cfRule type="cellIs" dxfId="130" priority="116" operator="equal">
      <formula>$O$18</formula>
    </cfRule>
    <cfRule type="cellIs" dxfId="129" priority="117" operator="equal">
      <formula>$N$20</formula>
    </cfRule>
  </conditionalFormatting>
  <conditionalFormatting sqref="D82:J89 D78:J80 E81:J81">
    <cfRule type="cellIs" dxfId="128" priority="94" operator="equal">
      <formula>$N$80</formula>
    </cfRule>
  </conditionalFormatting>
  <conditionalFormatting sqref="D87:J87">
    <cfRule type="cellIs" dxfId="127" priority="87" operator="notEqual">
      <formula>$D$88</formula>
    </cfRule>
  </conditionalFormatting>
  <conditionalFormatting sqref="D89:J89 D87:J87 D83:J83 D85:J85">
    <cfRule type="cellIs" dxfId="126" priority="93" operator="equal">
      <formula>$O$80</formula>
    </cfRule>
  </conditionalFormatting>
  <conditionalFormatting sqref="D89:J89">
    <cfRule type="cellIs" dxfId="125" priority="89" operator="notEqual">
      <formula>$D$88</formula>
    </cfRule>
  </conditionalFormatting>
  <conditionalFormatting sqref="D108:J119">
    <cfRule type="cellIs" dxfId="124" priority="82" operator="equal">
      <formula>$O$110</formula>
    </cfRule>
    <cfRule type="cellIs" dxfId="123" priority="79" operator="equal">
      <formula>$O$118</formula>
    </cfRule>
    <cfRule type="cellIs" dxfId="122" priority="80" operator="equal">
      <formula>$N$118</formula>
    </cfRule>
    <cfRule type="cellIs" dxfId="121" priority="81" operator="equal">
      <formula>$N$110</formula>
    </cfRule>
  </conditionalFormatting>
  <conditionalFormatting sqref="D119:J119">
    <cfRule type="cellIs" dxfId="120" priority="78" operator="notEqual">
      <formula>$J$117</formula>
    </cfRule>
  </conditionalFormatting>
  <conditionalFormatting sqref="D138:J140">
    <cfRule type="cellIs" dxfId="119" priority="4" operator="equal">
      <formula>$N$142</formula>
    </cfRule>
    <cfRule type="cellIs" dxfId="118" priority="7" operator="equal">
      <formula>$N$141</formula>
    </cfRule>
    <cfRule type="cellIs" dxfId="117" priority="8" operator="equal">
      <formula>$N$140</formula>
    </cfRule>
  </conditionalFormatting>
  <conditionalFormatting sqref="D138:J147">
    <cfRule type="cellIs" dxfId="116" priority="10" operator="equal">
      <formula>$O$144</formula>
    </cfRule>
    <cfRule type="cellIs" dxfId="115" priority="11" operator="equal">
      <formula>$O$143</formula>
    </cfRule>
  </conditionalFormatting>
  <conditionalFormatting sqref="D148:J149">
    <cfRule type="cellIs" dxfId="114" priority="2" operator="equal">
      <formula>$O$144</formula>
    </cfRule>
    <cfRule type="cellIs" dxfId="113" priority="3" operator="equal">
      <formula>$O$143</formula>
    </cfRule>
  </conditionalFormatting>
  <conditionalFormatting sqref="D149:J149">
    <cfRule type="cellIs" dxfId="112" priority="13" operator="notEqual">
      <formula>$D$148</formula>
    </cfRule>
  </conditionalFormatting>
  <conditionalFormatting sqref="D179:J179">
    <cfRule type="cellIs" dxfId="111" priority="37" operator="notEqual">
      <formula>$D$178</formula>
    </cfRule>
  </conditionalFormatting>
  <conditionalFormatting sqref="D198:J207">
    <cfRule type="cellIs" dxfId="110" priority="71" operator="equal">
      <formula>$O$200</formula>
    </cfRule>
  </conditionalFormatting>
  <conditionalFormatting sqref="D198:J208">
    <cfRule type="cellIs" dxfId="109" priority="67" operator="equal">
      <formula>$N$200</formula>
    </cfRule>
  </conditionalFormatting>
  <conditionalFormatting sqref="D208:J208">
    <cfRule type="cellIs" dxfId="108" priority="70" operator="equal">
      <formula>$O$198</formula>
    </cfRule>
  </conditionalFormatting>
  <conditionalFormatting sqref="D209:J209">
    <cfRule type="cellIs" dxfId="107" priority="72" operator="equal">
      <formula>$O$144</formula>
    </cfRule>
    <cfRule type="cellIs" dxfId="106" priority="73" operator="equal">
      <formula>$O$143</formula>
    </cfRule>
    <cfRule type="cellIs" dxfId="105" priority="74" operator="notEqual">
      <formula>$D$148</formula>
    </cfRule>
  </conditionalFormatting>
  <conditionalFormatting sqref="D228:J238">
    <cfRule type="cellIs" dxfId="104" priority="30" operator="equal">
      <formula>"振替休日"</formula>
    </cfRule>
  </conditionalFormatting>
  <conditionalFormatting sqref="D228:J239">
    <cfRule type="cellIs" dxfId="103" priority="29" operator="equal">
      <formula>$N$230</formula>
    </cfRule>
    <cfRule type="cellIs" dxfId="102" priority="31" operator="equal">
      <formula>$O$230</formula>
    </cfRule>
  </conditionalFormatting>
  <conditionalFormatting sqref="D239:J239">
    <cfRule type="cellIs" dxfId="101" priority="32" operator="notEqual">
      <formula>$D$238</formula>
    </cfRule>
  </conditionalFormatting>
  <conditionalFormatting sqref="D258:J267">
    <cfRule type="cellIs" dxfId="100" priority="63" operator="equal">
      <formula>$O$258</formula>
    </cfRule>
    <cfRule type="cellIs" dxfId="99" priority="62" operator="equal">
      <formula>$O$259</formula>
    </cfRule>
  </conditionalFormatting>
  <conditionalFormatting sqref="D258:J269">
    <cfRule type="cellIs" dxfId="98" priority="55" operator="equal">
      <formula>$O$263</formula>
    </cfRule>
  </conditionalFormatting>
  <conditionalFormatting sqref="D269:J269">
    <cfRule type="cellIs" dxfId="97" priority="57" operator="notEqual">
      <formula>$D$268</formula>
    </cfRule>
  </conditionalFormatting>
  <conditionalFormatting sqref="D288:J298">
    <cfRule type="cellIs" dxfId="96" priority="54" operator="equal">
      <formula>$O$288</formula>
    </cfRule>
  </conditionalFormatting>
  <conditionalFormatting sqref="D288:J299">
    <cfRule type="cellIs" dxfId="95" priority="50" operator="equal">
      <formula>$O$290</formula>
    </cfRule>
  </conditionalFormatting>
  <conditionalFormatting sqref="D299:J299">
    <cfRule type="cellIs" dxfId="94" priority="51" operator="notEqual">
      <formula>$D$298</formula>
    </cfRule>
  </conditionalFormatting>
  <conditionalFormatting sqref="D318:J326">
    <cfRule type="cellIs" dxfId="93" priority="26" operator="equal">
      <formula>23</formula>
    </cfRule>
    <cfRule type="cellIs" dxfId="92" priority="15" operator="equal">
      <formula>$O$320</formula>
    </cfRule>
    <cfRule type="cellIs" dxfId="91" priority="22" operator="equal">
      <formula>$O$324</formula>
    </cfRule>
    <cfRule type="cellIs" dxfId="90" priority="23" operator="equal">
      <formula>$O$323</formula>
    </cfRule>
    <cfRule type="cellIs" dxfId="89" priority="27" operator="equal">
      <formula>3</formula>
    </cfRule>
  </conditionalFormatting>
  <conditionalFormatting sqref="D318:J329">
    <cfRule type="cellIs" dxfId="88" priority="14" operator="equal">
      <formula>$O$329</formula>
    </cfRule>
    <cfRule type="cellIs" dxfId="87" priority="16" operator="equal">
      <formula>$O$321</formula>
    </cfRule>
  </conditionalFormatting>
  <conditionalFormatting sqref="D327:J328">
    <cfRule type="cellIs" dxfId="86" priority="21" operator="equal">
      <formula>$O$288</formula>
    </cfRule>
  </conditionalFormatting>
  <conditionalFormatting sqref="D327:J329">
    <cfRule type="cellIs" dxfId="85" priority="17" operator="equal">
      <formula>$O$290</formula>
    </cfRule>
  </conditionalFormatting>
  <conditionalFormatting sqref="D329:J329">
    <cfRule type="cellIs" dxfId="84" priority="18" operator="notEqual">
      <formula>$D$328</formula>
    </cfRule>
  </conditionalFormatting>
  <conditionalFormatting sqref="D348:J356">
    <cfRule type="cellIs" dxfId="83" priority="48" operator="equal">
      <formula>$N$350</formula>
    </cfRule>
  </conditionalFormatting>
  <conditionalFormatting sqref="D348:J359">
    <cfRule type="cellIs" dxfId="82" priority="38" operator="equal">
      <formula>$O$358</formula>
    </cfRule>
    <cfRule type="cellIs" dxfId="81" priority="39" operator="equal">
      <formula>$O$350</formula>
    </cfRule>
  </conditionalFormatting>
  <conditionalFormatting sqref="D356:J356">
    <cfRule type="cellIs" dxfId="80" priority="44" operator="equal">
      <formula>$O$18</formula>
    </cfRule>
    <cfRule type="cellIs" dxfId="79" priority="46" operator="equal">
      <formula>1</formula>
    </cfRule>
  </conditionalFormatting>
  <conditionalFormatting sqref="D357:J358">
    <cfRule type="cellIs" dxfId="78" priority="42" operator="equal">
      <formula>$O$288</formula>
    </cfRule>
  </conditionalFormatting>
  <conditionalFormatting sqref="D359:J359">
    <cfRule type="cellIs" dxfId="77" priority="43" operator="notEqual">
      <formula>$D$358</formula>
    </cfRule>
  </conditionalFormatting>
  <conditionalFormatting sqref="E18">
    <cfRule type="cellIs" dxfId="76" priority="124" operator="equal">
      <formula>2</formula>
    </cfRule>
  </conditionalFormatting>
  <conditionalFormatting sqref="E21:E23">
    <cfRule type="cellIs" dxfId="75" priority="118" operator="equal">
      <formula>$P$21</formula>
    </cfRule>
    <cfRule type="cellIs" dxfId="74" priority="119" operator="equal">
      <formula>$O$21</formula>
    </cfRule>
  </conditionalFormatting>
  <conditionalFormatting sqref="E49:E53">
    <cfRule type="cellIs" dxfId="73" priority="109" operator="equal">
      <formula>$N$58</formula>
    </cfRule>
  </conditionalFormatting>
  <conditionalFormatting sqref="E54">
    <cfRule type="cellIs" dxfId="72" priority="97" operator="equal">
      <formula>$N$59</formula>
    </cfRule>
  </conditionalFormatting>
  <conditionalFormatting sqref="E55">
    <cfRule type="cellIs" dxfId="71" priority="108" operator="equal">
      <formula>$N$58</formula>
    </cfRule>
    <cfRule type="cellIs" dxfId="70" priority="95" operator="equal">
      <formula>$O$51</formula>
    </cfRule>
  </conditionalFormatting>
  <conditionalFormatting sqref="E56">
    <cfRule type="cellIs" dxfId="69" priority="96" operator="equal">
      <formula>$N$59</formula>
    </cfRule>
  </conditionalFormatting>
  <conditionalFormatting sqref="E57">
    <cfRule type="cellIs" dxfId="68" priority="107" operator="equal">
      <formula>$N$58</formula>
    </cfRule>
  </conditionalFormatting>
  <conditionalFormatting sqref="E78:E89">
    <cfRule type="cellIs" dxfId="67" priority="91" operator="equal">
      <formula>$O$88</formula>
    </cfRule>
  </conditionalFormatting>
  <conditionalFormatting sqref="E82:E86">
    <cfRule type="cellIs" dxfId="66" priority="92" operator="equal">
      <formula>$N$80+1</formula>
    </cfRule>
  </conditionalFormatting>
  <conditionalFormatting sqref="E140">
    <cfRule type="cellIs" dxfId="65" priority="9" operator="equal">
      <formula>$N$148</formula>
    </cfRule>
  </conditionalFormatting>
  <conditionalFormatting sqref="E228:E239">
    <cfRule type="cellIs" dxfId="64" priority="28" operator="equal">
      <formula>$N$238</formula>
    </cfRule>
  </conditionalFormatting>
  <conditionalFormatting sqref="E258:E267 F265">
    <cfRule type="cellIs" dxfId="63" priority="61" operator="equal">
      <formula>$O$258+1</formula>
    </cfRule>
  </conditionalFormatting>
  <conditionalFormatting sqref="E318:E326">
    <cfRule type="cellIs" dxfId="62" priority="25" operator="equal">
      <formula>4</formula>
    </cfRule>
    <cfRule type="cellIs" dxfId="61" priority="24" operator="equal">
      <formula>24</formula>
    </cfRule>
  </conditionalFormatting>
  <conditionalFormatting sqref="E352:E356">
    <cfRule type="cellIs" dxfId="60" priority="47" operator="equal">
      <formula>24</formula>
    </cfRule>
  </conditionalFormatting>
  <conditionalFormatting sqref="E356">
    <cfRule type="cellIs" dxfId="59" priority="45" operator="equal">
      <formula>2</formula>
    </cfRule>
  </conditionalFormatting>
  <conditionalFormatting sqref="E28:J28">
    <cfRule type="cellIs" dxfId="58" priority="121" operator="notEqual">
      <formula>$D$28</formula>
    </cfRule>
  </conditionalFormatting>
  <conditionalFormatting sqref="E56:J56">
    <cfRule type="cellIs" dxfId="57" priority="102" operator="notEqual">
      <formula>$D$56</formula>
    </cfRule>
  </conditionalFormatting>
  <conditionalFormatting sqref="E88:J88">
    <cfRule type="cellIs" dxfId="56" priority="90" operator="notEqual">
      <formula>$D$88</formula>
    </cfRule>
  </conditionalFormatting>
  <conditionalFormatting sqref="E118:J118">
    <cfRule type="cellIs" dxfId="55" priority="77" operator="notEqual">
      <formula>$D$118</formula>
    </cfRule>
  </conditionalFormatting>
  <conditionalFormatting sqref="E148:J148">
    <cfRule type="cellIs" dxfId="54" priority="12" operator="notEqual">
      <formula>$D$148</formula>
    </cfRule>
  </conditionalFormatting>
  <conditionalFormatting sqref="E178:J178">
    <cfRule type="cellIs" dxfId="53" priority="36" operator="notEqual">
      <formula>$D$178</formula>
    </cfRule>
  </conditionalFormatting>
  <conditionalFormatting sqref="E208:J208">
    <cfRule type="cellIs" dxfId="52" priority="69" operator="notEqual">
      <formula>$D$208</formula>
    </cfRule>
  </conditionalFormatting>
  <conditionalFormatting sqref="E238:J238">
    <cfRule type="cellIs" dxfId="51" priority="34" operator="notEqual">
      <formula>$D$238</formula>
    </cfRule>
  </conditionalFormatting>
  <conditionalFormatting sqref="E268:J268">
    <cfRule type="cellIs" dxfId="50" priority="59" operator="notEqual">
      <formula>$D$268</formula>
    </cfRule>
  </conditionalFormatting>
  <conditionalFormatting sqref="E298:J298">
    <cfRule type="cellIs" dxfId="49" priority="53" operator="notEqual">
      <formula>$D$298</formula>
    </cfRule>
  </conditionalFormatting>
  <conditionalFormatting sqref="E328:J328">
    <cfRule type="cellIs" dxfId="48" priority="20" operator="notEqual">
      <formula>$D$328</formula>
    </cfRule>
  </conditionalFormatting>
  <conditionalFormatting sqref="E358:J358">
    <cfRule type="cellIs" dxfId="47" priority="41" operator="notEqual">
      <formula>$D$358</formula>
    </cfRule>
  </conditionalFormatting>
  <conditionalFormatting sqref="F116">
    <cfRule type="cellIs" dxfId="46" priority="75" operator="equal">
      <formula>$N$117</formula>
    </cfRule>
  </conditionalFormatting>
  <conditionalFormatting sqref="F117">
    <cfRule type="notContainsBlanks" dxfId="45" priority="76">
      <formula>LEN(TRIM(F117))&gt;0</formula>
    </cfRule>
  </conditionalFormatting>
  <conditionalFormatting sqref="F262:F267">
    <cfRule type="cellIs" dxfId="44" priority="60" operator="equal">
      <formula>$O$258-1</formula>
    </cfRule>
  </conditionalFormatting>
  <conditionalFormatting sqref="F263">
    <cfRule type="cellIs" dxfId="43" priority="56" operator="equal">
      <formula>$O$258+1</formula>
    </cfRule>
  </conditionalFormatting>
  <conditionalFormatting sqref="F294">
    <cfRule type="cellIs" dxfId="42" priority="49" operator="equal">
      <formula>$N$297</formula>
    </cfRule>
  </conditionalFormatting>
  <conditionalFormatting sqref="F140:G140">
    <cfRule type="cellIs" dxfId="41" priority="5" operator="equal">
      <formula>$N$148</formula>
    </cfRule>
    <cfRule type="cellIs" dxfId="40" priority="6" operator="equal">
      <formula>$N$142</formula>
    </cfRule>
  </conditionalFormatting>
  <conditionalFormatting sqref="G203">
    <cfRule type="cellIs" dxfId="39" priority="65" operator="equal">
      <formula>$O$201</formula>
    </cfRule>
  </conditionalFormatting>
  <conditionalFormatting sqref="I204">
    <cfRule type="cellIs" dxfId="38" priority="66" operator="equal">
      <formula>$N$201</formula>
    </cfRule>
  </conditionalFormatting>
  <conditionalFormatting sqref="I205">
    <cfRule type="cellIs" dxfId="37" priority="64" operator="equal">
      <formula>$O$201</formula>
    </cfRule>
  </conditionalFormatting>
  <conditionalFormatting sqref="J56">
    <cfRule type="cellIs" dxfId="36" priority="98" operator="equal">
      <formula>29</formula>
    </cfRule>
  </conditionalFormatting>
  <hyperlinks>
    <hyperlink ref="S138" r:id="rId1" xr:uid="{2A3C7CB6-8FF3-4F05-B617-9AFE442386C1}"/>
  </hyperlinks>
  <pageMargins left="0.11811023622047245" right="0.11811023622047245" top="0.11811023622047245" bottom="0" header="0" footer="0"/>
  <pageSetup paperSize="284" scale="92" orientation="portrait" horizontalDpi="4294967292" verticalDpi="4294967292" r:id="rId2"/>
  <headerFooter scaleWithDoc="0"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8A87-6812-4995-986E-547A882E1737}">
  <sheetPr>
    <pageSetUpPr fitToPage="1"/>
  </sheetPr>
  <dimension ref="B2:O14"/>
  <sheetViews>
    <sheetView zoomScale="40" zoomScaleNormal="40" workbookViewId="0">
      <selection activeCell="F56" sqref="F56"/>
    </sheetView>
  </sheetViews>
  <sheetFormatPr defaultColWidth="13" defaultRowHeight="14.25"/>
  <cols>
    <col min="1" max="1" width="2.625" style="109" customWidth="1"/>
    <col min="2" max="2" width="13.875" style="109" customWidth="1"/>
    <col min="3" max="15" width="41.25" style="109" customWidth="1"/>
    <col min="16" max="16384" width="13" style="109"/>
  </cols>
  <sheetData>
    <row r="2" spans="2:15" ht="44.25" customHeight="1">
      <c r="C2" s="111" t="s">
        <v>183</v>
      </c>
      <c r="D2" s="111" t="s">
        <v>184</v>
      </c>
      <c r="E2" s="111" t="s">
        <v>185</v>
      </c>
      <c r="F2" s="111" t="s">
        <v>186</v>
      </c>
      <c r="G2" s="111" t="s">
        <v>187</v>
      </c>
      <c r="H2" s="111" t="s">
        <v>188</v>
      </c>
      <c r="I2" s="111" t="s">
        <v>189</v>
      </c>
      <c r="J2" s="111" t="s">
        <v>190</v>
      </c>
      <c r="K2" s="111" t="s">
        <v>191</v>
      </c>
      <c r="L2" s="111" t="s">
        <v>192</v>
      </c>
      <c r="M2" s="111" t="s">
        <v>193</v>
      </c>
      <c r="N2" s="111" t="s">
        <v>194</v>
      </c>
      <c r="O2" s="111" t="s">
        <v>195</v>
      </c>
    </row>
    <row r="3" spans="2:15" ht="170.1" customHeight="1">
      <c r="B3" s="110" t="s">
        <v>171</v>
      </c>
      <c r="D3" s="109" t="e" vm="43">
        <v>#VALUE!</v>
      </c>
      <c r="E3" s="109" t="e" vm="44">
        <v>#VALUE!</v>
      </c>
      <c r="F3" s="109" t="e" vm="45">
        <v>#VALUE!</v>
      </c>
      <c r="G3" s="109" t="e" vm="46">
        <v>#VALUE!</v>
      </c>
      <c r="H3" s="109" t="e" vm="47">
        <v>#VALUE!</v>
      </c>
      <c r="I3" s="109" t="e" vm="48">
        <v>#VALUE!</v>
      </c>
      <c r="J3" s="109" t="e" vm="49">
        <v>#VALUE!</v>
      </c>
      <c r="K3" s="109" t="e" vm="50">
        <v>#VALUE!</v>
      </c>
      <c r="L3" s="109" t="e" vm="51">
        <v>#VALUE!</v>
      </c>
      <c r="M3" s="109" t="e" vm="52">
        <v>#VALUE!</v>
      </c>
      <c r="N3" s="109" t="e" vm="53">
        <v>#VALUE!</v>
      </c>
      <c r="O3" s="109" t="e" vm="54">
        <v>#VALUE!</v>
      </c>
    </row>
    <row r="4" spans="2:15" ht="170.1" customHeight="1">
      <c r="B4" s="110" t="s">
        <v>172</v>
      </c>
      <c r="D4" s="109" t="e" vm="55">
        <v>#VALUE!</v>
      </c>
      <c r="E4" s="109" t="e" vm="56">
        <v>#VALUE!</v>
      </c>
      <c r="F4" s="109" t="e" vm="57">
        <v>#VALUE!</v>
      </c>
      <c r="G4" s="109" t="e" vm="58">
        <v>#VALUE!</v>
      </c>
      <c r="H4" s="109" t="e" vm="59">
        <v>#VALUE!</v>
      </c>
      <c r="I4" s="109" t="e" vm="60">
        <v>#VALUE!</v>
      </c>
      <c r="J4" s="109" t="e" vm="61">
        <v>#VALUE!</v>
      </c>
      <c r="K4" s="109" t="e" vm="62">
        <v>#VALUE!</v>
      </c>
      <c r="L4" s="109" t="e" vm="63">
        <v>#VALUE!</v>
      </c>
      <c r="M4" s="109" t="e" vm="64">
        <v>#VALUE!</v>
      </c>
      <c r="N4" s="109" t="e" vm="65">
        <v>#VALUE!</v>
      </c>
    </row>
    <row r="5" spans="2:15" ht="170.1" customHeight="1">
      <c r="B5" s="110" t="s">
        <v>173</v>
      </c>
      <c r="D5" s="109" t="e" vm="66">
        <v>#VALUE!</v>
      </c>
      <c r="E5" s="109" t="e" vm="67">
        <v>#VALUE!</v>
      </c>
      <c r="F5" s="109" t="e" vm="68">
        <v>#VALUE!</v>
      </c>
      <c r="G5" s="109" t="e" vm="69">
        <v>#VALUE!</v>
      </c>
      <c r="H5" s="109" t="e" vm="70">
        <v>#VALUE!</v>
      </c>
      <c r="I5" s="109" t="e" vm="71">
        <v>#VALUE!</v>
      </c>
      <c r="J5" s="109" t="e" vm="72">
        <v>#VALUE!</v>
      </c>
      <c r="K5" s="109" t="e" vm="73">
        <v>#VALUE!</v>
      </c>
      <c r="L5" s="109" t="e" vm="74">
        <v>#VALUE!</v>
      </c>
      <c r="M5" s="109" t="e" vm="75">
        <v>#VALUE!</v>
      </c>
      <c r="N5" s="109" t="e" vm="76">
        <v>#VALUE!</v>
      </c>
    </row>
    <row r="6" spans="2:15" ht="170.1" customHeight="1">
      <c r="B6" s="110" t="s">
        <v>174</v>
      </c>
      <c r="D6" s="109" t="e" vm="77">
        <v>#VALUE!</v>
      </c>
      <c r="E6" s="109" t="e" vm="78">
        <v>#VALUE!</v>
      </c>
      <c r="F6" s="109" t="e" vm="79">
        <v>#VALUE!</v>
      </c>
      <c r="G6" s="109" t="e" vm="80">
        <v>#VALUE!</v>
      </c>
      <c r="H6" s="109" t="e" vm="81">
        <v>#VALUE!</v>
      </c>
      <c r="I6" s="109" t="e" vm="82">
        <v>#VALUE!</v>
      </c>
      <c r="J6" s="109" t="e" vm="83">
        <v>#VALUE!</v>
      </c>
      <c r="K6" s="109" t="e" vm="84">
        <v>#VALUE!</v>
      </c>
      <c r="L6" s="109" t="e" vm="85">
        <v>#VALUE!</v>
      </c>
      <c r="M6" s="109" t="e" vm="86">
        <v>#VALUE!</v>
      </c>
      <c r="N6" s="109" t="e" vm="87">
        <v>#VALUE!</v>
      </c>
    </row>
    <row r="7" spans="2:15" ht="170.1" customHeight="1">
      <c r="B7" s="110" t="s">
        <v>175</v>
      </c>
      <c r="D7" s="109" t="e" vm="88">
        <v>#VALUE!</v>
      </c>
      <c r="E7" s="109" t="e" vm="89">
        <v>#VALUE!</v>
      </c>
      <c r="F7" s="109" t="e" vm="90">
        <v>#VALUE!</v>
      </c>
      <c r="G7" s="109" t="e" vm="91">
        <v>#VALUE!</v>
      </c>
      <c r="H7" s="109" t="e" vm="92">
        <v>#VALUE!</v>
      </c>
      <c r="I7" s="109" t="e" vm="93">
        <v>#VALUE!</v>
      </c>
      <c r="J7" s="109" t="e" vm="94">
        <v>#VALUE!</v>
      </c>
      <c r="K7" s="109" t="e" vm="95">
        <v>#VALUE!</v>
      </c>
      <c r="L7" s="109" t="e" vm="96">
        <v>#VALUE!</v>
      </c>
      <c r="M7" s="109" t="e" vm="97">
        <v>#VALUE!</v>
      </c>
      <c r="N7" s="109" t="e" vm="98">
        <v>#VALUE!</v>
      </c>
    </row>
    <row r="8" spans="2:15" ht="170.1" customHeight="1">
      <c r="B8" s="110" t="s">
        <v>176</v>
      </c>
      <c r="D8" s="109" t="e" vm="99">
        <v>#VALUE!</v>
      </c>
      <c r="E8" s="109" t="e" vm="100">
        <v>#VALUE!</v>
      </c>
      <c r="F8" s="109" t="e" vm="101">
        <v>#VALUE!</v>
      </c>
      <c r="G8" s="109" t="e" vm="102">
        <v>#VALUE!</v>
      </c>
      <c r="H8" s="109" t="e" vm="103">
        <v>#VALUE!</v>
      </c>
      <c r="I8" s="109" t="e" vm="104">
        <v>#VALUE!</v>
      </c>
      <c r="J8" s="109" t="e" vm="105">
        <v>#VALUE!</v>
      </c>
      <c r="K8" s="109" t="e" vm="106">
        <v>#VALUE!</v>
      </c>
      <c r="L8" s="109" t="e" vm="107">
        <v>#VALUE!</v>
      </c>
      <c r="M8" s="109" t="e" vm="108">
        <v>#VALUE!</v>
      </c>
      <c r="N8" s="109" t="e" vm="109">
        <v>#VALUE!</v>
      </c>
    </row>
    <row r="9" spans="2:15" ht="170.1" customHeight="1">
      <c r="B9" s="110" t="s">
        <v>177</v>
      </c>
      <c r="D9" s="109" t="e" vm="110">
        <v>#VALUE!</v>
      </c>
      <c r="E9" s="109" t="e" vm="111">
        <v>#VALUE!</v>
      </c>
      <c r="F9" s="109" t="e" vm="112">
        <v>#VALUE!</v>
      </c>
      <c r="G9" s="109" t="e" vm="113">
        <v>#VALUE!</v>
      </c>
      <c r="H9" s="109" t="e" vm="114">
        <v>#VALUE!</v>
      </c>
      <c r="I9" s="109" t="e" vm="115">
        <v>#VALUE!</v>
      </c>
      <c r="J9" s="109" t="e" vm="116">
        <v>#VALUE!</v>
      </c>
      <c r="K9" s="109" t="e" vm="117">
        <v>#VALUE!</v>
      </c>
      <c r="L9" s="109" t="e" vm="118">
        <v>#VALUE!</v>
      </c>
      <c r="M9" s="109" t="e" vm="119">
        <v>#VALUE!</v>
      </c>
      <c r="N9" s="109" t="e" vm="120">
        <v>#VALUE!</v>
      </c>
    </row>
    <row r="10" spans="2:15" ht="170.1" customHeight="1">
      <c r="B10" s="110" t="s">
        <v>178</v>
      </c>
      <c r="D10" s="109" t="e" vm="121">
        <v>#VALUE!</v>
      </c>
      <c r="E10" s="109" t="e" vm="122">
        <v>#VALUE!</v>
      </c>
      <c r="F10" s="109" t="e" vm="123">
        <v>#VALUE!</v>
      </c>
      <c r="G10" s="109" t="e" vm="124">
        <v>#VALUE!</v>
      </c>
      <c r="H10" s="109" t="e" vm="125">
        <v>#VALUE!</v>
      </c>
      <c r="I10" s="109" t="e" vm="126">
        <v>#VALUE!</v>
      </c>
      <c r="J10" s="109" t="e" vm="127">
        <v>#VALUE!</v>
      </c>
      <c r="K10" s="109" t="e" vm="128">
        <v>#VALUE!</v>
      </c>
      <c r="L10" s="109" t="e" vm="129">
        <v>#VALUE!</v>
      </c>
      <c r="M10" s="109" t="e" vm="130">
        <v>#VALUE!</v>
      </c>
      <c r="N10" s="109" t="e" vm="131">
        <v>#VALUE!</v>
      </c>
    </row>
    <row r="11" spans="2:15" ht="170.1" customHeight="1">
      <c r="B11" s="110" t="s">
        <v>179</v>
      </c>
      <c r="D11" s="109" t="e" vm="132">
        <v>#VALUE!</v>
      </c>
      <c r="E11" s="109" t="e" vm="133">
        <v>#VALUE!</v>
      </c>
      <c r="F11" s="109" t="e" vm="134">
        <v>#VALUE!</v>
      </c>
      <c r="G11" s="109" t="e" vm="135">
        <v>#VALUE!</v>
      </c>
      <c r="H11" s="109" t="e" vm="136">
        <v>#VALUE!</v>
      </c>
      <c r="I11" s="109" t="e" vm="137">
        <v>#VALUE!</v>
      </c>
      <c r="J11" s="109" t="e" vm="138">
        <v>#VALUE!</v>
      </c>
      <c r="K11" s="109" t="e" vm="139">
        <v>#VALUE!</v>
      </c>
      <c r="L11" s="109" t="e" vm="140">
        <v>#VALUE!</v>
      </c>
      <c r="M11" s="109" t="e" vm="141">
        <v>#VALUE!</v>
      </c>
      <c r="N11" s="109" t="e" vm="142">
        <v>#VALUE!</v>
      </c>
    </row>
    <row r="12" spans="2:15" ht="170.1" customHeight="1">
      <c r="B12" s="110" t="s">
        <v>180</v>
      </c>
      <c r="D12" s="109" t="e" vm="143">
        <v>#VALUE!</v>
      </c>
      <c r="E12" s="109" t="e" vm="144">
        <v>#VALUE!</v>
      </c>
      <c r="F12" s="109" t="e" vm="145">
        <v>#VALUE!</v>
      </c>
      <c r="G12" s="109" t="e" vm="146">
        <v>#VALUE!</v>
      </c>
      <c r="H12" s="109" t="e" vm="147">
        <v>#VALUE!</v>
      </c>
      <c r="I12" s="109" t="e" vm="148">
        <v>#VALUE!</v>
      </c>
      <c r="J12" s="109" t="e" vm="149">
        <v>#VALUE!</v>
      </c>
      <c r="K12" s="109" t="e" vm="150">
        <v>#VALUE!</v>
      </c>
      <c r="L12" s="109" t="e" vm="151">
        <v>#VALUE!</v>
      </c>
      <c r="M12" s="109" t="e" vm="152">
        <v>#VALUE!</v>
      </c>
      <c r="N12" s="109" t="e" vm="153">
        <v>#VALUE!</v>
      </c>
    </row>
    <row r="13" spans="2:15" ht="170.1" customHeight="1">
      <c r="B13" s="110" t="s">
        <v>181</v>
      </c>
      <c r="D13" s="109" t="e" vm="154">
        <v>#VALUE!</v>
      </c>
      <c r="E13" s="109" t="e" vm="155">
        <v>#VALUE!</v>
      </c>
      <c r="F13" s="109" t="e" vm="156">
        <v>#VALUE!</v>
      </c>
      <c r="G13" s="109" t="e" vm="157">
        <v>#VALUE!</v>
      </c>
      <c r="H13" s="109" t="e" vm="158">
        <v>#VALUE!</v>
      </c>
      <c r="I13" s="109" t="e" vm="159">
        <v>#VALUE!</v>
      </c>
      <c r="J13" s="109" t="e" vm="160">
        <v>#VALUE!</v>
      </c>
      <c r="K13" s="109" t="e" vm="213">
        <v>#VALUE!</v>
      </c>
      <c r="L13" s="109" t="e" vm="162">
        <v>#VALUE!</v>
      </c>
      <c r="M13" s="109" t="e" vm="163">
        <v>#VALUE!</v>
      </c>
      <c r="N13" s="109" t="e" vm="164">
        <v>#VALUE!</v>
      </c>
    </row>
    <row r="14" spans="2:15" ht="170.1" customHeight="1">
      <c r="B14" s="110" t="s">
        <v>182</v>
      </c>
      <c r="C14" s="109" t="e" vm="165">
        <v>#VALUE!</v>
      </c>
      <c r="D14" s="109" t="e" vm="166">
        <v>#VALUE!</v>
      </c>
      <c r="E14" s="109" t="e" vm="167">
        <v>#VALUE!</v>
      </c>
      <c r="F14" s="109" t="e" vm="168">
        <v>#VALUE!</v>
      </c>
      <c r="G14" s="109" t="e" vm="169">
        <v>#VALUE!</v>
      </c>
      <c r="H14" s="109" t="e" vm="214">
        <v>#VALUE!</v>
      </c>
      <c r="I14" s="109" t="e" vm="171">
        <v>#VALUE!</v>
      </c>
      <c r="J14" s="109" t="e" vm="172">
        <v>#VALUE!</v>
      </c>
      <c r="K14" s="109" t="e" vm="173">
        <v>#VALUE!</v>
      </c>
      <c r="L14" s="109" t="e" vm="174">
        <v>#VALUE!</v>
      </c>
      <c r="M14" s="109" t="e" vm="175">
        <v>#VALUE!</v>
      </c>
      <c r="N14" s="109" t="e" vm="176">
        <v>#VALUE!</v>
      </c>
    </row>
  </sheetData>
  <phoneticPr fontId="2"/>
  <printOptions horizontalCentered="1" verticalCentered="1"/>
  <pageMargins left="0" right="0" top="0" bottom="0" header="0" footer="0"/>
  <pageSetup paperSize="11" scale="25" fitToWidth="0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5401-B781-754E-8C51-5B9B1A6DE653}">
  <dimension ref="A1:T236"/>
  <sheetViews>
    <sheetView showGridLines="0" showRuler="0" topLeftCell="A25" zoomScale="400" zoomScaleNormal="400" zoomScalePageLayoutView="300" workbookViewId="0"/>
  </sheetViews>
  <sheetFormatPr defaultColWidth="12.875" defaultRowHeight="14.25"/>
  <cols>
    <col min="1" max="1" width="2" customWidth="1"/>
    <col min="2" max="2" width="1.5" customWidth="1"/>
    <col min="3" max="9" width="1.125" style="6" customWidth="1"/>
    <col min="10" max="10" width="1.875" customWidth="1"/>
    <col min="11" max="11" width="3" style="70" customWidth="1"/>
    <col min="12" max="12" width="8" style="75" customWidth="1"/>
    <col min="13" max="13" width="10.875" style="38" customWidth="1"/>
    <col min="14" max="14" width="5.875" style="38" customWidth="1"/>
    <col min="15" max="18" width="5.875" style="18" customWidth="1"/>
    <col min="19" max="20" width="5.875" style="39" customWidth="1"/>
  </cols>
  <sheetData>
    <row r="1" spans="1:20" ht="6.95" customHeight="1">
      <c r="B1" s="2"/>
      <c r="N1" s="91">
        <v>45627</v>
      </c>
      <c r="P1" s="91">
        <v>46023</v>
      </c>
    </row>
    <row r="2" spans="1:20" ht="6.95" customHeight="1">
      <c r="B2" s="2"/>
      <c r="O2" s="18">
        <v>2024</v>
      </c>
    </row>
    <row r="3" spans="1:20" ht="9" customHeight="1">
      <c r="B3" s="2"/>
      <c r="C3" s="231">
        <v>2025</v>
      </c>
      <c r="D3" s="231"/>
      <c r="E3" s="231"/>
      <c r="F3" s="20" t="s">
        <v>26</v>
      </c>
      <c r="K3" s="75" t="s">
        <v>25</v>
      </c>
    </row>
    <row r="4" spans="1:20" ht="6" customHeight="1">
      <c r="E4" s="8"/>
      <c r="K4" s="105">
        <f>C3</f>
        <v>2025</v>
      </c>
      <c r="L4" s="106" t="s">
        <v>18</v>
      </c>
    </row>
    <row r="5" spans="1:20" ht="6" customHeight="1">
      <c r="A5" s="19"/>
      <c r="C5" s="14"/>
      <c r="D5" s="13"/>
      <c r="E5" s="8"/>
      <c r="F5" s="8"/>
      <c r="G5" s="8"/>
      <c r="K5" s="95">
        <f>IF(DATE($K$4,1,8-WEEKDAY(DATE($K$4,1,1),2))=DATE($K$4,1,1),DATE($K$4,1,8),DATE($K$4,1,8-WEEKDAY(DATE($K$4,1,1),2)))</f>
        <v>45662</v>
      </c>
      <c r="L5" s="90" t="str">
        <f>"⇦　"&amp;K4&amp;"年の第１日曜日、1月1日が日曜日の時は、第２日曜日"</f>
        <v>⇦　2025年の第１日曜日、1月1日が日曜日の時は、第２日曜日</v>
      </c>
    </row>
    <row r="6" spans="1:20" s="5" customFormat="1" ht="6" customHeight="1">
      <c r="B6" s="99">
        <v>1</v>
      </c>
      <c r="C6" s="15" t="s">
        <v>20</v>
      </c>
      <c r="D6" s="16" t="s">
        <v>23</v>
      </c>
      <c r="E6" s="16" t="s">
        <v>19</v>
      </c>
      <c r="F6" s="16" t="s">
        <v>22</v>
      </c>
      <c r="G6" s="16" t="s">
        <v>19</v>
      </c>
      <c r="H6" s="16" t="s">
        <v>21</v>
      </c>
      <c r="I6" s="17" t="s">
        <v>20</v>
      </c>
      <c r="K6" s="80">
        <v>31</v>
      </c>
      <c r="L6" s="72" t="str">
        <f ca="1">"⇦ 　"&amp;OFFSET(F6,-2,0)&amp;"月の日数"</f>
        <v>⇦ 　月の日数</v>
      </c>
      <c r="M6" s="44"/>
      <c r="N6" s="44"/>
      <c r="O6" s="40"/>
      <c r="P6" s="40"/>
      <c r="Q6" s="40"/>
      <c r="R6" s="40"/>
      <c r="S6" s="40"/>
      <c r="T6" s="40"/>
    </row>
    <row r="7" spans="1:20" s="1" customFormat="1" ht="6" customHeight="1">
      <c r="B7" s="232" t="s">
        <v>7</v>
      </c>
      <c r="C7" s="9" t="str">
        <f t="shared" ref="C7:H7" si="0">IF(D7="","",IF(D7&lt;=1,"",D7-1))</f>
        <v/>
      </c>
      <c r="D7" s="6" t="str">
        <f t="shared" si="0"/>
        <v/>
      </c>
      <c r="E7" s="6" t="str">
        <f t="shared" si="0"/>
        <v/>
      </c>
      <c r="F7" s="6">
        <f t="shared" si="0"/>
        <v>1</v>
      </c>
      <c r="G7" s="6">
        <f t="shared" si="0"/>
        <v>2</v>
      </c>
      <c r="H7" s="12">
        <f t="shared" si="0"/>
        <v>3</v>
      </c>
      <c r="I7" s="10">
        <f>K7-1</f>
        <v>4</v>
      </c>
      <c r="J7" s="3"/>
      <c r="K7" s="81">
        <f>DAY($K$5)</f>
        <v>5</v>
      </c>
      <c r="L7" s="76" t="s">
        <v>133</v>
      </c>
      <c r="M7" s="87">
        <f>14-WEEKDAY(DATE(K4,1,0),3)</f>
        <v>13</v>
      </c>
      <c r="N7" s="31" t="str">
        <f>"⇦"&amp;K4&amp;"年の成人の日"</f>
        <v>⇦2025年の成人の日</v>
      </c>
      <c r="O7" s="24"/>
      <c r="P7" s="24"/>
      <c r="Q7" s="24"/>
      <c r="R7" s="24"/>
      <c r="S7" s="24"/>
      <c r="T7" s="24"/>
    </row>
    <row r="8" spans="1:20" s="1" customFormat="1" ht="6" customHeight="1">
      <c r="B8" s="232"/>
      <c r="C8" s="9">
        <f>IF(I7="","",IF(I7=$K$6,"",I7+1))</f>
        <v>5</v>
      </c>
      <c r="D8" s="6">
        <f t="shared" ref="D8:I12" si="1">IF(C8="","",IF(C8=$K$6,"",C8+1))</f>
        <v>6</v>
      </c>
      <c r="E8" s="6">
        <f t="shared" si="1"/>
        <v>7</v>
      </c>
      <c r="F8" s="6">
        <f t="shared" si="1"/>
        <v>8</v>
      </c>
      <c r="G8" s="11">
        <f t="shared" si="1"/>
        <v>9</v>
      </c>
      <c r="H8" s="6">
        <f t="shared" si="1"/>
        <v>10</v>
      </c>
      <c r="I8" s="7">
        <f t="shared" si="1"/>
        <v>11</v>
      </c>
      <c r="K8" s="73"/>
      <c r="L8" s="76" t="s">
        <v>134</v>
      </c>
      <c r="M8" s="31"/>
      <c r="N8" s="41"/>
      <c r="O8" s="24"/>
      <c r="P8" s="24"/>
      <c r="Q8" s="24"/>
      <c r="R8" s="24"/>
      <c r="S8" s="24"/>
      <c r="T8" s="24"/>
    </row>
    <row r="9" spans="1:20" s="1" customFormat="1" ht="6" customHeight="1">
      <c r="B9" s="232"/>
      <c r="C9" s="9">
        <f>IF(I8="","",IF(I8=$K$6,"",I8+1))</f>
        <v>12</v>
      </c>
      <c r="D9" s="12">
        <f t="shared" si="1"/>
        <v>13</v>
      </c>
      <c r="E9" s="6">
        <f t="shared" si="1"/>
        <v>14</v>
      </c>
      <c r="F9" s="6">
        <f t="shared" si="1"/>
        <v>15</v>
      </c>
      <c r="G9" s="6">
        <f t="shared" si="1"/>
        <v>16</v>
      </c>
      <c r="H9" s="6">
        <f t="shared" si="1"/>
        <v>17</v>
      </c>
      <c r="I9" s="7">
        <f t="shared" si="1"/>
        <v>18</v>
      </c>
      <c r="K9" s="73"/>
      <c r="L9" s="76" t="str">
        <f>14-WEEKDAY(DATE(K4,1,0),3)&amp;"
成人の日　鏡開き"</f>
        <v>13
成人の日　鏡開き</v>
      </c>
      <c r="M9" s="88"/>
      <c r="N9" s="43"/>
      <c r="O9" s="24"/>
      <c r="P9" s="24"/>
      <c r="Q9" s="24"/>
      <c r="R9" s="24"/>
      <c r="S9" s="24"/>
      <c r="T9" s="24"/>
    </row>
    <row r="10" spans="1:20" s="1" customFormat="1" ht="6" customHeight="1">
      <c r="B10" s="232"/>
      <c r="C10" s="9">
        <f>IF(I9="","",IF(I9=$K$6,"",I9+1))</f>
        <v>19</v>
      </c>
      <c r="D10" s="6">
        <f t="shared" si="1"/>
        <v>20</v>
      </c>
      <c r="E10" s="6">
        <f t="shared" si="1"/>
        <v>21</v>
      </c>
      <c r="F10" s="6">
        <f t="shared" si="1"/>
        <v>22</v>
      </c>
      <c r="G10" s="6">
        <f t="shared" si="1"/>
        <v>23</v>
      </c>
      <c r="H10" s="6">
        <f t="shared" si="1"/>
        <v>24</v>
      </c>
      <c r="I10" s="7">
        <f t="shared" si="1"/>
        <v>25</v>
      </c>
      <c r="K10" s="73"/>
      <c r="L10" s="77"/>
      <c r="M10" s="41"/>
      <c r="N10" s="41"/>
      <c r="O10" s="24"/>
      <c r="P10" s="24"/>
      <c r="Q10" s="24"/>
      <c r="R10" s="24"/>
      <c r="S10" s="24"/>
      <c r="T10" s="24"/>
    </row>
    <row r="11" spans="1:20" s="1" customFormat="1" ht="6" customHeight="1">
      <c r="B11" s="232" t="s">
        <v>7</v>
      </c>
      <c r="C11" s="9">
        <f>IF(I10="","",IF(I10=$K$6,"",I10+1))</f>
        <v>26</v>
      </c>
      <c r="D11" s="6">
        <f t="shared" si="1"/>
        <v>27</v>
      </c>
      <c r="E11" s="6">
        <f t="shared" si="1"/>
        <v>28</v>
      </c>
      <c r="F11" s="6">
        <f t="shared" si="1"/>
        <v>29</v>
      </c>
      <c r="G11" s="6">
        <f t="shared" si="1"/>
        <v>30</v>
      </c>
      <c r="H11" s="6">
        <f t="shared" si="1"/>
        <v>31</v>
      </c>
      <c r="I11" s="7" t="str">
        <f t="shared" si="1"/>
        <v/>
      </c>
      <c r="K11" s="73"/>
      <c r="L11" s="77"/>
      <c r="M11" s="41"/>
      <c r="N11" s="41"/>
      <c r="O11" s="24"/>
      <c r="P11" s="41"/>
      <c r="Q11" s="24"/>
      <c r="R11" s="24"/>
      <c r="S11" s="24"/>
      <c r="T11" s="24"/>
    </row>
    <row r="12" spans="1:20" s="1" customFormat="1" ht="6" customHeight="1">
      <c r="C12" s="9" t="str">
        <f>IF(I11="","",IF(I11=$K$6,"",I11+1))</f>
        <v/>
      </c>
      <c r="D12" s="12" t="str">
        <f t="shared" si="1"/>
        <v/>
      </c>
      <c r="E12" s="12" t="str">
        <f t="shared" si="1"/>
        <v/>
      </c>
      <c r="F12" s="12" t="str">
        <f t="shared" si="1"/>
        <v/>
      </c>
      <c r="G12" s="12" t="str">
        <f t="shared" si="1"/>
        <v/>
      </c>
      <c r="H12" s="12" t="str">
        <f t="shared" si="1"/>
        <v/>
      </c>
      <c r="I12" s="10" t="str">
        <f t="shared" si="1"/>
        <v/>
      </c>
      <c r="J12" s="101"/>
      <c r="K12" s="73"/>
      <c r="L12" s="77"/>
      <c r="M12" s="41"/>
      <c r="N12" s="41"/>
      <c r="O12" s="24"/>
      <c r="P12" s="24"/>
      <c r="Q12" s="24"/>
      <c r="R12" s="24"/>
      <c r="S12" s="24"/>
      <c r="T12" s="24"/>
    </row>
    <row r="13" spans="1:20" ht="6" customHeight="1">
      <c r="E13" s="8"/>
      <c r="K13" s="78"/>
      <c r="L13" s="71"/>
      <c r="M13" s="42"/>
      <c r="N13" s="42"/>
      <c r="O13" s="39"/>
      <c r="P13" s="39"/>
      <c r="Q13" s="39"/>
      <c r="R13" s="39"/>
    </row>
    <row r="14" spans="1:20" ht="6" customHeight="1">
      <c r="A14" s="19"/>
      <c r="C14" s="14"/>
      <c r="D14" s="13"/>
      <c r="E14" s="8"/>
      <c r="F14" s="8"/>
      <c r="G14" s="8"/>
      <c r="K14" s="79"/>
      <c r="L14" s="76"/>
      <c r="M14" s="42"/>
      <c r="N14" s="42"/>
      <c r="O14" s="39"/>
      <c r="P14" s="39"/>
      <c r="Q14" s="39"/>
      <c r="R14" s="39"/>
    </row>
    <row r="15" spans="1:20" s="5" customFormat="1" ht="6" customHeight="1">
      <c r="B15" s="100">
        <v>2</v>
      </c>
      <c r="C15" s="15" t="s">
        <v>20</v>
      </c>
      <c r="D15" s="16" t="s">
        <v>23</v>
      </c>
      <c r="E15" s="16" t="s">
        <v>19</v>
      </c>
      <c r="F15" s="16" t="s">
        <v>22</v>
      </c>
      <c r="G15" s="16" t="s">
        <v>19</v>
      </c>
      <c r="H15" s="16" t="s">
        <v>21</v>
      </c>
      <c r="I15" s="17" t="s">
        <v>20</v>
      </c>
      <c r="K15" s="80">
        <f>IF($K$4/4=INT($K$4/4), 29, 28)</f>
        <v>28</v>
      </c>
      <c r="L15" s="72" t="str">
        <f ca="1">"⇦ 　"&amp;OFFSET(F15,-2,0)&amp;"月の日数"</f>
        <v>⇦ 　月の日数</v>
      </c>
      <c r="M15" s="44"/>
      <c r="N15" s="44"/>
      <c r="O15" s="40"/>
      <c r="P15" s="40"/>
      <c r="Q15" s="40"/>
      <c r="R15" s="40"/>
      <c r="S15" s="40"/>
      <c r="T15" s="40"/>
    </row>
    <row r="16" spans="1:20" s="1" customFormat="1" ht="6" customHeight="1">
      <c r="B16" s="232" t="s">
        <v>24</v>
      </c>
      <c r="C16" s="9" t="str">
        <f t="shared" ref="C16:H16" si="2">IF(D16="","",IF(D16&lt;=1,"",D16-1))</f>
        <v/>
      </c>
      <c r="D16" s="12" t="str">
        <f t="shared" si="2"/>
        <v/>
      </c>
      <c r="E16" s="12" t="str">
        <f t="shared" si="2"/>
        <v/>
      </c>
      <c r="F16" s="12" t="str">
        <f t="shared" si="2"/>
        <v/>
      </c>
      <c r="G16" s="12" t="str">
        <f t="shared" si="2"/>
        <v/>
      </c>
      <c r="H16" s="12" t="str">
        <f t="shared" si="2"/>
        <v/>
      </c>
      <c r="I16" s="10">
        <f>K16-1</f>
        <v>1</v>
      </c>
      <c r="K16" s="73">
        <f>IF(I11="",COUNTIF(C11:I11,"")+1,COUNTIF(C12:I12,"")+1)</f>
        <v>2</v>
      </c>
      <c r="L16" s="76" t="s">
        <v>135</v>
      </c>
      <c r="M16" s="41"/>
      <c r="N16" s="41"/>
      <c r="O16" s="24"/>
      <c r="P16" s="24"/>
      <c r="Q16" s="24"/>
      <c r="R16" s="24"/>
      <c r="S16" s="24"/>
      <c r="T16" s="24"/>
    </row>
    <row r="17" spans="1:20" s="1" customFormat="1" ht="6" customHeight="1">
      <c r="B17" s="232"/>
      <c r="C17" s="9">
        <f>IF(I16="","",IF(I16=$K$15,"",I16+1))</f>
        <v>2</v>
      </c>
      <c r="D17" s="12">
        <f t="shared" ref="D17:I21" si="3">IF(C17="","",IF(C17=$K$15,"",C17+1))</f>
        <v>3</v>
      </c>
      <c r="E17" s="12">
        <f t="shared" si="3"/>
        <v>4</v>
      </c>
      <c r="F17" s="12">
        <f t="shared" si="3"/>
        <v>5</v>
      </c>
      <c r="G17" s="12">
        <f t="shared" si="3"/>
        <v>6</v>
      </c>
      <c r="H17" s="12">
        <f t="shared" si="3"/>
        <v>7</v>
      </c>
      <c r="I17" s="10">
        <f t="shared" si="3"/>
        <v>8</v>
      </c>
      <c r="K17" s="73"/>
      <c r="L17" s="76" t="s">
        <v>136</v>
      </c>
      <c r="M17" s="41"/>
      <c r="N17" s="41"/>
      <c r="O17" s="24"/>
      <c r="P17" s="24"/>
      <c r="Q17" s="24"/>
      <c r="R17" s="24"/>
      <c r="S17" s="24"/>
      <c r="T17" s="24"/>
    </row>
    <row r="18" spans="1:20" s="1" customFormat="1" ht="6" customHeight="1">
      <c r="B18" s="232"/>
      <c r="C18" s="9">
        <f>IF(I17="","",IF(I17=$K$15,"",I17+1))</f>
        <v>9</v>
      </c>
      <c r="D18" s="12">
        <f t="shared" si="3"/>
        <v>10</v>
      </c>
      <c r="E18" s="12">
        <f t="shared" si="3"/>
        <v>11</v>
      </c>
      <c r="F18" s="12">
        <f t="shared" si="3"/>
        <v>12</v>
      </c>
      <c r="G18" s="12">
        <f t="shared" si="3"/>
        <v>13</v>
      </c>
      <c r="H18" s="12">
        <f t="shared" si="3"/>
        <v>14</v>
      </c>
      <c r="I18" s="10">
        <f t="shared" si="3"/>
        <v>15</v>
      </c>
      <c r="K18" s="73"/>
      <c r="L18" s="76">
        <v>24</v>
      </c>
      <c r="M18" s="41"/>
      <c r="N18" s="41"/>
      <c r="O18" s="24"/>
      <c r="P18" s="24"/>
      <c r="Q18" s="24"/>
      <c r="R18" s="24"/>
      <c r="S18" s="24"/>
      <c r="T18" s="24"/>
    </row>
    <row r="19" spans="1:20" s="1" customFormat="1" ht="6" customHeight="1">
      <c r="B19" s="232"/>
      <c r="C19" s="9">
        <f>IF(I18="","",IF(I18=$K$15,"",I18+1))</f>
        <v>16</v>
      </c>
      <c r="D19" s="12">
        <f t="shared" si="3"/>
        <v>17</v>
      </c>
      <c r="E19" s="12">
        <f t="shared" si="3"/>
        <v>18</v>
      </c>
      <c r="F19" s="12">
        <f t="shared" si="3"/>
        <v>19</v>
      </c>
      <c r="G19" s="12">
        <f t="shared" si="3"/>
        <v>20</v>
      </c>
      <c r="H19" s="12">
        <f t="shared" si="3"/>
        <v>21</v>
      </c>
      <c r="I19" s="10">
        <f t="shared" si="3"/>
        <v>22</v>
      </c>
      <c r="K19" s="82" t="s">
        <v>63</v>
      </c>
      <c r="L19" s="74">
        <f>N19-1</f>
        <v>23</v>
      </c>
      <c r="M19" s="89" t="str">
        <f>IF($M$7&gt;2018,"天皇誕生日","")</f>
        <v/>
      </c>
      <c r="N19" s="69" t="str">
        <f>IF($C$3&gt;2019,"24","1")</f>
        <v>24</v>
      </c>
      <c r="O19" s="85" t="s">
        <v>106</v>
      </c>
      <c r="P19" s="24"/>
      <c r="Q19" s="24"/>
      <c r="R19" s="24"/>
      <c r="S19" s="24"/>
      <c r="T19" s="24"/>
    </row>
    <row r="20" spans="1:20" s="1" customFormat="1" ht="6" customHeight="1">
      <c r="B20" s="232"/>
      <c r="C20" s="9">
        <f>IF(I19="","",IF(I19=$K$15,"",I19+1))</f>
        <v>23</v>
      </c>
      <c r="D20" s="9">
        <f t="shared" si="3"/>
        <v>24</v>
      </c>
      <c r="E20" s="12">
        <f t="shared" si="3"/>
        <v>25</v>
      </c>
      <c r="F20" s="12">
        <f t="shared" si="3"/>
        <v>26</v>
      </c>
      <c r="G20" s="12">
        <f t="shared" si="3"/>
        <v>27</v>
      </c>
      <c r="H20" s="12">
        <f t="shared" si="3"/>
        <v>28</v>
      </c>
      <c r="I20" s="10" t="str">
        <f t="shared" si="3"/>
        <v/>
      </c>
      <c r="K20" s="82"/>
      <c r="L20" s="74"/>
      <c r="M20" s="89"/>
      <c r="N20" s="69"/>
      <c r="O20" s="86"/>
      <c r="P20" s="24"/>
      <c r="Q20" s="24"/>
      <c r="R20" s="24"/>
      <c r="S20" s="24"/>
      <c r="T20" s="24"/>
    </row>
    <row r="21" spans="1:20" s="1" customFormat="1" ht="6" customHeight="1">
      <c r="C21" s="9" t="str">
        <f>IF(I20="","",IF(I20=$K$15,"",I20+1))</f>
        <v/>
      </c>
      <c r="D21" s="12" t="str">
        <f t="shared" si="3"/>
        <v/>
      </c>
      <c r="E21" s="12" t="str">
        <f t="shared" si="3"/>
        <v/>
      </c>
      <c r="F21" s="12" t="str">
        <f t="shared" si="3"/>
        <v/>
      </c>
      <c r="G21" s="12" t="str">
        <f t="shared" si="3"/>
        <v/>
      </c>
      <c r="H21" s="12" t="str">
        <f t="shared" si="3"/>
        <v/>
      </c>
      <c r="I21" s="10" t="str">
        <f t="shared" si="3"/>
        <v/>
      </c>
      <c r="J21" s="101"/>
      <c r="K21" s="73"/>
      <c r="L21" s="77"/>
      <c r="M21" s="41"/>
      <c r="N21" s="41"/>
      <c r="O21" s="24"/>
      <c r="P21" s="24"/>
      <c r="Q21" s="24"/>
      <c r="R21" s="24"/>
      <c r="S21" s="24"/>
      <c r="T21" s="24"/>
    </row>
    <row r="22" spans="1:20" ht="6" customHeight="1">
      <c r="E22" s="8"/>
      <c r="K22" s="78"/>
      <c r="L22" s="71"/>
      <c r="M22" s="42"/>
      <c r="N22" s="42"/>
      <c r="O22" s="39"/>
      <c r="P22" s="39"/>
      <c r="Q22" s="39"/>
      <c r="R22" s="39"/>
    </row>
    <row r="23" spans="1:20" ht="6" customHeight="1">
      <c r="A23" s="19"/>
      <c r="C23" s="14"/>
      <c r="D23" s="13"/>
      <c r="E23" s="8"/>
      <c r="F23" s="8"/>
      <c r="G23" s="8"/>
      <c r="K23" s="79"/>
      <c r="L23" s="76"/>
      <c r="M23" s="42"/>
      <c r="N23" s="42"/>
      <c r="O23" s="39"/>
      <c r="P23" s="39"/>
      <c r="Q23" s="39"/>
      <c r="R23" s="39"/>
    </row>
    <row r="24" spans="1:20" s="5" customFormat="1" ht="6" customHeight="1">
      <c r="B24" s="100">
        <v>3</v>
      </c>
      <c r="C24" s="15" t="s">
        <v>20</v>
      </c>
      <c r="D24" s="16" t="s">
        <v>23</v>
      </c>
      <c r="E24" s="16" t="s">
        <v>19</v>
      </c>
      <c r="F24" s="16" t="s">
        <v>22</v>
      </c>
      <c r="G24" s="16" t="s">
        <v>19</v>
      </c>
      <c r="H24" s="16" t="s">
        <v>21</v>
      </c>
      <c r="I24" s="17" t="s">
        <v>20</v>
      </c>
      <c r="K24" s="80">
        <v>31</v>
      </c>
      <c r="L24" s="72" t="str">
        <f ca="1">"⇦ 　"&amp;OFFSET(F24,-2,0)&amp;"月の日数"</f>
        <v>⇦ 　月の日数</v>
      </c>
      <c r="M24" s="44"/>
      <c r="N24" s="44"/>
      <c r="O24" s="40"/>
      <c r="P24" s="40"/>
      <c r="Q24" s="40"/>
      <c r="R24" s="40"/>
      <c r="S24" s="40"/>
      <c r="T24" s="40"/>
    </row>
    <row r="25" spans="1:20" s="1" customFormat="1" ht="6" customHeight="1">
      <c r="B25" s="232" t="s">
        <v>9</v>
      </c>
      <c r="C25" s="9" t="str">
        <f t="shared" ref="C25:H25" si="4">IF(D25="","",IF(D25&lt;=1,"",D25-1))</f>
        <v/>
      </c>
      <c r="D25" s="12" t="str">
        <f t="shared" si="4"/>
        <v/>
      </c>
      <c r="E25" s="12" t="str">
        <f t="shared" si="4"/>
        <v/>
      </c>
      <c r="F25" s="12" t="str">
        <f t="shared" si="4"/>
        <v/>
      </c>
      <c r="G25" s="12" t="str">
        <f t="shared" si="4"/>
        <v/>
      </c>
      <c r="H25" s="12" t="str">
        <f t="shared" si="4"/>
        <v/>
      </c>
      <c r="I25" s="10">
        <f>K25-1</f>
        <v>1</v>
      </c>
      <c r="K25" s="73">
        <f>IF(I20="",COUNTIF(C20:I20,"")+1,COUNTIF(C21:I21,"")+1)</f>
        <v>2</v>
      </c>
      <c r="L25" s="76" t="s">
        <v>137</v>
      </c>
      <c r="M25" s="87">
        <f>INT(20.8431+0.242194*(K4-1980))-INT((K4-1980)/4)</f>
        <v>20</v>
      </c>
      <c r="N25" s="31" t="str">
        <f>"⇦"&amp;K4&amp;"年の春分の日"</f>
        <v>⇦2025年の春分の日</v>
      </c>
      <c r="O25" s="24"/>
      <c r="P25" s="24"/>
      <c r="Q25" s="24"/>
      <c r="R25" s="24"/>
      <c r="S25" s="24"/>
      <c r="T25" s="24"/>
    </row>
    <row r="26" spans="1:20" s="1" customFormat="1" ht="6" customHeight="1">
      <c r="B26" s="232"/>
      <c r="C26" s="9">
        <f>IF(I25="","",IF(I25=$K$24,"",I25+1))</f>
        <v>2</v>
      </c>
      <c r="D26" s="12">
        <f t="shared" ref="D26:I30" si="5">IF(C26="","",IF(C26=$K$24,"",C26+1))</f>
        <v>3</v>
      </c>
      <c r="E26" s="12">
        <f t="shared" si="5"/>
        <v>4</v>
      </c>
      <c r="F26" s="12">
        <f t="shared" si="5"/>
        <v>5</v>
      </c>
      <c r="G26" s="12">
        <f t="shared" si="5"/>
        <v>6</v>
      </c>
      <c r="H26" s="12">
        <f t="shared" si="5"/>
        <v>7</v>
      </c>
      <c r="I26" s="10">
        <f t="shared" si="5"/>
        <v>8</v>
      </c>
      <c r="K26" s="73"/>
      <c r="L26" s="76" t="s">
        <v>138</v>
      </c>
      <c r="M26" s="41"/>
      <c r="N26" s="41"/>
      <c r="O26" s="24"/>
      <c r="P26" s="24"/>
      <c r="Q26" s="24"/>
      <c r="R26" s="24"/>
      <c r="S26" s="24"/>
      <c r="T26" s="24"/>
    </row>
    <row r="27" spans="1:20" s="1" customFormat="1" ht="6" customHeight="1">
      <c r="B27" s="232"/>
      <c r="C27" s="9">
        <f>IF(I26="","",IF(I26=$K$24,"",I26+1))</f>
        <v>9</v>
      </c>
      <c r="D27" s="12">
        <f t="shared" si="5"/>
        <v>10</v>
      </c>
      <c r="E27" s="12">
        <f t="shared" si="5"/>
        <v>11</v>
      </c>
      <c r="F27" s="12">
        <f t="shared" si="5"/>
        <v>12</v>
      </c>
      <c r="G27" s="12">
        <f t="shared" si="5"/>
        <v>13</v>
      </c>
      <c r="H27" s="12">
        <f t="shared" si="5"/>
        <v>14</v>
      </c>
      <c r="I27" s="10">
        <f t="shared" si="5"/>
        <v>15</v>
      </c>
      <c r="K27" s="73"/>
      <c r="L27" s="76" t="str">
        <f>INT(20.8431+0.242194*(K4-1980))-INT((K4-1980)/4)&amp;"
春分の日"</f>
        <v>20
春分の日</v>
      </c>
      <c r="M27" s="41"/>
      <c r="N27" s="41"/>
      <c r="O27" s="24"/>
      <c r="P27" s="24"/>
      <c r="Q27" s="24"/>
      <c r="R27" s="24"/>
      <c r="S27" s="24"/>
      <c r="T27" s="24"/>
    </row>
    <row r="28" spans="1:20" s="1" customFormat="1" ht="6" customHeight="1">
      <c r="B28" s="232"/>
      <c r="C28" s="9">
        <f>IF(I27="","",IF(I27=$K$24,"",I27+1))</f>
        <v>16</v>
      </c>
      <c r="D28" s="12">
        <f t="shared" si="5"/>
        <v>17</v>
      </c>
      <c r="E28" s="12">
        <f t="shared" si="5"/>
        <v>18</v>
      </c>
      <c r="F28" s="12">
        <f t="shared" si="5"/>
        <v>19</v>
      </c>
      <c r="G28" s="12">
        <f t="shared" si="5"/>
        <v>20</v>
      </c>
      <c r="H28" s="12">
        <f t="shared" si="5"/>
        <v>21</v>
      </c>
      <c r="I28" s="10">
        <f t="shared" si="5"/>
        <v>22</v>
      </c>
      <c r="K28" s="73"/>
      <c r="L28" s="77"/>
      <c r="M28" s="41"/>
      <c r="N28" s="41"/>
      <c r="O28" s="24"/>
      <c r="P28" s="24"/>
      <c r="Q28" s="24"/>
      <c r="R28" s="24"/>
      <c r="S28" s="24"/>
      <c r="T28" s="24"/>
    </row>
    <row r="29" spans="1:20" s="1" customFormat="1" ht="6" customHeight="1">
      <c r="B29" s="232"/>
      <c r="C29" s="9">
        <f>IF(I28="","",IF(I28=$K$24,"",I28+1))</f>
        <v>23</v>
      </c>
      <c r="D29" s="12">
        <f t="shared" si="5"/>
        <v>24</v>
      </c>
      <c r="E29" s="12">
        <f t="shared" si="5"/>
        <v>25</v>
      </c>
      <c r="F29" s="12">
        <f t="shared" si="5"/>
        <v>26</v>
      </c>
      <c r="G29" s="12">
        <f t="shared" si="5"/>
        <v>27</v>
      </c>
      <c r="H29" s="12">
        <f t="shared" si="5"/>
        <v>28</v>
      </c>
      <c r="I29" s="10">
        <f t="shared" si="5"/>
        <v>29</v>
      </c>
      <c r="K29" s="73"/>
      <c r="L29" s="77"/>
      <c r="M29" s="41"/>
      <c r="N29" s="41"/>
      <c r="O29" s="24"/>
      <c r="P29" s="24"/>
      <c r="Q29" s="24"/>
      <c r="R29" s="24"/>
      <c r="S29" s="24"/>
      <c r="T29" s="24"/>
    </row>
    <row r="30" spans="1:20" s="1" customFormat="1" ht="6" customHeight="1">
      <c r="B30" s="232"/>
      <c r="C30" s="9">
        <f>IF(I29="","",IF(I29=$K$24,"",I29+1))</f>
        <v>30</v>
      </c>
      <c r="D30" s="12">
        <f t="shared" si="5"/>
        <v>31</v>
      </c>
      <c r="E30" s="12" t="str">
        <f t="shared" si="5"/>
        <v/>
      </c>
      <c r="F30" s="12" t="str">
        <f t="shared" si="5"/>
        <v/>
      </c>
      <c r="G30" s="12" t="str">
        <f t="shared" si="5"/>
        <v/>
      </c>
      <c r="H30" s="12" t="str">
        <f t="shared" si="5"/>
        <v/>
      </c>
      <c r="I30" s="12" t="str">
        <f t="shared" si="5"/>
        <v/>
      </c>
      <c r="K30" s="73"/>
      <c r="L30" s="77"/>
      <c r="M30" s="41"/>
      <c r="N30" s="41"/>
      <c r="O30" s="24"/>
      <c r="P30" s="24"/>
      <c r="Q30" s="24"/>
      <c r="R30" s="24"/>
      <c r="S30" s="24"/>
      <c r="T30" s="24"/>
    </row>
    <row r="31" spans="1:20" ht="6" customHeight="1">
      <c r="E31" s="8"/>
      <c r="J31" s="19"/>
      <c r="K31" s="78"/>
      <c r="L31" s="71"/>
      <c r="M31" s="42"/>
      <c r="N31" s="42"/>
      <c r="O31" s="39"/>
      <c r="P31" s="39"/>
      <c r="Q31" s="39"/>
      <c r="R31" s="39"/>
    </row>
    <row r="32" spans="1:20" ht="6" customHeight="1">
      <c r="A32" s="19"/>
      <c r="C32" s="14"/>
      <c r="D32" s="13"/>
      <c r="E32" s="8"/>
      <c r="F32" s="8"/>
      <c r="G32" s="8"/>
      <c r="K32" s="79"/>
      <c r="L32" s="76"/>
      <c r="M32" s="42"/>
      <c r="N32" s="42"/>
      <c r="O32" s="39"/>
      <c r="P32" s="39"/>
      <c r="Q32" s="39"/>
      <c r="R32" s="39"/>
    </row>
    <row r="33" spans="1:20" s="5" customFormat="1" ht="6" customHeight="1">
      <c r="B33" s="99">
        <v>4</v>
      </c>
      <c r="C33" s="15" t="s">
        <v>20</v>
      </c>
      <c r="D33" s="16" t="s">
        <v>23</v>
      </c>
      <c r="E33" s="16" t="s">
        <v>19</v>
      </c>
      <c r="F33" s="16" t="s">
        <v>22</v>
      </c>
      <c r="G33" s="16" t="s">
        <v>19</v>
      </c>
      <c r="H33" s="16" t="s">
        <v>21</v>
      </c>
      <c r="I33" s="17" t="s">
        <v>20</v>
      </c>
      <c r="K33" s="80">
        <v>30</v>
      </c>
      <c r="L33" s="72" t="str">
        <f ca="1">"⇦ 　"&amp;OFFSET(F33,-2,0)&amp;"月の日数"</f>
        <v>⇦ 　月の日数</v>
      </c>
      <c r="M33" s="44"/>
      <c r="N33" s="44"/>
      <c r="O33" s="40"/>
      <c r="P33" s="40"/>
      <c r="Q33" s="40"/>
      <c r="R33" s="40"/>
      <c r="S33" s="40"/>
      <c r="T33" s="40"/>
    </row>
    <row r="34" spans="1:20" s="1" customFormat="1" ht="6" customHeight="1">
      <c r="B34" s="232" t="s">
        <v>8</v>
      </c>
      <c r="C34" s="9" t="str">
        <f t="shared" ref="C34:H34" si="6">IF(D34="","",IF(D34&lt;=1,"",D34-1))</f>
        <v/>
      </c>
      <c r="D34" s="12" t="str">
        <f t="shared" si="6"/>
        <v/>
      </c>
      <c r="E34" s="12">
        <f t="shared" si="6"/>
        <v>1</v>
      </c>
      <c r="F34" s="12">
        <f t="shared" si="6"/>
        <v>2</v>
      </c>
      <c r="G34" s="12">
        <f t="shared" si="6"/>
        <v>3</v>
      </c>
      <c r="H34" s="12">
        <f t="shared" si="6"/>
        <v>4</v>
      </c>
      <c r="I34" s="10">
        <f>K34-1</f>
        <v>5</v>
      </c>
      <c r="K34" s="73">
        <f>IF(I29="",COUNTIF(C29:I29,"")+1,COUNTIF(C30:I30,"")+1)</f>
        <v>6</v>
      </c>
      <c r="L34" s="76" t="s">
        <v>139</v>
      </c>
      <c r="M34" s="41"/>
      <c r="N34" s="41"/>
      <c r="O34" s="24"/>
      <c r="P34" s="24"/>
      <c r="Q34" s="24"/>
      <c r="R34" s="24"/>
      <c r="S34" s="24"/>
      <c r="T34" s="24"/>
    </row>
    <row r="35" spans="1:20" s="1" customFormat="1" ht="6" customHeight="1">
      <c r="B35" s="232"/>
      <c r="C35" s="9">
        <f>IF(I34="","",IF(I34=$K$33,"",I34+1))</f>
        <v>6</v>
      </c>
      <c r="D35" s="12">
        <f t="shared" ref="D35:I39" si="7">IF(C35="","",IF(C35=$K$33,"",C35+1))</f>
        <v>7</v>
      </c>
      <c r="E35" s="12">
        <f t="shared" si="7"/>
        <v>8</v>
      </c>
      <c r="F35" s="12">
        <f t="shared" si="7"/>
        <v>9</v>
      </c>
      <c r="G35" s="12">
        <f t="shared" si="7"/>
        <v>10</v>
      </c>
      <c r="H35" s="12">
        <f t="shared" si="7"/>
        <v>11</v>
      </c>
      <c r="I35" s="10">
        <f t="shared" si="7"/>
        <v>12</v>
      </c>
      <c r="K35" s="73"/>
      <c r="L35" s="76" t="s">
        <v>140</v>
      </c>
      <c r="M35" s="41"/>
      <c r="N35" s="41"/>
      <c r="O35" s="24"/>
      <c r="P35" s="24"/>
      <c r="Q35" s="24"/>
      <c r="R35" s="24"/>
      <c r="S35" s="24"/>
      <c r="T35" s="24"/>
    </row>
    <row r="36" spans="1:20" s="1" customFormat="1" ht="6" customHeight="1">
      <c r="B36" s="232"/>
      <c r="C36" s="9">
        <f>IF(I35="","",IF(I35=$K$33,"",I35+1))</f>
        <v>13</v>
      </c>
      <c r="D36" s="12">
        <f t="shared" si="7"/>
        <v>14</v>
      </c>
      <c r="E36" s="12">
        <f t="shared" si="7"/>
        <v>15</v>
      </c>
      <c r="F36" s="12">
        <f t="shared" si="7"/>
        <v>16</v>
      </c>
      <c r="G36" s="12">
        <f t="shared" si="7"/>
        <v>17</v>
      </c>
      <c r="H36" s="12">
        <f t="shared" si="7"/>
        <v>18</v>
      </c>
      <c r="I36" s="10">
        <f t="shared" si="7"/>
        <v>19</v>
      </c>
      <c r="K36" s="73"/>
      <c r="L36" s="77"/>
      <c r="M36" s="41"/>
      <c r="N36" s="41"/>
      <c r="O36" s="24"/>
      <c r="P36" s="24"/>
      <c r="Q36" s="24"/>
      <c r="R36" s="24"/>
      <c r="S36" s="24"/>
      <c r="T36" s="24"/>
    </row>
    <row r="37" spans="1:20" s="1" customFormat="1" ht="6" customHeight="1">
      <c r="B37" s="232"/>
      <c r="C37" s="9">
        <f>IF(I36="","",IF(I36=$K$33,"",I36+1))</f>
        <v>20</v>
      </c>
      <c r="D37" s="12">
        <f t="shared" si="7"/>
        <v>21</v>
      </c>
      <c r="E37" s="12">
        <f t="shared" si="7"/>
        <v>22</v>
      </c>
      <c r="F37" s="12">
        <f t="shared" si="7"/>
        <v>23</v>
      </c>
      <c r="G37" s="12">
        <f t="shared" si="7"/>
        <v>24</v>
      </c>
      <c r="H37" s="12">
        <f t="shared" si="7"/>
        <v>25</v>
      </c>
      <c r="I37" s="10">
        <f t="shared" si="7"/>
        <v>26</v>
      </c>
      <c r="K37" s="73"/>
      <c r="L37" s="77"/>
      <c r="M37" s="41"/>
      <c r="N37" s="41"/>
      <c r="O37" s="24"/>
      <c r="P37" s="24"/>
      <c r="Q37" s="24"/>
      <c r="R37" s="24"/>
      <c r="S37" s="24"/>
      <c r="T37" s="24"/>
    </row>
    <row r="38" spans="1:20" s="1" customFormat="1" ht="6" customHeight="1">
      <c r="B38" s="232"/>
      <c r="C38" s="9">
        <f>IF(I37="","",IF(I37=$K$33,"",I37+1))</f>
        <v>27</v>
      </c>
      <c r="D38" s="12">
        <f t="shared" si="7"/>
        <v>28</v>
      </c>
      <c r="E38" s="12">
        <f t="shared" si="7"/>
        <v>29</v>
      </c>
      <c r="F38" s="12">
        <f t="shared" si="7"/>
        <v>30</v>
      </c>
      <c r="G38" s="12" t="str">
        <f t="shared" si="7"/>
        <v/>
      </c>
      <c r="H38" s="12" t="str">
        <f t="shared" si="7"/>
        <v/>
      </c>
      <c r="I38" s="10" t="str">
        <f t="shared" si="7"/>
        <v/>
      </c>
      <c r="K38" s="73"/>
      <c r="L38" s="77"/>
      <c r="M38" s="41"/>
      <c r="N38" s="41"/>
      <c r="O38" s="24"/>
      <c r="P38" s="24"/>
      <c r="Q38" s="24"/>
      <c r="R38" s="24"/>
      <c r="S38" s="24"/>
      <c r="T38" s="24"/>
    </row>
    <row r="39" spans="1:20" s="1" customFormat="1" ht="6" customHeight="1">
      <c r="C39" s="9" t="str">
        <f>IF(I38="","",IF(I38=$K$33,"",I38+1))</f>
        <v/>
      </c>
      <c r="D39" s="12" t="str">
        <f t="shared" si="7"/>
        <v/>
      </c>
      <c r="E39" s="12" t="str">
        <f t="shared" si="7"/>
        <v/>
      </c>
      <c r="F39" s="12" t="str">
        <f t="shared" si="7"/>
        <v/>
      </c>
      <c r="G39" s="12" t="str">
        <f t="shared" si="7"/>
        <v/>
      </c>
      <c r="H39" s="12" t="str">
        <f t="shared" si="7"/>
        <v/>
      </c>
      <c r="I39" s="10" t="str">
        <f t="shared" si="7"/>
        <v/>
      </c>
      <c r="J39" s="101"/>
      <c r="K39" s="73"/>
      <c r="L39" s="77"/>
      <c r="M39" s="41"/>
      <c r="N39" s="41"/>
      <c r="O39" s="24"/>
      <c r="P39" s="24"/>
      <c r="Q39" s="24"/>
      <c r="R39" s="24"/>
      <c r="S39" s="24"/>
      <c r="T39" s="24"/>
    </row>
    <row r="40" spans="1:20" s="1" customFormat="1" ht="6" customHeight="1">
      <c r="C40" s="9"/>
      <c r="D40" s="6"/>
      <c r="E40" s="6"/>
      <c r="F40" s="6"/>
      <c r="G40" s="6"/>
      <c r="H40" s="6"/>
      <c r="I40" s="7"/>
      <c r="K40" s="73"/>
      <c r="L40" s="77"/>
      <c r="M40" s="41"/>
      <c r="N40" s="41"/>
      <c r="O40" s="24"/>
      <c r="P40" s="24"/>
      <c r="Q40" s="24"/>
      <c r="R40" s="24"/>
      <c r="S40" s="24"/>
      <c r="T40" s="24"/>
    </row>
    <row r="41" spans="1:20" ht="6" customHeight="1">
      <c r="E41" s="8"/>
      <c r="K41" s="78"/>
      <c r="L41" s="71"/>
      <c r="M41" s="42"/>
      <c r="N41" s="42"/>
      <c r="O41" s="39"/>
      <c r="P41" s="39"/>
      <c r="Q41" s="39"/>
      <c r="R41" s="39"/>
    </row>
    <row r="42" spans="1:20" ht="6" customHeight="1">
      <c r="A42" s="19"/>
      <c r="C42" s="14"/>
      <c r="D42" s="13"/>
      <c r="E42" s="8"/>
      <c r="F42" s="8"/>
      <c r="G42" s="8"/>
      <c r="K42" s="79"/>
      <c r="L42" s="76"/>
      <c r="M42" s="42"/>
      <c r="N42" s="42"/>
      <c r="O42" s="39"/>
      <c r="P42" s="39"/>
      <c r="Q42" s="39"/>
      <c r="R42" s="39"/>
    </row>
    <row r="43" spans="1:20" s="5" customFormat="1" ht="6" customHeight="1">
      <c r="B43" s="99">
        <v>5</v>
      </c>
      <c r="C43" s="15" t="s">
        <v>20</v>
      </c>
      <c r="D43" s="16" t="s">
        <v>23</v>
      </c>
      <c r="E43" s="16" t="s">
        <v>19</v>
      </c>
      <c r="F43" s="16" t="s">
        <v>22</v>
      </c>
      <c r="G43" s="16" t="s">
        <v>19</v>
      </c>
      <c r="H43" s="16" t="s">
        <v>21</v>
      </c>
      <c r="I43" s="17" t="s">
        <v>20</v>
      </c>
      <c r="K43" s="80">
        <v>31</v>
      </c>
      <c r="L43" s="72" t="str">
        <f ca="1">"⇦ 　"&amp;OFFSET(F43,-2,0)&amp;"月の日数"</f>
        <v>⇦ 　月の日数</v>
      </c>
      <c r="M43" s="44"/>
      <c r="N43" s="44"/>
      <c r="O43" s="40"/>
      <c r="P43" s="40"/>
      <c r="Q43" s="40"/>
      <c r="R43" s="40"/>
      <c r="S43" s="40"/>
      <c r="T43" s="40"/>
    </row>
    <row r="44" spans="1:20" s="1" customFormat="1" ht="6" customHeight="1">
      <c r="B44" s="232" t="s">
        <v>10</v>
      </c>
      <c r="C44" s="9" t="str">
        <f t="shared" ref="C44:H44" si="8">IF(D44="","",IF(D44&lt;=1,"",D44-1))</f>
        <v/>
      </c>
      <c r="D44" s="12" t="str">
        <f t="shared" si="8"/>
        <v/>
      </c>
      <c r="E44" s="12" t="str">
        <f t="shared" si="8"/>
        <v/>
      </c>
      <c r="F44" s="12" t="str">
        <f t="shared" si="8"/>
        <v/>
      </c>
      <c r="G44" s="12">
        <f t="shared" si="8"/>
        <v>1</v>
      </c>
      <c r="H44" s="12">
        <f t="shared" si="8"/>
        <v>2</v>
      </c>
      <c r="I44" s="10">
        <f>K44-1</f>
        <v>3</v>
      </c>
      <c r="K44" s="73">
        <f>IF(I38="",COUNTIF(C38:I38,"")+1,COUNTIF(C39:I39,"")+1)</f>
        <v>4</v>
      </c>
      <c r="L44" s="76" t="s">
        <v>141</v>
      </c>
      <c r="M44" s="41"/>
      <c r="N44" s="41"/>
      <c r="O44" s="24"/>
      <c r="P44" s="24"/>
      <c r="Q44" s="24"/>
      <c r="R44" s="24"/>
      <c r="S44" s="24"/>
      <c r="T44" s="24"/>
    </row>
    <row r="45" spans="1:20" s="1" customFormat="1" ht="6" customHeight="1">
      <c r="B45" s="232"/>
      <c r="C45" s="9">
        <f>IF(I44="","",IF(I44=$K$43,"",I44+1))</f>
        <v>4</v>
      </c>
      <c r="D45" s="12">
        <f t="shared" ref="D45:I49" si="9">IF(C45="","",IF(C45=$K$43,"",C45+1))</f>
        <v>5</v>
      </c>
      <c r="E45" s="12">
        <f t="shared" si="9"/>
        <v>6</v>
      </c>
      <c r="F45" s="12">
        <f t="shared" si="9"/>
        <v>7</v>
      </c>
      <c r="G45" s="12">
        <f t="shared" si="9"/>
        <v>8</v>
      </c>
      <c r="H45" s="12">
        <f t="shared" si="9"/>
        <v>9</v>
      </c>
      <c r="I45" s="10">
        <f t="shared" si="9"/>
        <v>10</v>
      </c>
      <c r="K45" s="73"/>
      <c r="L45" s="76" t="s">
        <v>142</v>
      </c>
      <c r="M45" s="41"/>
      <c r="N45" s="41"/>
      <c r="O45" s="24"/>
      <c r="P45" s="24"/>
      <c r="Q45" s="24"/>
      <c r="R45" s="24"/>
      <c r="S45" s="24"/>
      <c r="T45" s="24"/>
    </row>
    <row r="46" spans="1:20" s="1" customFormat="1" ht="6" customHeight="1">
      <c r="B46" s="232"/>
      <c r="C46" s="9">
        <f>IF(I45="","",IF(I45=$K$43,"",I45+1))</f>
        <v>11</v>
      </c>
      <c r="D46" s="12">
        <f t="shared" si="9"/>
        <v>12</v>
      </c>
      <c r="E46" s="12">
        <f t="shared" si="9"/>
        <v>13</v>
      </c>
      <c r="F46" s="12">
        <f t="shared" si="9"/>
        <v>14</v>
      </c>
      <c r="G46" s="12">
        <f t="shared" si="9"/>
        <v>15</v>
      </c>
      <c r="H46" s="12">
        <f t="shared" si="9"/>
        <v>16</v>
      </c>
      <c r="I46" s="10">
        <f t="shared" si="9"/>
        <v>17</v>
      </c>
      <c r="K46" s="73"/>
      <c r="L46" s="76" t="s">
        <v>143</v>
      </c>
      <c r="M46" s="41"/>
      <c r="N46" s="41"/>
      <c r="O46" s="24"/>
      <c r="P46" s="24"/>
      <c r="Q46" s="24"/>
      <c r="R46" s="24"/>
      <c r="S46" s="24"/>
      <c r="T46" s="24"/>
    </row>
    <row r="47" spans="1:20" s="1" customFormat="1" ht="6" customHeight="1">
      <c r="B47" s="232"/>
      <c r="C47" s="9">
        <f>IF(I46="","",IF(I46=$K$43,"",I46+1))</f>
        <v>18</v>
      </c>
      <c r="D47" s="12">
        <f t="shared" si="9"/>
        <v>19</v>
      </c>
      <c r="E47" s="12">
        <f t="shared" si="9"/>
        <v>20</v>
      </c>
      <c r="F47" s="12">
        <f t="shared" si="9"/>
        <v>21</v>
      </c>
      <c r="G47" s="12">
        <f t="shared" si="9"/>
        <v>22</v>
      </c>
      <c r="H47" s="12">
        <f t="shared" si="9"/>
        <v>23</v>
      </c>
      <c r="I47" s="10">
        <f t="shared" si="9"/>
        <v>24</v>
      </c>
      <c r="K47" s="73"/>
      <c r="L47" s="76" t="s">
        <v>144</v>
      </c>
      <c r="M47" s="41"/>
      <c r="N47" s="41"/>
      <c r="O47" s="24"/>
      <c r="P47" s="24"/>
      <c r="Q47" s="24"/>
      <c r="R47" s="24"/>
      <c r="S47" s="24"/>
      <c r="T47" s="24"/>
    </row>
    <row r="48" spans="1:20" s="1" customFormat="1" ht="6" customHeight="1">
      <c r="B48" s="232"/>
      <c r="C48" s="9">
        <f>IF(I47="","",IF(I47=$K$43,"",I47+1))</f>
        <v>25</v>
      </c>
      <c r="D48" s="12">
        <f t="shared" si="9"/>
        <v>26</v>
      </c>
      <c r="E48" s="12">
        <f t="shared" si="9"/>
        <v>27</v>
      </c>
      <c r="F48" s="12">
        <f t="shared" si="9"/>
        <v>28</v>
      </c>
      <c r="G48" s="12">
        <f t="shared" si="9"/>
        <v>29</v>
      </c>
      <c r="H48" s="12">
        <f t="shared" si="9"/>
        <v>30</v>
      </c>
      <c r="I48" s="10">
        <f t="shared" si="9"/>
        <v>31</v>
      </c>
      <c r="K48" s="73"/>
      <c r="L48" s="77"/>
      <c r="M48" s="41"/>
      <c r="N48" s="41"/>
      <c r="O48" s="24"/>
      <c r="P48" s="24"/>
      <c r="Q48" s="24"/>
      <c r="R48" s="24"/>
      <c r="S48" s="24"/>
      <c r="T48" s="24"/>
    </row>
    <row r="49" spans="1:20" s="1" customFormat="1" ht="6" customHeight="1">
      <c r="C49" s="9" t="str">
        <f>IF(I48="","",IF(I48=$K$43,"",I48+1))</f>
        <v/>
      </c>
      <c r="D49" s="12" t="str">
        <f t="shared" si="9"/>
        <v/>
      </c>
      <c r="E49" s="12" t="str">
        <f t="shared" si="9"/>
        <v/>
      </c>
      <c r="F49" s="12" t="str">
        <f t="shared" si="9"/>
        <v/>
      </c>
      <c r="G49" s="12" t="str">
        <f t="shared" si="9"/>
        <v/>
      </c>
      <c r="H49" s="12" t="str">
        <f t="shared" si="9"/>
        <v/>
      </c>
      <c r="I49" s="12" t="str">
        <f t="shared" si="9"/>
        <v/>
      </c>
      <c r="J49" s="101"/>
      <c r="K49" s="73"/>
      <c r="L49" s="77"/>
      <c r="M49" s="41"/>
      <c r="N49" s="41"/>
      <c r="O49" s="24"/>
      <c r="P49" s="24"/>
      <c r="Q49" s="24"/>
      <c r="R49" s="24"/>
      <c r="S49" s="24"/>
      <c r="T49" s="24"/>
    </row>
    <row r="50" spans="1:20" ht="6" customHeight="1">
      <c r="E50" s="8"/>
      <c r="K50" s="78"/>
      <c r="L50" s="71"/>
      <c r="M50" s="42"/>
      <c r="N50" s="42"/>
      <c r="O50" s="39"/>
      <c r="P50" s="39"/>
      <c r="Q50" s="39"/>
      <c r="R50" s="39"/>
    </row>
    <row r="51" spans="1:20" ht="6" customHeight="1">
      <c r="A51" s="19"/>
      <c r="C51" s="14"/>
      <c r="D51" s="13"/>
      <c r="E51" s="8"/>
      <c r="F51" s="8"/>
      <c r="G51" s="8"/>
      <c r="K51" s="79"/>
      <c r="L51" s="76"/>
      <c r="M51" s="42"/>
      <c r="N51" s="42"/>
      <c r="O51" s="39"/>
      <c r="P51" s="39"/>
      <c r="Q51" s="39"/>
      <c r="R51" s="39"/>
    </row>
    <row r="52" spans="1:20" s="5" customFormat="1" ht="6" customHeight="1">
      <c r="B52" s="99">
        <v>6</v>
      </c>
      <c r="C52" s="15" t="s">
        <v>20</v>
      </c>
      <c r="D52" s="16" t="s">
        <v>23</v>
      </c>
      <c r="E52" s="16" t="s">
        <v>19</v>
      </c>
      <c r="F52" s="16" t="s">
        <v>22</v>
      </c>
      <c r="G52" s="16" t="s">
        <v>19</v>
      </c>
      <c r="H52" s="16" t="s">
        <v>21</v>
      </c>
      <c r="I52" s="17" t="s">
        <v>20</v>
      </c>
      <c r="K52" s="80">
        <v>30</v>
      </c>
      <c r="L52" s="72" t="str">
        <f ca="1">"⇦ 　"&amp;OFFSET(F52,-2,0)&amp;"月の日数"</f>
        <v>⇦ 　月の日数</v>
      </c>
      <c r="M52" s="44"/>
      <c r="N52" s="44"/>
      <c r="O52" s="40"/>
      <c r="P52" s="40"/>
      <c r="Q52" s="40"/>
      <c r="R52" s="40"/>
      <c r="S52" s="40"/>
      <c r="T52" s="40"/>
    </row>
    <row r="53" spans="1:20" s="1" customFormat="1" ht="6" customHeight="1">
      <c r="B53" s="232" t="s">
        <v>17</v>
      </c>
      <c r="C53" s="9">
        <f t="shared" ref="C53:H53" si="10">IF(D53="","",IF(D53&lt;=1,"",D53-1))</f>
        <v>1</v>
      </c>
      <c r="D53" s="12">
        <f t="shared" si="10"/>
        <v>2</v>
      </c>
      <c r="E53" s="12">
        <f t="shared" si="10"/>
        <v>3</v>
      </c>
      <c r="F53" s="12">
        <f t="shared" si="10"/>
        <v>4</v>
      </c>
      <c r="G53" s="12">
        <f t="shared" si="10"/>
        <v>5</v>
      </c>
      <c r="H53" s="12">
        <f t="shared" si="10"/>
        <v>6</v>
      </c>
      <c r="I53" s="10">
        <f>K53-1</f>
        <v>7</v>
      </c>
      <c r="K53" s="73">
        <f>IF(I48="",COUNTIF(C48:I48,"")+1,COUNTIF(C49:I49,"")+1)</f>
        <v>8</v>
      </c>
      <c r="L53" s="76" t="s">
        <v>145</v>
      </c>
      <c r="M53" s="41"/>
      <c r="N53" s="41"/>
      <c r="O53" s="24"/>
      <c r="P53" s="24"/>
      <c r="Q53" s="24"/>
      <c r="R53" s="24"/>
      <c r="S53" s="24"/>
      <c r="T53" s="24"/>
    </row>
    <row r="54" spans="1:20" s="1" customFormat="1" ht="6" customHeight="1">
      <c r="B54" s="232"/>
      <c r="C54" s="9">
        <f>IF(I53="","",IF(I53=$K$52,"",I53+1))</f>
        <v>8</v>
      </c>
      <c r="D54" s="12">
        <f t="shared" ref="D54:I58" si="11">IF(C54="","",IF(C54=$K$52,"",C54+1))</f>
        <v>9</v>
      </c>
      <c r="E54" s="12">
        <f t="shared" si="11"/>
        <v>10</v>
      </c>
      <c r="F54" s="12">
        <f t="shared" si="11"/>
        <v>11</v>
      </c>
      <c r="G54" s="12">
        <f t="shared" si="11"/>
        <v>12</v>
      </c>
      <c r="H54" s="12">
        <f t="shared" si="11"/>
        <v>13</v>
      </c>
      <c r="I54" s="10">
        <f t="shared" si="11"/>
        <v>14</v>
      </c>
      <c r="K54" s="73"/>
      <c r="L54" s="76" t="s">
        <v>146</v>
      </c>
      <c r="M54" s="41"/>
      <c r="N54" s="41"/>
      <c r="O54" s="24"/>
      <c r="P54" s="24"/>
      <c r="Q54" s="24"/>
      <c r="R54" s="24"/>
      <c r="S54" s="24"/>
      <c r="T54" s="24"/>
    </row>
    <row r="55" spans="1:20" s="1" customFormat="1" ht="6" customHeight="1">
      <c r="B55" s="232"/>
      <c r="C55" s="9">
        <f>IF(I54="","",IF(I54=$K$52,"",I54+1))</f>
        <v>15</v>
      </c>
      <c r="D55" s="12">
        <f t="shared" si="11"/>
        <v>16</v>
      </c>
      <c r="E55" s="12">
        <f t="shared" si="11"/>
        <v>17</v>
      </c>
      <c r="F55" s="12">
        <f t="shared" si="11"/>
        <v>18</v>
      </c>
      <c r="G55" s="12">
        <f t="shared" si="11"/>
        <v>19</v>
      </c>
      <c r="H55" s="12">
        <f t="shared" si="11"/>
        <v>20</v>
      </c>
      <c r="I55" s="10">
        <f t="shared" si="11"/>
        <v>21</v>
      </c>
      <c r="K55" s="73"/>
      <c r="L55" s="76" t="s">
        <v>147</v>
      </c>
      <c r="M55" s="41"/>
      <c r="N55" s="41"/>
      <c r="O55" s="24"/>
      <c r="P55" s="24"/>
      <c r="Q55" s="24"/>
      <c r="R55" s="24"/>
      <c r="S55" s="24"/>
      <c r="T55" s="24"/>
    </row>
    <row r="56" spans="1:20" s="1" customFormat="1" ht="6" customHeight="1">
      <c r="B56" s="232"/>
      <c r="C56" s="9">
        <f>IF(I55="","",IF(I55=$K$52,"",I55+1))</f>
        <v>22</v>
      </c>
      <c r="D56" s="12">
        <f t="shared" si="11"/>
        <v>23</v>
      </c>
      <c r="E56" s="12">
        <f t="shared" si="11"/>
        <v>24</v>
      </c>
      <c r="F56" s="12">
        <f t="shared" si="11"/>
        <v>25</v>
      </c>
      <c r="G56" s="12">
        <f t="shared" si="11"/>
        <v>26</v>
      </c>
      <c r="H56" s="12">
        <f t="shared" si="11"/>
        <v>27</v>
      </c>
      <c r="I56" s="10">
        <f t="shared" si="11"/>
        <v>28</v>
      </c>
      <c r="K56" s="73"/>
      <c r="L56" s="76" t="s">
        <v>148</v>
      </c>
      <c r="M56" s="41"/>
      <c r="N56" s="41"/>
      <c r="O56" s="24"/>
      <c r="P56" s="24"/>
      <c r="Q56" s="24"/>
      <c r="R56" s="24"/>
      <c r="S56" s="24"/>
      <c r="T56" s="24"/>
    </row>
    <row r="57" spans="1:20" s="1" customFormat="1" ht="6" customHeight="1">
      <c r="B57" s="232"/>
      <c r="C57" s="9">
        <f>IF(I56="","",IF(I56=$K$52,"",I56+1))</f>
        <v>29</v>
      </c>
      <c r="D57" s="12">
        <f t="shared" si="11"/>
        <v>30</v>
      </c>
      <c r="E57" s="12" t="str">
        <f t="shared" si="11"/>
        <v/>
      </c>
      <c r="F57" s="12" t="str">
        <f t="shared" si="11"/>
        <v/>
      </c>
      <c r="G57" s="12" t="str">
        <f t="shared" si="11"/>
        <v/>
      </c>
      <c r="H57" s="12" t="str">
        <f t="shared" si="11"/>
        <v/>
      </c>
      <c r="I57" s="10" t="str">
        <f t="shared" si="11"/>
        <v/>
      </c>
      <c r="K57" s="73"/>
      <c r="L57" s="77"/>
      <c r="M57" s="41"/>
      <c r="N57" s="41"/>
      <c r="O57" s="24"/>
      <c r="P57" s="24"/>
      <c r="Q57" s="24"/>
      <c r="R57" s="24"/>
      <c r="S57" s="24"/>
      <c r="T57" s="24"/>
    </row>
    <row r="58" spans="1:20" s="1" customFormat="1" ht="6" customHeight="1">
      <c r="C58" s="9" t="str">
        <f>IF(I57="","",IF(I57=$K$52,"",I57+1))</f>
        <v/>
      </c>
      <c r="D58" s="12" t="str">
        <f t="shared" si="11"/>
        <v/>
      </c>
      <c r="E58" s="12" t="str">
        <f t="shared" si="11"/>
        <v/>
      </c>
      <c r="F58" s="12" t="str">
        <f t="shared" si="11"/>
        <v/>
      </c>
      <c r="G58" s="12" t="str">
        <f t="shared" si="11"/>
        <v/>
      </c>
      <c r="H58" s="12" t="str">
        <f t="shared" si="11"/>
        <v/>
      </c>
      <c r="I58" s="10" t="str">
        <f t="shared" si="11"/>
        <v/>
      </c>
      <c r="J58" s="101"/>
      <c r="K58" s="73"/>
      <c r="L58" s="77"/>
      <c r="M58" s="41"/>
      <c r="N58" s="41"/>
      <c r="O58" s="24"/>
      <c r="P58" s="24"/>
      <c r="Q58" s="24"/>
      <c r="R58" s="24"/>
      <c r="S58" s="24"/>
      <c r="T58" s="24"/>
    </row>
    <row r="59" spans="1:20" ht="6" customHeight="1">
      <c r="E59" s="8"/>
      <c r="K59" s="78"/>
      <c r="L59" s="71"/>
      <c r="M59" s="42"/>
      <c r="N59" s="42"/>
      <c r="O59" s="39"/>
      <c r="P59" s="39"/>
      <c r="Q59" s="39"/>
      <c r="R59" s="39"/>
    </row>
    <row r="60" spans="1:20" ht="6" customHeight="1">
      <c r="A60" s="19"/>
      <c r="C60" s="14"/>
      <c r="D60" s="13"/>
      <c r="E60" s="8"/>
      <c r="F60" s="8"/>
      <c r="G60" s="8"/>
      <c r="K60" s="79"/>
      <c r="L60" s="76"/>
      <c r="M60" s="42"/>
      <c r="N60" s="42"/>
      <c r="O60" s="39"/>
      <c r="P60" s="39"/>
      <c r="Q60" s="39"/>
      <c r="R60" s="39"/>
    </row>
    <row r="61" spans="1:20" s="5" customFormat="1" ht="6" customHeight="1">
      <c r="B61" s="99">
        <v>7</v>
      </c>
      <c r="C61" s="15" t="s">
        <v>20</v>
      </c>
      <c r="D61" s="16" t="s">
        <v>23</v>
      </c>
      <c r="E61" s="16" t="s">
        <v>19</v>
      </c>
      <c r="F61" s="16" t="s">
        <v>22</v>
      </c>
      <c r="G61" s="16" t="s">
        <v>19</v>
      </c>
      <c r="H61" s="16" t="s">
        <v>21</v>
      </c>
      <c r="I61" s="17" t="s">
        <v>20</v>
      </c>
      <c r="K61" s="80">
        <v>31</v>
      </c>
      <c r="L61" s="72" t="str">
        <f ca="1">"⇦ 　"&amp;OFFSET(F61,-2,0)&amp;"月の日数"</f>
        <v>⇦ 　月の日数</v>
      </c>
      <c r="M61" s="44"/>
      <c r="N61" s="44"/>
      <c r="O61" s="40"/>
      <c r="P61" s="40"/>
      <c r="Q61" s="40"/>
      <c r="R61" s="40"/>
      <c r="S61" s="40"/>
      <c r="T61" s="40"/>
    </row>
    <row r="62" spans="1:20" s="1" customFormat="1" ht="6" customHeight="1">
      <c r="B62" s="232" t="s">
        <v>11</v>
      </c>
      <c r="C62" s="9" t="str">
        <f t="shared" ref="C62:H62" si="12">IF(D62="","",IF(D62&lt;=1,"",D62-1))</f>
        <v/>
      </c>
      <c r="D62" s="12" t="str">
        <f t="shared" si="12"/>
        <v/>
      </c>
      <c r="E62" s="12">
        <f t="shared" si="12"/>
        <v>1</v>
      </c>
      <c r="F62" s="12">
        <f t="shared" si="12"/>
        <v>2</v>
      </c>
      <c r="G62" s="12">
        <f t="shared" si="12"/>
        <v>3</v>
      </c>
      <c r="H62" s="12">
        <f t="shared" si="12"/>
        <v>4</v>
      </c>
      <c r="I62" s="10">
        <f>K62-1</f>
        <v>5</v>
      </c>
      <c r="K62" s="73">
        <f>IF(I57="",COUNTIF(C57:I57,"")+1,COUNTIF(C58:I58,"")+1)</f>
        <v>6</v>
      </c>
      <c r="L62" s="76" t="s">
        <v>149</v>
      </c>
      <c r="M62" s="87"/>
      <c r="N62" s="43"/>
      <c r="O62" s="34"/>
      <c r="P62" s="34"/>
      <c r="Q62" s="24"/>
      <c r="R62" s="24"/>
      <c r="S62" s="24"/>
      <c r="T62" s="24"/>
    </row>
    <row r="63" spans="1:20" s="1" customFormat="1" ht="6" customHeight="1">
      <c r="B63" s="232"/>
      <c r="C63" s="9">
        <f>IF(I62="","",IF(I62=$K$61,"",I62+1))</f>
        <v>6</v>
      </c>
      <c r="D63" s="12">
        <f t="shared" ref="D63:I67" si="13">IF(C63="","",IF(C63=$K$61,"",C63+1))</f>
        <v>7</v>
      </c>
      <c r="E63" s="12">
        <f t="shared" si="13"/>
        <v>8</v>
      </c>
      <c r="F63" s="12">
        <f t="shared" si="13"/>
        <v>9</v>
      </c>
      <c r="G63" s="12">
        <f t="shared" si="13"/>
        <v>10</v>
      </c>
      <c r="H63" s="12">
        <f t="shared" si="13"/>
        <v>11</v>
      </c>
      <c r="I63" s="10">
        <f t="shared" si="13"/>
        <v>12</v>
      </c>
      <c r="K63" s="73"/>
      <c r="L63" s="76" t="str">
        <f>21-WEEKDAY(DATE(K4,7,0),3)&amp;"
海の日"</f>
        <v>21
海の日</v>
      </c>
      <c r="M63" s="41"/>
      <c r="N63" s="41"/>
      <c r="O63" s="24"/>
      <c r="P63" s="24"/>
      <c r="Q63" s="24"/>
      <c r="R63" s="24"/>
      <c r="S63" s="24"/>
      <c r="T63" s="24"/>
    </row>
    <row r="64" spans="1:20" s="1" customFormat="1" ht="6" customHeight="1">
      <c r="B64" s="232"/>
      <c r="C64" s="9">
        <f>IF(I63="","",IF(I63=$K$61,"",I63+1))</f>
        <v>13</v>
      </c>
      <c r="D64" s="12">
        <f t="shared" si="13"/>
        <v>14</v>
      </c>
      <c r="E64" s="12">
        <f t="shared" si="13"/>
        <v>15</v>
      </c>
      <c r="F64" s="12">
        <f t="shared" si="13"/>
        <v>16</v>
      </c>
      <c r="G64" s="12">
        <f t="shared" si="13"/>
        <v>17</v>
      </c>
      <c r="H64" s="12">
        <f t="shared" si="13"/>
        <v>18</v>
      </c>
      <c r="I64" s="10">
        <f t="shared" si="13"/>
        <v>19</v>
      </c>
      <c r="K64" s="73"/>
      <c r="L64" s="76" t="s">
        <v>150</v>
      </c>
      <c r="M64" s="41"/>
      <c r="N64" s="41"/>
      <c r="O64" s="24"/>
      <c r="P64" s="24"/>
      <c r="Q64" s="24"/>
      <c r="R64" s="24"/>
      <c r="S64" s="24"/>
      <c r="T64" s="24"/>
    </row>
    <row r="65" spans="1:20" s="1" customFormat="1" ht="6" customHeight="1">
      <c r="B65" s="232"/>
      <c r="C65" s="9">
        <f>IF(I64="","",IF(I64=$K$61,"",I64+1))</f>
        <v>20</v>
      </c>
      <c r="D65" s="9">
        <f t="shared" si="13"/>
        <v>21</v>
      </c>
      <c r="E65" s="12">
        <f t="shared" si="13"/>
        <v>22</v>
      </c>
      <c r="F65" s="12">
        <f t="shared" si="13"/>
        <v>23</v>
      </c>
      <c r="G65" s="12">
        <f t="shared" si="13"/>
        <v>24</v>
      </c>
      <c r="H65" s="12">
        <f t="shared" si="13"/>
        <v>25</v>
      </c>
      <c r="I65" s="10">
        <f t="shared" si="13"/>
        <v>26</v>
      </c>
      <c r="K65" s="73"/>
      <c r="L65" s="77"/>
      <c r="M65" s="41"/>
      <c r="N65" s="41"/>
      <c r="O65" s="24"/>
      <c r="P65" s="24"/>
      <c r="Q65" s="24"/>
      <c r="R65" s="24"/>
      <c r="S65" s="24"/>
      <c r="T65" s="24"/>
    </row>
    <row r="66" spans="1:20" s="1" customFormat="1" ht="6" customHeight="1">
      <c r="B66" s="232"/>
      <c r="C66" s="9">
        <f>IF(I65="","",IF(I65=$K$61,"",I65+1))</f>
        <v>27</v>
      </c>
      <c r="D66" s="12">
        <f t="shared" si="13"/>
        <v>28</v>
      </c>
      <c r="E66" s="12">
        <f t="shared" si="13"/>
        <v>29</v>
      </c>
      <c r="F66" s="12">
        <f t="shared" si="13"/>
        <v>30</v>
      </c>
      <c r="G66" s="12">
        <f t="shared" si="13"/>
        <v>31</v>
      </c>
      <c r="H66" s="12" t="str">
        <f t="shared" si="13"/>
        <v/>
      </c>
      <c r="I66" s="10" t="str">
        <f t="shared" si="13"/>
        <v/>
      </c>
      <c r="K66" s="73"/>
      <c r="L66" s="77"/>
      <c r="M66" s="41"/>
      <c r="N66" s="41"/>
      <c r="O66" s="24"/>
      <c r="P66" s="24"/>
      <c r="Q66" s="24"/>
      <c r="R66" s="24"/>
      <c r="S66" s="24"/>
      <c r="T66" s="24"/>
    </row>
    <row r="67" spans="1:20" s="1" customFormat="1" ht="6" customHeight="1">
      <c r="C67" s="9" t="str">
        <f>IF(I66="","",IF(I66=$K$61,"",I66+1))</f>
        <v/>
      </c>
      <c r="D67" s="12" t="str">
        <f t="shared" si="13"/>
        <v/>
      </c>
      <c r="E67" s="12" t="str">
        <f t="shared" si="13"/>
        <v/>
      </c>
      <c r="F67" s="12" t="str">
        <f t="shared" si="13"/>
        <v/>
      </c>
      <c r="G67" s="12" t="str">
        <f t="shared" si="13"/>
        <v/>
      </c>
      <c r="H67" s="12" t="str">
        <f t="shared" si="13"/>
        <v/>
      </c>
      <c r="I67" s="10" t="str">
        <f t="shared" si="13"/>
        <v/>
      </c>
      <c r="J67" s="101"/>
      <c r="K67" s="73"/>
      <c r="L67" s="77"/>
      <c r="M67" s="41"/>
      <c r="N67" s="41"/>
      <c r="O67" s="24"/>
      <c r="P67" s="24"/>
      <c r="Q67" s="24"/>
      <c r="R67" s="24"/>
      <c r="S67" s="24"/>
      <c r="T67" s="24"/>
    </row>
    <row r="68" spans="1:20" s="1" customFormat="1" ht="6" customHeight="1">
      <c r="C68" s="9"/>
      <c r="D68" s="6"/>
      <c r="E68" s="6"/>
      <c r="F68" s="6"/>
      <c r="G68" s="6"/>
      <c r="H68" s="6"/>
      <c r="I68" s="7"/>
      <c r="K68" s="83"/>
      <c r="L68" s="77"/>
      <c r="M68" s="41"/>
      <c r="N68" s="41"/>
      <c r="O68" s="24"/>
      <c r="P68" s="24"/>
      <c r="Q68" s="24"/>
      <c r="R68" s="24"/>
      <c r="S68" s="24"/>
      <c r="T68" s="24"/>
    </row>
    <row r="69" spans="1:20" ht="6" customHeight="1">
      <c r="E69" s="8"/>
      <c r="K69" s="78"/>
      <c r="L69" s="71"/>
      <c r="M69" s="42"/>
      <c r="N69" s="42"/>
      <c r="O69" s="39"/>
      <c r="P69" s="39"/>
      <c r="Q69" s="39"/>
      <c r="R69" s="39"/>
    </row>
    <row r="70" spans="1:20" ht="6" customHeight="1">
      <c r="A70" s="19"/>
      <c r="C70" s="14"/>
      <c r="D70" s="13"/>
      <c r="E70" s="8"/>
      <c r="F70" s="8"/>
      <c r="G70" s="8"/>
      <c r="K70" s="79"/>
      <c r="L70" s="76"/>
      <c r="M70" s="42"/>
      <c r="N70" s="42"/>
      <c r="O70" s="39"/>
      <c r="P70" s="39"/>
      <c r="Q70" s="39"/>
      <c r="R70" s="39"/>
    </row>
    <row r="71" spans="1:20" s="5" customFormat="1" ht="6" customHeight="1">
      <c r="B71" s="100">
        <v>8</v>
      </c>
      <c r="C71" s="15" t="s">
        <v>20</v>
      </c>
      <c r="D71" s="16" t="s">
        <v>23</v>
      </c>
      <c r="E71" s="16" t="s">
        <v>19</v>
      </c>
      <c r="F71" s="16" t="s">
        <v>22</v>
      </c>
      <c r="G71" s="16" t="s">
        <v>19</v>
      </c>
      <c r="H71" s="16" t="s">
        <v>21</v>
      </c>
      <c r="I71" s="17" t="s">
        <v>20</v>
      </c>
      <c r="K71" s="80">
        <v>31</v>
      </c>
      <c r="L71" s="72" t="str">
        <f ca="1">"⇦ 　"&amp;OFFSET(F71,-2,0)&amp;"月の日数"</f>
        <v>⇦ 　月の日数</v>
      </c>
      <c r="M71" s="44"/>
      <c r="N71" s="44"/>
      <c r="O71" s="40"/>
      <c r="P71" s="40"/>
      <c r="Q71" s="40"/>
      <c r="R71" s="40"/>
      <c r="S71" s="40"/>
      <c r="T71" s="40"/>
    </row>
    <row r="72" spans="1:20" s="1" customFormat="1" ht="6" customHeight="1">
      <c r="B72" s="232" t="s">
        <v>12</v>
      </c>
      <c r="C72" s="9" t="str">
        <f t="shared" ref="C72:H72" si="14">IF(D72="","",IF(D72&lt;=1,"",D72-1))</f>
        <v/>
      </c>
      <c r="D72" s="12" t="str">
        <f t="shared" si="14"/>
        <v/>
      </c>
      <c r="E72" s="12" t="str">
        <f t="shared" si="14"/>
        <v/>
      </c>
      <c r="F72" s="12" t="str">
        <f t="shared" si="14"/>
        <v/>
      </c>
      <c r="G72" s="12" t="str">
        <f t="shared" si="14"/>
        <v/>
      </c>
      <c r="H72" s="12">
        <f t="shared" si="14"/>
        <v>1</v>
      </c>
      <c r="I72" s="10">
        <f>K72-1</f>
        <v>2</v>
      </c>
      <c r="K72" s="73">
        <f>IF(I66="",COUNTIF(C66:I66,"")+1,COUNTIF(C67:I67,"")+1)</f>
        <v>3</v>
      </c>
      <c r="L72" s="76" t="s">
        <v>151</v>
      </c>
      <c r="M72" s="41"/>
      <c r="N72" s="41"/>
      <c r="O72" s="24"/>
      <c r="P72" s="24"/>
      <c r="Q72" s="24"/>
      <c r="R72" s="24"/>
      <c r="S72" s="24"/>
      <c r="T72" s="24"/>
    </row>
    <row r="73" spans="1:20" s="1" customFormat="1" ht="6" customHeight="1">
      <c r="B73" s="232"/>
      <c r="C73" s="9">
        <f>IF(I72="","",IF(I72=$K$71,"",I72+1))</f>
        <v>3</v>
      </c>
      <c r="D73" s="12">
        <f t="shared" ref="D73:I77" si="15">IF(C73="","",IF(C73=$K$71,"",C73+1))</f>
        <v>4</v>
      </c>
      <c r="E73" s="12">
        <f t="shared" si="15"/>
        <v>5</v>
      </c>
      <c r="F73" s="12">
        <f t="shared" si="15"/>
        <v>6</v>
      </c>
      <c r="G73" s="12">
        <f t="shared" si="15"/>
        <v>7</v>
      </c>
      <c r="H73" s="12">
        <f t="shared" si="15"/>
        <v>8</v>
      </c>
      <c r="I73" s="10">
        <f t="shared" si="15"/>
        <v>9</v>
      </c>
      <c r="K73" s="73"/>
      <c r="L73" s="76">
        <v>11</v>
      </c>
      <c r="M73" s="84" t="s">
        <v>168</v>
      </c>
      <c r="N73" s="41"/>
      <c r="O73" s="24"/>
      <c r="P73" s="24"/>
      <c r="Q73" s="24"/>
      <c r="R73" s="24"/>
      <c r="S73" s="24"/>
      <c r="T73" s="24"/>
    </row>
    <row r="74" spans="1:20" s="1" customFormat="1" ht="6" customHeight="1">
      <c r="B74" s="232"/>
      <c r="C74" s="9">
        <f>IF(I73="","",IF(I73=$K$71,"",I73+1))</f>
        <v>10</v>
      </c>
      <c r="D74" s="12">
        <f t="shared" si="15"/>
        <v>11</v>
      </c>
      <c r="E74" s="12">
        <f t="shared" si="15"/>
        <v>12</v>
      </c>
      <c r="F74" s="12">
        <f t="shared" si="15"/>
        <v>13</v>
      </c>
      <c r="G74" s="12">
        <f t="shared" si="15"/>
        <v>14</v>
      </c>
      <c r="H74" s="12">
        <f t="shared" si="15"/>
        <v>15</v>
      </c>
      <c r="I74" s="10">
        <f t="shared" si="15"/>
        <v>16</v>
      </c>
      <c r="K74" s="73"/>
      <c r="L74" s="76" t="s">
        <v>152</v>
      </c>
      <c r="M74" s="41"/>
      <c r="N74" s="41"/>
      <c r="O74" s="24"/>
      <c r="P74" s="24"/>
      <c r="Q74" s="24"/>
      <c r="R74" s="24"/>
      <c r="S74" s="24"/>
      <c r="T74" s="24"/>
    </row>
    <row r="75" spans="1:20" s="1" customFormat="1" ht="6" customHeight="1">
      <c r="B75" s="232"/>
      <c r="C75" s="9">
        <f>IF(I74="","",IF(I74=$K$71,"",I74+1))</f>
        <v>17</v>
      </c>
      <c r="D75" s="12">
        <f t="shared" si="15"/>
        <v>18</v>
      </c>
      <c r="E75" s="12">
        <f t="shared" si="15"/>
        <v>19</v>
      </c>
      <c r="F75" s="12">
        <f t="shared" si="15"/>
        <v>20</v>
      </c>
      <c r="G75" s="12">
        <f t="shared" si="15"/>
        <v>21</v>
      </c>
      <c r="H75" s="12">
        <f t="shared" si="15"/>
        <v>22</v>
      </c>
      <c r="I75" s="10">
        <f t="shared" si="15"/>
        <v>23</v>
      </c>
      <c r="K75" s="73"/>
      <c r="L75" s="77"/>
      <c r="M75" s="41"/>
      <c r="N75" s="41"/>
      <c r="O75" s="24"/>
      <c r="P75" s="24"/>
      <c r="Q75" s="24"/>
      <c r="R75" s="24"/>
      <c r="S75" s="24"/>
      <c r="T75" s="24"/>
    </row>
    <row r="76" spans="1:20" s="1" customFormat="1" ht="6" customHeight="1">
      <c r="B76" s="232"/>
      <c r="C76" s="9">
        <f>IF(I75="","",IF(I75=$K$71,"",I75+1))</f>
        <v>24</v>
      </c>
      <c r="D76" s="12">
        <f t="shared" si="15"/>
        <v>25</v>
      </c>
      <c r="E76" s="12">
        <f t="shared" si="15"/>
        <v>26</v>
      </c>
      <c r="F76" s="12">
        <f t="shared" si="15"/>
        <v>27</v>
      </c>
      <c r="G76" s="12">
        <f t="shared" si="15"/>
        <v>28</v>
      </c>
      <c r="H76" s="12">
        <f t="shared" si="15"/>
        <v>29</v>
      </c>
      <c r="I76" s="10">
        <f t="shared" si="15"/>
        <v>30</v>
      </c>
      <c r="K76" s="73"/>
      <c r="L76" s="77"/>
      <c r="M76" s="41"/>
      <c r="N76" s="41"/>
      <c r="O76" s="24"/>
      <c r="P76" s="24"/>
      <c r="Q76" s="24"/>
      <c r="R76" s="24"/>
      <c r="S76" s="24"/>
      <c r="T76" s="24"/>
    </row>
    <row r="77" spans="1:20" s="1" customFormat="1" ht="6" customHeight="1">
      <c r="B77" s="232"/>
      <c r="C77" s="9">
        <f>IF(I76="","",IF(I76=$K$71,"",I76+1))</f>
        <v>31</v>
      </c>
      <c r="D77" s="12" t="str">
        <f t="shared" si="15"/>
        <v/>
      </c>
      <c r="E77" s="12" t="str">
        <f t="shared" si="15"/>
        <v/>
      </c>
      <c r="F77" s="12" t="str">
        <f t="shared" si="15"/>
        <v/>
      </c>
      <c r="G77" s="12" t="str">
        <f t="shared" si="15"/>
        <v/>
      </c>
      <c r="H77" s="12" t="str">
        <f t="shared" si="15"/>
        <v/>
      </c>
      <c r="I77" s="10" t="str">
        <f t="shared" si="15"/>
        <v/>
      </c>
      <c r="K77" s="70"/>
      <c r="L77" s="77"/>
      <c r="M77" s="41"/>
      <c r="N77" s="41"/>
      <c r="O77" s="24"/>
      <c r="P77" s="24"/>
      <c r="Q77" s="24"/>
      <c r="R77" s="24"/>
      <c r="S77" s="24"/>
      <c r="T77" s="24"/>
    </row>
    <row r="78" spans="1:20" ht="6" customHeight="1">
      <c r="E78" s="8"/>
      <c r="J78" s="19"/>
      <c r="K78" s="78"/>
      <c r="L78" s="71"/>
      <c r="M78" s="42"/>
      <c r="N78" s="42"/>
      <c r="O78" s="39"/>
      <c r="P78" s="39"/>
      <c r="Q78" s="39"/>
      <c r="R78" s="39"/>
    </row>
    <row r="79" spans="1:20" ht="6" customHeight="1">
      <c r="A79" s="19"/>
      <c r="C79" s="14"/>
      <c r="D79" s="13"/>
      <c r="E79" s="8"/>
      <c r="F79" s="8"/>
      <c r="G79" s="8"/>
      <c r="K79" s="79"/>
      <c r="L79" s="76"/>
      <c r="M79" s="42"/>
      <c r="N79" s="42"/>
      <c r="O79" s="39"/>
      <c r="P79" s="39"/>
      <c r="Q79" s="39"/>
      <c r="R79" s="39"/>
    </row>
    <row r="80" spans="1:20" s="5" customFormat="1" ht="6" customHeight="1">
      <c r="B80" s="100">
        <v>9</v>
      </c>
      <c r="C80" s="15" t="s">
        <v>20</v>
      </c>
      <c r="D80" s="16" t="s">
        <v>23</v>
      </c>
      <c r="E80" s="16" t="s">
        <v>19</v>
      </c>
      <c r="F80" s="16" t="s">
        <v>22</v>
      </c>
      <c r="G80" s="16" t="s">
        <v>19</v>
      </c>
      <c r="H80" s="16" t="s">
        <v>21</v>
      </c>
      <c r="I80" s="17" t="s">
        <v>20</v>
      </c>
      <c r="K80" s="80">
        <v>30</v>
      </c>
      <c r="L80" s="72" t="str">
        <f ca="1">"⇦ 　"&amp;OFFSET(F80,-2,0)&amp;"月の日数"</f>
        <v>⇦ 　月の日数</v>
      </c>
      <c r="M80" s="44"/>
      <c r="N80" s="44"/>
      <c r="O80" s="40"/>
      <c r="P80" s="40"/>
      <c r="Q80" s="40"/>
      <c r="R80" s="40"/>
      <c r="S80" s="40"/>
      <c r="T80" s="40"/>
    </row>
    <row r="81" spans="1:20" s="1" customFormat="1" ht="6" customHeight="1">
      <c r="B81" s="232" t="s">
        <v>16</v>
      </c>
      <c r="C81" s="9" t="str">
        <f t="shared" ref="C81:H81" si="16">IF(D81="","",IF(D81&lt;=1,"",D81-1))</f>
        <v/>
      </c>
      <c r="D81" s="12">
        <f t="shared" si="16"/>
        <v>1</v>
      </c>
      <c r="E81" s="12">
        <f t="shared" si="16"/>
        <v>2</v>
      </c>
      <c r="F81" s="12">
        <f t="shared" si="16"/>
        <v>3</v>
      </c>
      <c r="G81" s="12">
        <f t="shared" si="16"/>
        <v>4</v>
      </c>
      <c r="H81" s="12">
        <f t="shared" si="16"/>
        <v>5</v>
      </c>
      <c r="I81" s="10">
        <f>K81-1</f>
        <v>6</v>
      </c>
      <c r="K81" s="73">
        <f>IF(I76="",COUNTIF(C76:I76,"")+1,COUNTIF(C77:I77,"")+1)</f>
        <v>7</v>
      </c>
      <c r="L81" s="76" t="s">
        <v>153</v>
      </c>
      <c r="M81" s="87">
        <f>INT(23.2488+0.242194*(K4-1980))-INT((K4-1980)/4)</f>
        <v>23</v>
      </c>
      <c r="N81" s="31" t="str">
        <f>"⇦"&amp;K4&amp;"年の秋分の日"</f>
        <v>⇦2025年の秋分の日</v>
      </c>
      <c r="O81" s="24"/>
      <c r="P81" s="24"/>
      <c r="Q81" s="24"/>
      <c r="R81" s="24"/>
      <c r="S81" s="24"/>
      <c r="T81" s="24"/>
    </row>
    <row r="82" spans="1:20" s="1" customFormat="1" ht="6" customHeight="1">
      <c r="B82" s="232"/>
      <c r="C82" s="9">
        <f>IF(I81="","",IF(I81=$K$80,"",I81+1))</f>
        <v>7</v>
      </c>
      <c r="D82" s="12">
        <f t="shared" ref="D82:I86" si="17">IF(C82="","",IF(C82=$K$80,"",C82+1))</f>
        <v>8</v>
      </c>
      <c r="E82" s="12">
        <f t="shared" si="17"/>
        <v>9</v>
      </c>
      <c r="F82" s="12">
        <f t="shared" si="17"/>
        <v>10</v>
      </c>
      <c r="G82" s="12">
        <f t="shared" si="17"/>
        <v>11</v>
      </c>
      <c r="H82" s="12">
        <f t="shared" si="17"/>
        <v>12</v>
      </c>
      <c r="I82" s="10">
        <f t="shared" si="17"/>
        <v>13</v>
      </c>
      <c r="K82" s="73"/>
      <c r="L82" s="76" t="str">
        <f>21-WEEKDAY(DATE(K4,9,0),3)&amp;"
敬老の日"</f>
        <v>15
敬老の日</v>
      </c>
      <c r="M82" s="87">
        <f>21-WEEKDAY(DATE(K4,9,0),3)</f>
        <v>15</v>
      </c>
      <c r="N82" s="31" t="str">
        <f>"⇦"&amp;K4&amp;"年の敬老の日"</f>
        <v>⇦2025年の敬老の日</v>
      </c>
      <c r="O82" s="24"/>
      <c r="P82" s="24"/>
      <c r="Q82" s="24"/>
      <c r="R82" s="24"/>
      <c r="S82" s="24"/>
      <c r="T82" s="24"/>
    </row>
    <row r="83" spans="1:20" s="1" customFormat="1" ht="6" customHeight="1">
      <c r="B83" s="232"/>
      <c r="C83" s="9">
        <f>IF(I82="","",IF(I82=$K$80,"",I82+1))</f>
        <v>14</v>
      </c>
      <c r="D83" s="12">
        <f t="shared" si="17"/>
        <v>15</v>
      </c>
      <c r="E83" s="12">
        <f t="shared" si="17"/>
        <v>16</v>
      </c>
      <c r="F83" s="12">
        <f t="shared" si="17"/>
        <v>17</v>
      </c>
      <c r="G83" s="12">
        <f t="shared" si="17"/>
        <v>18</v>
      </c>
      <c r="H83" s="12">
        <f t="shared" si="17"/>
        <v>19</v>
      </c>
      <c r="I83" s="10">
        <f t="shared" si="17"/>
        <v>20</v>
      </c>
      <c r="K83" s="73"/>
      <c r="L83" s="76" t="str">
        <f>INT(23.2488+0.242194*(K4-1980))-INT((K4-1980)/4)&amp;"
秋分の日"</f>
        <v>23
秋分の日</v>
      </c>
      <c r="M83" s="41"/>
      <c r="N83" s="41"/>
      <c r="O83" s="24"/>
      <c r="P83" s="24"/>
      <c r="Q83" s="24"/>
      <c r="R83" s="24"/>
      <c r="S83" s="24"/>
      <c r="T83" s="24"/>
    </row>
    <row r="84" spans="1:20" s="1" customFormat="1" ht="6" customHeight="1">
      <c r="B84" s="232"/>
      <c r="C84" s="9">
        <f>IF(I83="","",IF(I83=$K$80,"",I83+1))</f>
        <v>21</v>
      </c>
      <c r="D84" s="12">
        <f t="shared" si="17"/>
        <v>22</v>
      </c>
      <c r="E84" s="12">
        <f t="shared" si="17"/>
        <v>23</v>
      </c>
      <c r="F84" s="12">
        <f t="shared" si="17"/>
        <v>24</v>
      </c>
      <c r="G84" s="12">
        <f t="shared" si="17"/>
        <v>25</v>
      </c>
      <c r="H84" s="12">
        <f t="shared" si="17"/>
        <v>26</v>
      </c>
      <c r="I84" s="10">
        <f t="shared" si="17"/>
        <v>27</v>
      </c>
      <c r="K84" s="73"/>
      <c r="L84" s="77"/>
      <c r="M84" s="41"/>
      <c r="N84" s="41"/>
      <c r="O84" s="24"/>
      <c r="P84" s="24"/>
      <c r="Q84" s="24"/>
      <c r="R84" s="24"/>
      <c r="S84" s="24"/>
      <c r="T84" s="24"/>
    </row>
    <row r="85" spans="1:20" s="1" customFormat="1" ht="6" customHeight="1">
      <c r="B85" s="232"/>
      <c r="C85" s="9">
        <f>IF(I84="","",IF(I84=$K$80,"",I84+1))</f>
        <v>28</v>
      </c>
      <c r="D85" s="12">
        <f t="shared" si="17"/>
        <v>29</v>
      </c>
      <c r="E85" s="12">
        <f t="shared" si="17"/>
        <v>30</v>
      </c>
      <c r="F85" s="12" t="str">
        <f t="shared" si="17"/>
        <v/>
      </c>
      <c r="G85" s="12" t="str">
        <f t="shared" si="17"/>
        <v/>
      </c>
      <c r="H85" s="12" t="str">
        <f t="shared" si="17"/>
        <v/>
      </c>
      <c r="I85" s="10" t="str">
        <f t="shared" si="17"/>
        <v/>
      </c>
      <c r="K85" s="73"/>
      <c r="L85" s="77"/>
      <c r="M85" s="41"/>
      <c r="N85" s="41"/>
      <c r="O85" s="24"/>
      <c r="P85" s="24"/>
      <c r="Q85" s="24"/>
      <c r="R85" s="24"/>
      <c r="S85" s="24"/>
      <c r="T85" s="24"/>
    </row>
    <row r="86" spans="1:20" s="1" customFormat="1" ht="6" customHeight="1">
      <c r="C86" s="9" t="str">
        <f>IF(I85="","",IF(I85=$K$80,"",I85+1))</f>
        <v/>
      </c>
      <c r="D86" s="12" t="str">
        <f t="shared" si="17"/>
        <v/>
      </c>
      <c r="E86" s="12" t="str">
        <f t="shared" si="17"/>
        <v/>
      </c>
      <c r="F86" s="12" t="str">
        <f t="shared" si="17"/>
        <v/>
      </c>
      <c r="G86" s="12" t="str">
        <f t="shared" si="17"/>
        <v/>
      </c>
      <c r="H86" s="12" t="str">
        <f t="shared" si="17"/>
        <v/>
      </c>
      <c r="I86" s="10" t="str">
        <f t="shared" si="17"/>
        <v/>
      </c>
      <c r="J86" s="101"/>
      <c r="K86" s="70"/>
      <c r="L86" s="77"/>
      <c r="M86" s="41"/>
      <c r="N86" s="41"/>
      <c r="O86" s="24"/>
      <c r="P86" s="24"/>
      <c r="Q86" s="24"/>
      <c r="R86" s="24"/>
      <c r="S86" s="24"/>
      <c r="T86" s="24"/>
    </row>
    <row r="87" spans="1:20" ht="6" customHeight="1">
      <c r="E87" s="8"/>
      <c r="K87" s="78"/>
      <c r="L87" s="71"/>
      <c r="M87" s="42"/>
      <c r="N87" s="42"/>
      <c r="O87" s="39"/>
      <c r="P87" s="39"/>
      <c r="Q87" s="39"/>
      <c r="R87" s="39"/>
    </row>
    <row r="88" spans="1:20" ht="6" customHeight="1">
      <c r="A88" s="19"/>
      <c r="C88" s="14"/>
      <c r="D88" s="13"/>
      <c r="E88" s="8"/>
      <c r="F88" s="8"/>
      <c r="G88" s="8"/>
      <c r="K88" s="79"/>
      <c r="L88" s="76"/>
      <c r="M88" s="42"/>
      <c r="N88" s="42"/>
      <c r="O88" s="39"/>
      <c r="P88" s="39"/>
      <c r="Q88" s="39"/>
      <c r="R88" s="39"/>
    </row>
    <row r="89" spans="1:20" s="5" customFormat="1" ht="6" customHeight="1">
      <c r="B89" s="100">
        <v>10</v>
      </c>
      <c r="C89" s="15" t="s">
        <v>20</v>
      </c>
      <c r="D89" s="16" t="s">
        <v>23</v>
      </c>
      <c r="E89" s="16" t="s">
        <v>19</v>
      </c>
      <c r="F89" s="16" t="s">
        <v>22</v>
      </c>
      <c r="G89" s="16" t="s">
        <v>19</v>
      </c>
      <c r="H89" s="16" t="s">
        <v>21</v>
      </c>
      <c r="I89" s="17" t="s">
        <v>20</v>
      </c>
      <c r="K89" s="80">
        <v>31</v>
      </c>
      <c r="L89" s="72" t="str">
        <f ca="1">"⇦ 　"&amp;OFFSET(F89,-2,0)&amp;"月の日数"</f>
        <v>⇦ 　月の日数</v>
      </c>
      <c r="M89" s="44"/>
      <c r="N89" s="44"/>
      <c r="O89" s="40"/>
      <c r="P89" s="40"/>
      <c r="Q89" s="40"/>
      <c r="R89" s="40"/>
      <c r="S89" s="40"/>
      <c r="T89" s="40"/>
    </row>
    <row r="90" spans="1:20" s="1" customFormat="1" ht="6" customHeight="1">
      <c r="B90" s="232" t="s">
        <v>15</v>
      </c>
      <c r="C90" s="9" t="str">
        <f t="shared" ref="C90:H90" si="18">IF(D90="","",IF(D90&lt;=1,"",D90-1))</f>
        <v/>
      </c>
      <c r="D90" s="12" t="str">
        <f t="shared" si="18"/>
        <v/>
      </c>
      <c r="E90" s="12" t="str">
        <f t="shared" si="18"/>
        <v/>
      </c>
      <c r="F90" s="12">
        <f t="shared" si="18"/>
        <v>1</v>
      </c>
      <c r="G90" s="12">
        <f t="shared" si="18"/>
        <v>2</v>
      </c>
      <c r="H90" s="12">
        <f t="shared" si="18"/>
        <v>3</v>
      </c>
      <c r="I90" s="10">
        <f>K90-1</f>
        <v>4</v>
      </c>
      <c r="K90" s="73">
        <f>IF(I85="",COUNTIF(C85:I85,"")+1,COUNTIF(C86:I86,"")+1)</f>
        <v>5</v>
      </c>
      <c r="L90" s="76" t="s">
        <v>154</v>
      </c>
      <c r="M90" s="87">
        <f>14-WEEKDAY(DATE(K4,10,0),3)</f>
        <v>13</v>
      </c>
      <c r="N90" s="31" t="s">
        <v>118</v>
      </c>
      <c r="O90" s="24"/>
      <c r="P90" s="24"/>
      <c r="Q90" s="24"/>
      <c r="R90" s="24"/>
      <c r="S90" s="24"/>
      <c r="T90" s="24"/>
    </row>
    <row r="91" spans="1:20" s="1" customFormat="1" ht="6" customHeight="1">
      <c r="B91" s="232"/>
      <c r="C91" s="9">
        <f>IF(I90="","",IF(I90=$K$89,"",I90+1))</f>
        <v>5</v>
      </c>
      <c r="D91" s="12">
        <f t="shared" ref="D91:I95" si="19">IF(C91="","",IF(C91=$K$89,"",C91+1))</f>
        <v>6</v>
      </c>
      <c r="E91" s="12">
        <f t="shared" si="19"/>
        <v>7</v>
      </c>
      <c r="F91" s="12">
        <f t="shared" si="19"/>
        <v>8</v>
      </c>
      <c r="G91" s="12">
        <f t="shared" si="19"/>
        <v>9</v>
      </c>
      <c r="H91" s="12">
        <f t="shared" si="19"/>
        <v>10</v>
      </c>
      <c r="I91" s="10">
        <f t="shared" si="19"/>
        <v>11</v>
      </c>
      <c r="K91" s="73"/>
      <c r="L91" s="76" t="str">
        <f>14-WEEKDAY(DATE(K4,10,0),3)&amp;"
体育の日"</f>
        <v>13
体育の日</v>
      </c>
      <c r="M91" s="41"/>
      <c r="N91" s="41"/>
      <c r="O91" s="24"/>
      <c r="P91" s="24"/>
      <c r="Q91" s="24"/>
      <c r="R91" s="24"/>
      <c r="S91" s="24"/>
      <c r="T91" s="24"/>
    </row>
    <row r="92" spans="1:20" s="1" customFormat="1" ht="6" customHeight="1">
      <c r="B92" s="232"/>
      <c r="C92" s="9">
        <f>IF(I91="","",IF(I91=$K$89,"",I91+1))</f>
        <v>12</v>
      </c>
      <c r="D92" s="12">
        <f t="shared" si="19"/>
        <v>13</v>
      </c>
      <c r="E92" s="12">
        <f t="shared" si="19"/>
        <v>14</v>
      </c>
      <c r="F92" s="12">
        <f t="shared" si="19"/>
        <v>15</v>
      </c>
      <c r="G92" s="12">
        <f t="shared" si="19"/>
        <v>16</v>
      </c>
      <c r="H92" s="12">
        <f t="shared" si="19"/>
        <v>17</v>
      </c>
      <c r="I92" s="10">
        <f t="shared" si="19"/>
        <v>18</v>
      </c>
      <c r="K92" s="73"/>
      <c r="L92" s="76" t="s">
        <v>155</v>
      </c>
      <c r="M92" s="41"/>
      <c r="N92" s="41"/>
      <c r="O92" s="24"/>
      <c r="P92" s="24"/>
      <c r="Q92" s="24"/>
      <c r="R92" s="24"/>
      <c r="S92" s="24"/>
      <c r="T92" s="24"/>
    </row>
    <row r="93" spans="1:20" s="1" customFormat="1" ht="6" customHeight="1">
      <c r="B93" s="232"/>
      <c r="C93" s="9">
        <f>IF(I92="","",IF(I92=$K$89,"",I92+1))</f>
        <v>19</v>
      </c>
      <c r="D93" s="12">
        <f t="shared" si="19"/>
        <v>20</v>
      </c>
      <c r="E93" s="12">
        <f t="shared" si="19"/>
        <v>21</v>
      </c>
      <c r="F93" s="12">
        <f t="shared" si="19"/>
        <v>22</v>
      </c>
      <c r="G93" s="12">
        <f t="shared" si="19"/>
        <v>23</v>
      </c>
      <c r="H93" s="12">
        <f t="shared" si="19"/>
        <v>24</v>
      </c>
      <c r="I93" s="10">
        <f t="shared" si="19"/>
        <v>25</v>
      </c>
      <c r="K93" s="73"/>
      <c r="L93" s="77"/>
      <c r="M93" s="41"/>
      <c r="N93" s="41"/>
      <c r="O93" s="24"/>
      <c r="P93" s="24"/>
      <c r="Q93" s="24"/>
      <c r="R93" s="24"/>
      <c r="S93" s="24"/>
      <c r="T93" s="24"/>
    </row>
    <row r="94" spans="1:20" s="1" customFormat="1" ht="6" customHeight="1">
      <c r="B94" s="232"/>
      <c r="C94" s="9">
        <f>IF(I93="","",IF(I93=$K$89,"",I93+1))</f>
        <v>26</v>
      </c>
      <c r="D94" s="12">
        <f t="shared" si="19"/>
        <v>27</v>
      </c>
      <c r="E94" s="12">
        <f t="shared" si="19"/>
        <v>28</v>
      </c>
      <c r="F94" s="12">
        <f t="shared" si="19"/>
        <v>29</v>
      </c>
      <c r="G94" s="12">
        <f t="shared" si="19"/>
        <v>30</v>
      </c>
      <c r="H94" s="12">
        <f t="shared" si="19"/>
        <v>31</v>
      </c>
      <c r="I94" s="10" t="str">
        <f t="shared" si="19"/>
        <v/>
      </c>
      <c r="K94" s="73"/>
      <c r="L94" s="77"/>
      <c r="M94" s="41"/>
      <c r="N94" s="41"/>
      <c r="O94" s="24"/>
      <c r="P94" s="24"/>
      <c r="Q94" s="24"/>
      <c r="R94" s="24"/>
      <c r="S94" s="24"/>
      <c r="T94" s="24"/>
    </row>
    <row r="95" spans="1:20" s="1" customFormat="1" ht="6" customHeight="1">
      <c r="C95" s="9" t="str">
        <f>IF(I94="","",IF(I94=$K$89,"",I94+1))</f>
        <v/>
      </c>
      <c r="D95" s="12" t="str">
        <f t="shared" si="19"/>
        <v/>
      </c>
      <c r="E95" s="12" t="str">
        <f t="shared" si="19"/>
        <v/>
      </c>
      <c r="F95" s="12" t="str">
        <f t="shared" si="19"/>
        <v/>
      </c>
      <c r="G95" s="12" t="str">
        <f t="shared" si="19"/>
        <v/>
      </c>
      <c r="H95" s="12" t="str">
        <f t="shared" si="19"/>
        <v/>
      </c>
      <c r="I95" s="10" t="str">
        <f t="shared" si="19"/>
        <v/>
      </c>
      <c r="J95" s="101"/>
      <c r="K95" s="70"/>
      <c r="L95" s="77"/>
      <c r="M95" s="41"/>
      <c r="N95" s="41"/>
      <c r="O95" s="24"/>
      <c r="P95" s="24"/>
      <c r="Q95" s="24"/>
      <c r="R95" s="24"/>
      <c r="S95" s="24"/>
      <c r="T95" s="24"/>
    </row>
    <row r="96" spans="1:20" ht="6" customHeight="1">
      <c r="E96" s="8"/>
      <c r="K96" s="78"/>
      <c r="L96" s="71"/>
      <c r="M96" s="42"/>
      <c r="N96" s="42"/>
      <c r="O96" s="39"/>
      <c r="P96" s="39"/>
      <c r="Q96" s="39"/>
      <c r="R96" s="39"/>
    </row>
    <row r="97" spans="1:20" ht="6" customHeight="1">
      <c r="A97" s="19"/>
      <c r="C97" s="14"/>
      <c r="D97" s="13"/>
      <c r="E97" s="8"/>
      <c r="F97" s="8"/>
      <c r="G97" s="8"/>
      <c r="K97" s="79"/>
      <c r="L97" s="76"/>
      <c r="M97" s="42"/>
      <c r="N97" s="42"/>
      <c r="O97" s="39"/>
      <c r="P97" s="39"/>
      <c r="Q97" s="39"/>
      <c r="R97" s="39"/>
    </row>
    <row r="98" spans="1:20" s="5" customFormat="1" ht="6" customHeight="1">
      <c r="B98" s="100">
        <v>11</v>
      </c>
      <c r="C98" s="15" t="s">
        <v>20</v>
      </c>
      <c r="D98" s="16" t="s">
        <v>23</v>
      </c>
      <c r="E98" s="16" t="s">
        <v>19</v>
      </c>
      <c r="F98" s="16" t="s">
        <v>22</v>
      </c>
      <c r="G98" s="16" t="s">
        <v>19</v>
      </c>
      <c r="H98" s="16" t="s">
        <v>21</v>
      </c>
      <c r="I98" s="17" t="s">
        <v>20</v>
      </c>
      <c r="K98" s="80">
        <v>30</v>
      </c>
      <c r="L98" s="72" t="str">
        <f ca="1">"⇦ 　"&amp;OFFSET(F98,-2,0)&amp;"月の日数"</f>
        <v>⇦ 　月の日数</v>
      </c>
      <c r="M98" s="44"/>
      <c r="N98" s="44"/>
      <c r="O98" s="40"/>
      <c r="P98" s="40"/>
      <c r="Q98" s="40"/>
      <c r="R98" s="40"/>
      <c r="S98" s="40"/>
      <c r="T98" s="40"/>
    </row>
    <row r="99" spans="1:20" s="1" customFormat="1" ht="6" customHeight="1">
      <c r="B99" s="232" t="s">
        <v>14</v>
      </c>
      <c r="C99" s="9" t="str">
        <f t="shared" ref="C99:H99" si="20">IF(D99="","",IF(D99&lt;=1,"",D99-1))</f>
        <v/>
      </c>
      <c r="D99" s="12" t="str">
        <f t="shared" si="20"/>
        <v/>
      </c>
      <c r="E99" s="12" t="str">
        <f t="shared" si="20"/>
        <v/>
      </c>
      <c r="F99" s="12" t="str">
        <f t="shared" si="20"/>
        <v/>
      </c>
      <c r="G99" s="12" t="str">
        <f t="shared" si="20"/>
        <v/>
      </c>
      <c r="H99" s="12" t="str">
        <f t="shared" si="20"/>
        <v/>
      </c>
      <c r="I99" s="10">
        <f>K99-1</f>
        <v>1</v>
      </c>
      <c r="K99" s="73">
        <f>IF(I94="",COUNTIF(C94:I94,"")+1,COUNTIF(C95:I95,"")+1)</f>
        <v>2</v>
      </c>
      <c r="L99" s="76" t="s">
        <v>156</v>
      </c>
      <c r="M99" s="41"/>
      <c r="N99" s="41"/>
      <c r="O99" s="24"/>
      <c r="P99" s="24"/>
      <c r="Q99" s="24"/>
      <c r="R99" s="24"/>
      <c r="S99" s="24"/>
      <c r="T99" s="24"/>
    </row>
    <row r="100" spans="1:20" s="1" customFormat="1" ht="6" customHeight="1">
      <c r="B100" s="232"/>
      <c r="C100" s="9">
        <f>IF(I99="","",IF(I99=$K$98,"",I99+1))</f>
        <v>2</v>
      </c>
      <c r="D100" s="12">
        <f t="shared" ref="D100:I104" si="21">IF(C100="","",IF(C100=$K$98,"",C100+1))</f>
        <v>3</v>
      </c>
      <c r="E100" s="12">
        <f t="shared" si="21"/>
        <v>4</v>
      </c>
      <c r="F100" s="12">
        <f t="shared" si="21"/>
        <v>5</v>
      </c>
      <c r="G100" s="12">
        <f t="shared" si="21"/>
        <v>6</v>
      </c>
      <c r="H100" s="12">
        <f t="shared" si="21"/>
        <v>7</v>
      </c>
      <c r="I100" s="10">
        <f t="shared" si="21"/>
        <v>8</v>
      </c>
      <c r="K100" s="73"/>
      <c r="L100" s="76" t="s">
        <v>157</v>
      </c>
      <c r="M100" s="41"/>
      <c r="N100" s="41"/>
      <c r="O100" s="24"/>
      <c r="P100" s="24"/>
      <c r="Q100" s="24"/>
      <c r="R100" s="24"/>
      <c r="S100" s="24"/>
      <c r="T100" s="24"/>
    </row>
    <row r="101" spans="1:20" s="1" customFormat="1" ht="6" customHeight="1">
      <c r="B101" s="232"/>
      <c r="C101" s="9">
        <f>IF(I100="","",IF(I100=$K$98,"",I100+1))</f>
        <v>9</v>
      </c>
      <c r="D101" s="12">
        <f t="shared" si="21"/>
        <v>10</v>
      </c>
      <c r="E101" s="12">
        <f t="shared" si="21"/>
        <v>11</v>
      </c>
      <c r="F101" s="12">
        <f t="shared" si="21"/>
        <v>12</v>
      </c>
      <c r="G101" s="12">
        <f t="shared" si="21"/>
        <v>13</v>
      </c>
      <c r="H101" s="12">
        <f t="shared" si="21"/>
        <v>14</v>
      </c>
      <c r="I101" s="10">
        <f t="shared" si="21"/>
        <v>15</v>
      </c>
      <c r="K101" s="73"/>
      <c r="L101" s="76" t="s">
        <v>158</v>
      </c>
      <c r="M101" s="41"/>
      <c r="N101" s="41"/>
      <c r="O101" s="24"/>
      <c r="P101" s="24"/>
      <c r="Q101" s="24"/>
      <c r="R101" s="24"/>
      <c r="S101" s="24"/>
      <c r="T101" s="24"/>
    </row>
    <row r="102" spans="1:20" s="1" customFormat="1" ht="6" customHeight="1">
      <c r="B102" s="232"/>
      <c r="C102" s="9">
        <f>IF(I101="","",IF(I101=$K$98,"",I101+1))</f>
        <v>16</v>
      </c>
      <c r="D102" s="12">
        <f t="shared" si="21"/>
        <v>17</v>
      </c>
      <c r="E102" s="12">
        <f t="shared" si="21"/>
        <v>18</v>
      </c>
      <c r="F102" s="12">
        <f t="shared" si="21"/>
        <v>19</v>
      </c>
      <c r="G102" s="12">
        <f t="shared" si="21"/>
        <v>20</v>
      </c>
      <c r="H102" s="12">
        <f t="shared" si="21"/>
        <v>21</v>
      </c>
      <c r="I102" s="10">
        <f t="shared" si="21"/>
        <v>22</v>
      </c>
      <c r="K102" s="73"/>
      <c r="L102" s="76" t="s">
        <v>159</v>
      </c>
      <c r="M102" s="41"/>
      <c r="N102" s="41"/>
      <c r="O102" s="24"/>
      <c r="P102" s="24"/>
      <c r="Q102" s="24"/>
      <c r="R102" s="24"/>
      <c r="S102" s="24"/>
      <c r="T102" s="24"/>
    </row>
    <row r="103" spans="1:20" s="1" customFormat="1" ht="6" customHeight="1">
      <c r="B103" s="232"/>
      <c r="C103" s="9">
        <f>IF(I102="","",IF(I102=$K$98,"",I102+1))</f>
        <v>23</v>
      </c>
      <c r="D103" s="12">
        <f t="shared" si="21"/>
        <v>24</v>
      </c>
      <c r="E103" s="12">
        <f t="shared" si="21"/>
        <v>25</v>
      </c>
      <c r="F103" s="12">
        <f t="shared" si="21"/>
        <v>26</v>
      </c>
      <c r="G103" s="12">
        <f t="shared" si="21"/>
        <v>27</v>
      </c>
      <c r="H103" s="12">
        <f t="shared" si="21"/>
        <v>28</v>
      </c>
      <c r="I103" s="10">
        <f t="shared" si="21"/>
        <v>29</v>
      </c>
      <c r="K103" s="73"/>
      <c r="L103" s="77"/>
      <c r="M103" s="41"/>
      <c r="N103" s="41"/>
      <c r="O103" s="24"/>
      <c r="P103" s="24"/>
      <c r="Q103" s="24"/>
      <c r="R103" s="24"/>
      <c r="S103" s="24"/>
      <c r="T103" s="24"/>
    </row>
    <row r="104" spans="1:20" s="1" customFormat="1" ht="6" customHeight="1">
      <c r="B104" s="232"/>
      <c r="C104" s="9">
        <f>IF(I103="","",IF(I103=$K$98,"",I103+1))</f>
        <v>30</v>
      </c>
      <c r="D104" s="12" t="str">
        <f t="shared" si="21"/>
        <v/>
      </c>
      <c r="E104" s="12" t="str">
        <f t="shared" si="21"/>
        <v/>
      </c>
      <c r="F104" s="12" t="str">
        <f t="shared" si="21"/>
        <v/>
      </c>
      <c r="G104" s="12" t="str">
        <f t="shared" si="21"/>
        <v/>
      </c>
      <c r="H104" s="12" t="str">
        <f t="shared" si="21"/>
        <v/>
      </c>
      <c r="I104" s="10" t="str">
        <f t="shared" si="21"/>
        <v/>
      </c>
      <c r="K104" s="70"/>
      <c r="L104" s="77"/>
      <c r="M104" s="41"/>
      <c r="N104" s="41"/>
      <c r="O104" s="24"/>
      <c r="P104" s="24"/>
      <c r="Q104" s="24"/>
      <c r="R104" s="24"/>
      <c r="S104" s="24"/>
      <c r="T104" s="24"/>
    </row>
    <row r="105" spans="1:20" ht="6" customHeight="1">
      <c r="E105" s="8"/>
      <c r="J105" s="19"/>
      <c r="K105" s="78"/>
      <c r="L105" s="71"/>
      <c r="M105" s="42"/>
      <c r="N105" s="42"/>
      <c r="O105" s="39"/>
      <c r="P105" s="39"/>
      <c r="Q105" s="39"/>
      <c r="R105" s="39"/>
    </row>
    <row r="106" spans="1:20" ht="6" customHeight="1">
      <c r="A106" s="19"/>
      <c r="C106" s="14"/>
      <c r="D106" s="13"/>
      <c r="E106" s="8"/>
      <c r="F106" s="8"/>
      <c r="G106" s="8"/>
      <c r="K106" s="79"/>
      <c r="L106" s="76"/>
      <c r="M106" s="42"/>
      <c r="N106" s="42"/>
      <c r="O106" s="39"/>
      <c r="P106" s="39"/>
      <c r="Q106" s="39"/>
      <c r="R106" s="39"/>
    </row>
    <row r="107" spans="1:20" s="5" customFormat="1" ht="6" customHeight="1">
      <c r="B107" s="99">
        <v>12</v>
      </c>
      <c r="C107" s="15" t="s">
        <v>20</v>
      </c>
      <c r="D107" s="16" t="s">
        <v>23</v>
      </c>
      <c r="E107" s="16" t="s">
        <v>19</v>
      </c>
      <c r="F107" s="16" t="s">
        <v>22</v>
      </c>
      <c r="G107" s="16" t="s">
        <v>19</v>
      </c>
      <c r="H107" s="16" t="s">
        <v>21</v>
      </c>
      <c r="I107" s="17" t="s">
        <v>20</v>
      </c>
      <c r="K107" s="80">
        <v>31</v>
      </c>
      <c r="L107" s="72" t="str">
        <f ca="1">"⇦ 　"&amp;OFFSET(F107,-2,0)&amp;"月の日数"</f>
        <v>⇦ 　月の日数</v>
      </c>
      <c r="M107" s="44"/>
      <c r="N107" s="44"/>
      <c r="O107" s="40"/>
      <c r="P107" s="40"/>
      <c r="Q107" s="40"/>
      <c r="R107" s="40"/>
      <c r="S107" s="40"/>
      <c r="T107" s="40"/>
    </row>
    <row r="108" spans="1:20" s="1" customFormat="1" ht="6" customHeight="1">
      <c r="B108" s="232" t="s">
        <v>13</v>
      </c>
      <c r="C108" s="9" t="str">
        <f t="shared" ref="C108:H108" si="22">IF(D108="","",IF(D108&lt;=1,"",D108-1))</f>
        <v/>
      </c>
      <c r="D108" s="12">
        <f t="shared" si="22"/>
        <v>1</v>
      </c>
      <c r="E108" s="12">
        <f t="shared" si="22"/>
        <v>2</v>
      </c>
      <c r="F108" s="12">
        <f t="shared" si="22"/>
        <v>3</v>
      </c>
      <c r="G108" s="12">
        <f t="shared" si="22"/>
        <v>4</v>
      </c>
      <c r="H108" s="12">
        <f t="shared" si="22"/>
        <v>5</v>
      </c>
      <c r="I108" s="10">
        <f>K108-1</f>
        <v>6</v>
      </c>
      <c r="K108" s="73">
        <f>IF(I103="",COUNTIF(C103:I103,"")+1,COUNTIF(C104:I104,"")+1)</f>
        <v>7</v>
      </c>
      <c r="L108" s="76" t="s">
        <v>160</v>
      </c>
      <c r="M108" s="41"/>
      <c r="N108" s="41"/>
      <c r="O108" s="24"/>
      <c r="P108" s="24"/>
      <c r="Q108" s="24"/>
      <c r="R108" s="24"/>
      <c r="S108" s="24"/>
      <c r="T108" s="24"/>
    </row>
    <row r="109" spans="1:20" s="1" customFormat="1" ht="6" customHeight="1">
      <c r="B109" s="232"/>
      <c r="C109" s="9">
        <f>IF(I108="","",IF(I108=$K$107,"",I108+1))</f>
        <v>7</v>
      </c>
      <c r="D109" s="12">
        <f t="shared" ref="D109:I113" si="23">IF(C109="","",IF(C109=$K$107,"",C109+1))</f>
        <v>8</v>
      </c>
      <c r="E109" s="12">
        <f t="shared" si="23"/>
        <v>9</v>
      </c>
      <c r="F109" s="12">
        <f t="shared" si="23"/>
        <v>10</v>
      </c>
      <c r="G109" s="12">
        <f t="shared" si="23"/>
        <v>11</v>
      </c>
      <c r="H109" s="12">
        <f t="shared" si="23"/>
        <v>12</v>
      </c>
      <c r="I109" s="10">
        <f t="shared" si="23"/>
        <v>13</v>
      </c>
      <c r="K109" s="73"/>
      <c r="L109" s="76" t="s">
        <v>161</v>
      </c>
      <c r="M109" s="41"/>
      <c r="N109" s="41"/>
      <c r="O109" s="24"/>
      <c r="P109" s="24"/>
      <c r="Q109" s="24"/>
      <c r="R109" s="24"/>
      <c r="S109" s="24"/>
      <c r="T109" s="24"/>
    </row>
    <row r="110" spans="1:20" s="1" customFormat="1" ht="6" customHeight="1">
      <c r="B110" s="232"/>
      <c r="C110" s="9">
        <f>IF(I109="","",IF(I109=$K$107,"",I109+1))</f>
        <v>14</v>
      </c>
      <c r="D110" s="12">
        <f t="shared" si="23"/>
        <v>15</v>
      </c>
      <c r="E110" s="12">
        <f t="shared" si="23"/>
        <v>16</v>
      </c>
      <c r="F110" s="12">
        <f t="shared" si="23"/>
        <v>17</v>
      </c>
      <c r="G110" s="12">
        <f t="shared" si="23"/>
        <v>18</v>
      </c>
      <c r="H110" s="12">
        <f t="shared" si="23"/>
        <v>19</v>
      </c>
      <c r="I110" s="10">
        <f t="shared" si="23"/>
        <v>20</v>
      </c>
      <c r="K110" s="73"/>
      <c r="L110" s="76" t="s">
        <v>162</v>
      </c>
      <c r="M110" s="41"/>
      <c r="N110" s="41"/>
      <c r="O110" s="24"/>
      <c r="P110" s="24"/>
      <c r="Q110" s="24"/>
      <c r="R110" s="24"/>
      <c r="S110" s="24"/>
      <c r="T110" s="24"/>
    </row>
    <row r="111" spans="1:20" s="1" customFormat="1" ht="6" customHeight="1">
      <c r="B111" s="232"/>
      <c r="C111" s="9">
        <f>IF(I110="","",IF(I110=$K$107,"",I110+1))</f>
        <v>21</v>
      </c>
      <c r="D111" s="12">
        <f t="shared" si="23"/>
        <v>22</v>
      </c>
      <c r="E111" s="12">
        <f t="shared" si="23"/>
        <v>23</v>
      </c>
      <c r="F111" s="12">
        <f t="shared" si="23"/>
        <v>24</v>
      </c>
      <c r="G111" s="12">
        <f t="shared" si="23"/>
        <v>25</v>
      </c>
      <c r="H111" s="12">
        <f t="shared" si="23"/>
        <v>26</v>
      </c>
      <c r="I111" s="10">
        <f t="shared" si="23"/>
        <v>27</v>
      </c>
      <c r="K111" s="73"/>
      <c r="L111" s="76" t="s">
        <v>163</v>
      </c>
      <c r="M111" s="41"/>
      <c r="N111" s="41"/>
      <c r="O111" s="24"/>
      <c r="P111" s="24"/>
      <c r="Q111" s="24"/>
      <c r="R111" s="24"/>
      <c r="S111" s="24"/>
      <c r="T111" s="24"/>
    </row>
    <row r="112" spans="1:20" s="1" customFormat="1" ht="6" customHeight="1">
      <c r="B112" s="232"/>
      <c r="C112" s="9">
        <f>IF(I111="","",IF(I111=$K$107,"",I111+1))</f>
        <v>28</v>
      </c>
      <c r="D112" s="12">
        <f t="shared" si="23"/>
        <v>29</v>
      </c>
      <c r="E112" s="12">
        <f t="shared" si="23"/>
        <v>30</v>
      </c>
      <c r="F112" s="12">
        <f t="shared" si="23"/>
        <v>31</v>
      </c>
      <c r="G112" s="12" t="str">
        <f t="shared" si="23"/>
        <v/>
      </c>
      <c r="H112" s="12" t="str">
        <f t="shared" si="23"/>
        <v/>
      </c>
      <c r="I112" s="10" t="str">
        <f t="shared" si="23"/>
        <v/>
      </c>
      <c r="K112" s="73"/>
      <c r="L112" s="77"/>
      <c r="M112" s="41"/>
      <c r="N112" s="41"/>
      <c r="O112" s="24"/>
      <c r="P112" s="24"/>
      <c r="Q112" s="24"/>
      <c r="R112" s="24"/>
      <c r="S112" s="24"/>
      <c r="T112" s="24"/>
    </row>
    <row r="113" spans="1:20" s="1" customFormat="1" ht="6.95" customHeight="1">
      <c r="C113" s="9" t="str">
        <f>IF(I112="","",IF(I112=$K$107,"",I112+1))</f>
        <v/>
      </c>
      <c r="D113" s="12" t="str">
        <f t="shared" si="23"/>
        <v/>
      </c>
      <c r="E113" s="12" t="str">
        <f t="shared" si="23"/>
        <v/>
      </c>
      <c r="F113" s="12" t="str">
        <f t="shared" si="23"/>
        <v/>
      </c>
      <c r="G113" s="12" t="str">
        <f t="shared" si="23"/>
        <v/>
      </c>
      <c r="H113" s="12" t="str">
        <f t="shared" si="23"/>
        <v/>
      </c>
      <c r="I113" s="10" t="str">
        <f t="shared" si="23"/>
        <v/>
      </c>
      <c r="J113" s="101"/>
      <c r="K113" s="70"/>
      <c r="L113" s="77"/>
      <c r="M113" s="41"/>
      <c r="N113" s="41"/>
      <c r="O113" s="24"/>
      <c r="P113" s="24"/>
      <c r="Q113" s="24"/>
      <c r="R113" s="24"/>
      <c r="S113" s="24"/>
      <c r="T113" s="24"/>
    </row>
    <row r="114" spans="1:20" s="1" customFormat="1" ht="6.95" customHeight="1">
      <c r="C114" s="9"/>
      <c r="D114" s="6"/>
      <c r="E114" s="6"/>
      <c r="F114" s="6"/>
      <c r="G114" s="6"/>
      <c r="H114" s="6"/>
      <c r="I114" s="7"/>
      <c r="K114" s="83"/>
      <c r="L114" s="77"/>
      <c r="M114" s="41"/>
      <c r="N114" s="41"/>
      <c r="O114" s="24"/>
      <c r="P114" s="24"/>
      <c r="Q114" s="24"/>
      <c r="R114" s="24"/>
      <c r="S114" s="24"/>
      <c r="T114" s="24"/>
    </row>
    <row r="115" spans="1:20" ht="6" customHeight="1">
      <c r="A115" s="19"/>
      <c r="C115" s="14"/>
      <c r="D115" s="13"/>
      <c r="E115" s="8"/>
      <c r="F115" s="8"/>
      <c r="G115" s="8"/>
      <c r="K115" s="93">
        <f>C3+1</f>
        <v>2026</v>
      </c>
      <c r="L115" s="94" t="s">
        <v>164</v>
      </c>
    </row>
    <row r="116" spans="1:20" s="5" customFormat="1" ht="6" customHeight="1">
      <c r="B116" s="99">
        <v>1</v>
      </c>
      <c r="C116" s="15" t="s">
        <v>20</v>
      </c>
      <c r="D116" s="16" t="s">
        <v>23</v>
      </c>
      <c r="E116" s="16" t="s">
        <v>19</v>
      </c>
      <c r="F116" s="16" t="s">
        <v>22</v>
      </c>
      <c r="G116" s="16" t="s">
        <v>19</v>
      </c>
      <c r="H116" s="16" t="s">
        <v>21</v>
      </c>
      <c r="I116" s="17" t="s">
        <v>20</v>
      </c>
      <c r="K116" s="80">
        <v>31</v>
      </c>
      <c r="L116" s="72" t="str">
        <f ca="1">"⇦ 　"&amp;OFFSET(F116,-2,0)&amp;"月の日数"</f>
        <v>⇦ 　月の日数</v>
      </c>
      <c r="M116" s="44"/>
      <c r="N116" s="44"/>
      <c r="O116" s="40"/>
      <c r="P116" s="40"/>
      <c r="Q116" s="40"/>
      <c r="R116" s="40"/>
      <c r="S116" s="40"/>
      <c r="T116" s="40"/>
    </row>
    <row r="117" spans="1:20" s="1" customFormat="1" ht="6" customHeight="1">
      <c r="B117" s="232" t="s">
        <v>7</v>
      </c>
      <c r="C117" s="9" t="str">
        <f t="shared" ref="C117" si="24">IF(D117="","",IF(D117&lt;=1,"",D117-1))</f>
        <v/>
      </c>
      <c r="D117" s="6" t="str">
        <f t="shared" ref="D117" si="25">IF(E117="","",IF(E117&lt;=1,"",E117-1))</f>
        <v/>
      </c>
      <c r="E117" s="6" t="str">
        <f t="shared" ref="E117" si="26">IF(F117="","",IF(F117&lt;=1,"",F117-1))</f>
        <v/>
      </c>
      <c r="F117" s="6" t="str">
        <f t="shared" ref="F117" si="27">IF(G117="","",IF(G117&lt;=1,"",G117-1))</f>
        <v/>
      </c>
      <c r="G117" s="6">
        <f t="shared" ref="G117" si="28">IF(H117="","",IF(H117&lt;=1,"",H117-1))</f>
        <v>1</v>
      </c>
      <c r="H117" s="12">
        <f t="shared" ref="H117" si="29">IF(I117="","",IF(I117&lt;=1,"",I117-1))</f>
        <v>2</v>
      </c>
      <c r="I117" s="10">
        <f>K117-1</f>
        <v>3</v>
      </c>
      <c r="J117" s="3"/>
      <c r="K117" s="73">
        <f>IF(I112="",COUNTIF(C112:I112,"")+1,COUNTIF(C113:I113,"")+1)</f>
        <v>4</v>
      </c>
      <c r="L117" s="76" t="s">
        <v>133</v>
      </c>
      <c r="M117" s="87">
        <f>14-WEEKDAY(DATE(K115,1,0),3)</f>
        <v>12</v>
      </c>
      <c r="N117" s="31" t="str">
        <f>"⇦"&amp;K115&amp;"年の成人の日"</f>
        <v>⇦2026年の成人の日</v>
      </c>
      <c r="O117" s="24"/>
      <c r="P117" s="24"/>
      <c r="Q117" s="24"/>
      <c r="R117" s="24"/>
      <c r="S117" s="24"/>
      <c r="T117" s="24"/>
    </row>
    <row r="118" spans="1:20" s="1" customFormat="1" ht="6" customHeight="1">
      <c r="B118" s="232"/>
      <c r="C118" s="9">
        <f>IF(I117="","",IF(I117=$K$6,"",I117+1))</f>
        <v>4</v>
      </c>
      <c r="D118" s="6">
        <f t="shared" ref="D118:D122" si="30">IF(C118="","",IF(C118=$K$6,"",C118+1))</f>
        <v>5</v>
      </c>
      <c r="E118" s="6">
        <f t="shared" ref="E118:E122" si="31">IF(D118="","",IF(D118=$K$6,"",D118+1))</f>
        <v>6</v>
      </c>
      <c r="F118" s="6">
        <f t="shared" ref="F118:F122" si="32">IF(E118="","",IF(E118=$K$6,"",E118+1))</f>
        <v>7</v>
      </c>
      <c r="G118" s="11">
        <f t="shared" ref="G118:G122" si="33">IF(F118="","",IF(F118=$K$6,"",F118+1))</f>
        <v>8</v>
      </c>
      <c r="H118" s="6">
        <f t="shared" ref="H118:H122" si="34">IF(G118="","",IF(G118=$K$6,"",G118+1))</f>
        <v>9</v>
      </c>
      <c r="I118" s="7">
        <f t="shared" ref="I118:I122" si="35">IF(H118="","",IF(H118=$K$6,"",H118+1))</f>
        <v>10</v>
      </c>
      <c r="K118" s="73"/>
      <c r="L118" s="76" t="s">
        <v>134</v>
      </c>
      <c r="M118" s="31"/>
      <c r="N118" s="41"/>
      <c r="O118" s="24"/>
      <c r="P118" s="24"/>
      <c r="Q118" s="24"/>
      <c r="R118" s="24"/>
      <c r="S118" s="24"/>
      <c r="T118" s="24"/>
    </row>
    <row r="119" spans="1:20" s="1" customFormat="1" ht="6" customHeight="1">
      <c r="B119" s="232"/>
      <c r="C119" s="9">
        <f>IF(I118="","",IF(I118=$K$6,"",I118+1))</f>
        <v>11</v>
      </c>
      <c r="D119" s="12">
        <f t="shared" si="30"/>
        <v>12</v>
      </c>
      <c r="E119" s="80">
        <f t="shared" si="31"/>
        <v>13</v>
      </c>
      <c r="F119" s="6">
        <f t="shared" si="32"/>
        <v>14</v>
      </c>
      <c r="G119" s="6">
        <f t="shared" si="33"/>
        <v>15</v>
      </c>
      <c r="H119" s="6">
        <f t="shared" si="34"/>
        <v>16</v>
      </c>
      <c r="I119" s="7">
        <f t="shared" si="35"/>
        <v>17</v>
      </c>
      <c r="K119" s="73"/>
      <c r="L119" s="76">
        <f>14-WEEKDAY(DATE(K4+1,1,0),3)</f>
        <v>12</v>
      </c>
      <c r="M119" s="88"/>
      <c r="N119" s="43"/>
      <c r="O119" s="24"/>
      <c r="P119" s="24"/>
      <c r="Q119" s="24"/>
      <c r="R119" s="24"/>
      <c r="S119" s="24"/>
      <c r="T119" s="24"/>
    </row>
    <row r="120" spans="1:20" s="1" customFormat="1" ht="6" customHeight="1">
      <c r="B120" s="232"/>
      <c r="C120" s="9">
        <f>IF(I119="","",IF(I119=$K$6,"",I119+1))</f>
        <v>18</v>
      </c>
      <c r="D120" s="6">
        <f t="shared" si="30"/>
        <v>19</v>
      </c>
      <c r="E120" s="6">
        <f t="shared" si="31"/>
        <v>20</v>
      </c>
      <c r="F120" s="6">
        <f t="shared" si="32"/>
        <v>21</v>
      </c>
      <c r="G120" s="6">
        <f t="shared" si="33"/>
        <v>22</v>
      </c>
      <c r="H120" s="6">
        <f t="shared" si="34"/>
        <v>23</v>
      </c>
      <c r="I120" s="7">
        <f t="shared" si="35"/>
        <v>24</v>
      </c>
      <c r="K120" s="73"/>
      <c r="L120" s="77"/>
      <c r="M120" s="41"/>
      <c r="N120" s="41"/>
      <c r="O120" s="24"/>
      <c r="P120" s="24"/>
      <c r="Q120" s="24"/>
      <c r="R120" s="24"/>
      <c r="S120" s="24"/>
      <c r="T120" s="24"/>
    </row>
    <row r="121" spans="1:20" s="1" customFormat="1" ht="6" customHeight="1">
      <c r="B121" s="232"/>
      <c r="C121" s="9">
        <f>IF(I120="","",IF(I120=$K$6,"",I120+1))</f>
        <v>25</v>
      </c>
      <c r="D121" s="6">
        <f t="shared" si="30"/>
        <v>26</v>
      </c>
      <c r="E121" s="6">
        <f t="shared" si="31"/>
        <v>27</v>
      </c>
      <c r="F121" s="6">
        <f t="shared" si="32"/>
        <v>28</v>
      </c>
      <c r="G121" s="6">
        <f t="shared" si="33"/>
        <v>29</v>
      </c>
      <c r="H121" s="6">
        <f t="shared" si="34"/>
        <v>30</v>
      </c>
      <c r="I121" s="7">
        <f t="shared" si="35"/>
        <v>31</v>
      </c>
      <c r="K121" s="73"/>
      <c r="L121" s="77"/>
      <c r="M121" s="41"/>
      <c r="N121" s="41"/>
      <c r="O121" s="24"/>
      <c r="P121" s="24"/>
      <c r="Q121" s="24"/>
      <c r="R121" s="24"/>
      <c r="S121" s="24"/>
      <c r="T121" s="24"/>
    </row>
    <row r="122" spans="1:20" s="1" customFormat="1" ht="6" customHeight="1">
      <c r="C122" s="9" t="str">
        <f>IF(I121="","",IF(I121=$K$6,"",I121+1))</f>
        <v/>
      </c>
      <c r="D122" s="12" t="str">
        <f t="shared" si="30"/>
        <v/>
      </c>
      <c r="E122" s="12" t="str">
        <f t="shared" si="31"/>
        <v/>
      </c>
      <c r="F122" s="12" t="str">
        <f t="shared" si="32"/>
        <v/>
      </c>
      <c r="G122" s="12" t="str">
        <f t="shared" si="33"/>
        <v/>
      </c>
      <c r="H122" s="12" t="str">
        <f t="shared" si="34"/>
        <v/>
      </c>
      <c r="I122" s="10" t="str">
        <f t="shared" si="35"/>
        <v/>
      </c>
      <c r="J122" s="101"/>
      <c r="K122" s="73"/>
      <c r="L122" s="77"/>
      <c r="M122" s="41"/>
      <c r="N122" s="41"/>
      <c r="O122" s="24"/>
      <c r="P122" s="24"/>
      <c r="Q122" s="24"/>
      <c r="R122" s="24"/>
      <c r="S122" s="24"/>
      <c r="T122" s="24"/>
    </row>
    <row r="123" spans="1:20" ht="6" customHeight="1">
      <c r="E123" s="8"/>
      <c r="K123" s="78"/>
      <c r="L123" s="71"/>
      <c r="M123" s="42"/>
      <c r="N123" s="42"/>
      <c r="O123" s="39"/>
      <c r="P123" s="39"/>
      <c r="Q123" s="39"/>
      <c r="R123" s="39"/>
    </row>
    <row r="124" spans="1:20" ht="6" customHeight="1">
      <c r="A124" s="19"/>
      <c r="C124" s="14"/>
      <c r="D124" s="13"/>
      <c r="E124" s="8"/>
      <c r="F124" s="8"/>
      <c r="G124" s="8"/>
      <c r="K124" s="93">
        <f>C3-1</f>
        <v>2024</v>
      </c>
      <c r="L124" s="94" t="s">
        <v>166</v>
      </c>
      <c r="M124" s="42"/>
      <c r="N124" s="42"/>
      <c r="O124" s="39"/>
      <c r="P124" s="39"/>
      <c r="Q124" s="39"/>
      <c r="R124" s="39"/>
    </row>
    <row r="125" spans="1:20" s="5" customFormat="1" ht="6" customHeight="1">
      <c r="B125" s="99">
        <v>12</v>
      </c>
      <c r="C125" s="15" t="s">
        <v>20</v>
      </c>
      <c r="D125" s="16" t="s">
        <v>23</v>
      </c>
      <c r="E125" s="16" t="s">
        <v>19</v>
      </c>
      <c r="F125" s="16" t="s">
        <v>22</v>
      </c>
      <c r="G125" s="16" t="s">
        <v>19</v>
      </c>
      <c r="H125" s="16" t="s">
        <v>21</v>
      </c>
      <c r="I125" s="17" t="s">
        <v>20</v>
      </c>
      <c r="K125" s="80">
        <v>31</v>
      </c>
      <c r="L125" s="72" t="str">
        <f ca="1">"⇦ 　"&amp;OFFSET(F125,-2,0)&amp;"月の日数"</f>
        <v>⇦ 　月の日数</v>
      </c>
      <c r="M125" s="44"/>
      <c r="N125" s="44"/>
      <c r="O125" s="40"/>
      <c r="P125" s="40"/>
      <c r="Q125" s="40"/>
      <c r="R125" s="40"/>
      <c r="S125" s="40"/>
      <c r="T125" s="40"/>
    </row>
    <row r="126" spans="1:20" s="1" customFormat="1" ht="6" customHeight="1">
      <c r="B126" s="232" t="s">
        <v>13</v>
      </c>
      <c r="C126" s="9">
        <f t="shared" ref="C126" si="36">IF(D126="","",IF(D126&lt;=1,"",D126-1))</f>
        <v>1</v>
      </c>
      <c r="D126" s="12">
        <f t="shared" ref="D126" si="37">IF(E126="","",IF(E126&lt;=1,"",E126-1))</f>
        <v>2</v>
      </c>
      <c r="E126" s="12">
        <f t="shared" ref="E126" si="38">IF(F126="","",IF(F126&lt;=1,"",F126-1))</f>
        <v>3</v>
      </c>
      <c r="F126" s="12">
        <f t="shared" ref="F126" si="39">IF(G126="","",IF(G126&lt;=1,"",G126-1))</f>
        <v>4</v>
      </c>
      <c r="G126" s="12">
        <f t="shared" ref="G126" si="40">IF(H126="","",IF(H126&lt;=1,"",H126-1))</f>
        <v>5</v>
      </c>
      <c r="H126" s="12">
        <f t="shared" ref="H126" si="41">IF(I126="","",IF(I126&lt;=1,"",I126-1))</f>
        <v>6</v>
      </c>
      <c r="I126" s="10">
        <f>K126-1</f>
        <v>7</v>
      </c>
      <c r="K126" s="73">
        <f>IF(DAY(K130)=1,8,DAY(K130))</f>
        <v>8</v>
      </c>
      <c r="L126" s="76" t="s">
        <v>160</v>
      </c>
      <c r="M126" s="41"/>
      <c r="N126" s="41"/>
      <c r="O126" s="24"/>
      <c r="P126" s="24"/>
      <c r="Q126" s="24"/>
      <c r="R126" s="24"/>
      <c r="S126" s="24"/>
      <c r="T126" s="24"/>
    </row>
    <row r="127" spans="1:20" s="1" customFormat="1" ht="6" customHeight="1">
      <c r="B127" s="232"/>
      <c r="C127" s="9">
        <f>IF(I126="","",IF(I126=$K$107,"",I126+1))</f>
        <v>8</v>
      </c>
      <c r="D127" s="12">
        <f t="shared" ref="D127:D131" si="42">IF(C127="","",IF(C127=$K$107,"",C127+1))</f>
        <v>9</v>
      </c>
      <c r="E127" s="12">
        <f t="shared" ref="E127:E131" si="43">IF(D127="","",IF(D127=$K$107,"",D127+1))</f>
        <v>10</v>
      </c>
      <c r="F127" s="12">
        <f t="shared" ref="F127:F131" si="44">IF(E127="","",IF(E127=$K$107,"",E127+1))</f>
        <v>11</v>
      </c>
      <c r="G127" s="12">
        <f t="shared" ref="G127:G131" si="45">IF(F127="","",IF(F127=$K$107,"",F127+1))</f>
        <v>12</v>
      </c>
      <c r="H127" s="12">
        <f t="shared" ref="H127:H131" si="46">IF(G127="","",IF(G127=$K$107,"",G127+1))</f>
        <v>13</v>
      </c>
      <c r="I127" s="10">
        <f t="shared" ref="I127:I131" si="47">IF(H127="","",IF(H127=$K$107,"",H127+1))</f>
        <v>14</v>
      </c>
      <c r="K127" s="73"/>
      <c r="L127" s="76" t="s">
        <v>161</v>
      </c>
      <c r="M127" s="41"/>
      <c r="N127" s="41"/>
      <c r="O127" s="24"/>
      <c r="P127" s="24"/>
      <c r="Q127" s="24"/>
      <c r="R127" s="24"/>
      <c r="S127" s="24"/>
      <c r="T127" s="24"/>
    </row>
    <row r="128" spans="1:20" s="1" customFormat="1" ht="6" customHeight="1">
      <c r="B128" s="232"/>
      <c r="C128" s="9">
        <f>IF(I127="","",IF(I127=$K$107,"",I127+1))</f>
        <v>15</v>
      </c>
      <c r="D128" s="12">
        <f t="shared" si="42"/>
        <v>16</v>
      </c>
      <c r="E128" s="12">
        <f t="shared" si="43"/>
        <v>17</v>
      </c>
      <c r="F128" s="12">
        <f t="shared" si="44"/>
        <v>18</v>
      </c>
      <c r="G128" s="12">
        <f t="shared" si="45"/>
        <v>19</v>
      </c>
      <c r="H128" s="12">
        <f t="shared" si="46"/>
        <v>20</v>
      </c>
      <c r="I128" s="10">
        <f t="shared" si="47"/>
        <v>21</v>
      </c>
      <c r="K128" s="73"/>
      <c r="L128" s="76" t="s">
        <v>162</v>
      </c>
      <c r="M128" s="41"/>
      <c r="N128" s="41"/>
      <c r="O128" s="24"/>
      <c r="P128" s="24"/>
      <c r="Q128" s="24"/>
      <c r="R128" s="24"/>
      <c r="S128" s="24"/>
      <c r="T128" s="24"/>
    </row>
    <row r="129" spans="2:20" s="1" customFormat="1" ht="6" customHeight="1">
      <c r="B129" s="232"/>
      <c r="C129" s="9">
        <f>IF(I128="","",IF(I128=$K$107,"",I128+1))</f>
        <v>22</v>
      </c>
      <c r="D129" s="12">
        <f t="shared" si="42"/>
        <v>23</v>
      </c>
      <c r="E129" s="12">
        <f t="shared" si="43"/>
        <v>24</v>
      </c>
      <c r="F129" s="12">
        <f t="shared" si="44"/>
        <v>25</v>
      </c>
      <c r="G129" s="12">
        <f t="shared" si="45"/>
        <v>26</v>
      </c>
      <c r="H129" s="12">
        <f t="shared" si="46"/>
        <v>27</v>
      </c>
      <c r="I129" s="10">
        <f t="shared" si="47"/>
        <v>28</v>
      </c>
      <c r="K129" s="73"/>
      <c r="L129" s="76" t="s">
        <v>163</v>
      </c>
      <c r="M129" s="41"/>
      <c r="N129" s="41"/>
      <c r="O129" s="24"/>
      <c r="P129" s="24"/>
      <c r="Q129" s="24"/>
      <c r="R129" s="24"/>
      <c r="S129" s="24"/>
      <c r="T129" s="24"/>
    </row>
    <row r="130" spans="2:20" s="1" customFormat="1" ht="6" customHeight="1">
      <c r="B130" s="232"/>
      <c r="C130" s="9">
        <f>IF(I129="","",IF(I129=$K$107,"",I129+1))</f>
        <v>29</v>
      </c>
      <c r="D130" s="12">
        <f t="shared" si="42"/>
        <v>30</v>
      </c>
      <c r="E130" s="12">
        <f t="shared" si="43"/>
        <v>31</v>
      </c>
      <c r="F130" s="12" t="str">
        <f t="shared" si="44"/>
        <v/>
      </c>
      <c r="G130" s="12" t="str">
        <f t="shared" si="45"/>
        <v/>
      </c>
      <c r="H130" s="12" t="str">
        <f t="shared" si="46"/>
        <v/>
      </c>
      <c r="I130" s="10" t="str">
        <f t="shared" si="47"/>
        <v/>
      </c>
      <c r="K130" s="95">
        <f>DATE(K131,L131,"1")+7-WEEKDAY(DATE(K131,L131,"1"),2)</f>
        <v>45627</v>
      </c>
      <c r="L130" s="98" t="s">
        <v>167</v>
      </c>
      <c r="M130" s="41"/>
      <c r="N130" s="41"/>
      <c r="O130" s="24"/>
      <c r="P130" s="24"/>
      <c r="Q130" s="24"/>
      <c r="R130" s="24"/>
      <c r="S130" s="24"/>
      <c r="T130" s="24"/>
    </row>
    <row r="131" spans="2:20" s="1" customFormat="1" ht="6.95" customHeight="1">
      <c r="B131" s="92"/>
      <c r="C131" s="9" t="str">
        <f>IF(I130="","",IF(I130=$K$107,"",I130+1))</f>
        <v/>
      </c>
      <c r="D131" s="12" t="str">
        <f t="shared" si="42"/>
        <v/>
      </c>
      <c r="E131" s="12" t="str">
        <f t="shared" si="43"/>
        <v/>
      </c>
      <c r="F131" s="12" t="str">
        <f t="shared" si="44"/>
        <v/>
      </c>
      <c r="G131" s="12" t="str">
        <f t="shared" si="45"/>
        <v/>
      </c>
      <c r="H131" s="12" t="str">
        <f t="shared" si="46"/>
        <v/>
      </c>
      <c r="I131" s="10" t="str">
        <f t="shared" si="47"/>
        <v/>
      </c>
      <c r="J131" s="101"/>
      <c r="K131" s="78">
        <f>K4-1</f>
        <v>2024</v>
      </c>
      <c r="L131" s="97" t="s">
        <v>165</v>
      </c>
      <c r="M131" s="96"/>
      <c r="N131" s="41"/>
      <c r="O131" s="24"/>
      <c r="P131" s="24"/>
      <c r="Q131" s="24"/>
      <c r="R131" s="24"/>
      <c r="S131" s="24"/>
      <c r="T131" s="24"/>
    </row>
    <row r="132" spans="2:20" ht="5.0999999999999996" customHeight="1"/>
    <row r="133" spans="2:20" ht="5.0999999999999996" customHeight="1">
      <c r="M133" s="38">
        <v>0.23</v>
      </c>
    </row>
    <row r="134" spans="2:20" ht="5.0999999999999996" customHeight="1"/>
    <row r="135" spans="2:20" ht="5.0999999999999996" customHeight="1"/>
    <row r="136" spans="2:20" ht="5.0999999999999996" customHeight="1"/>
    <row r="137" spans="2:20" ht="5.0999999999999996" customHeight="1"/>
    <row r="138" spans="2:20" ht="5.0999999999999996" customHeight="1"/>
    <row r="139" spans="2:20" ht="5.0999999999999996" customHeight="1"/>
    <row r="140" spans="2:20" ht="5.0999999999999996" customHeight="1"/>
    <row r="141" spans="2:20" ht="5.0999999999999996" customHeight="1"/>
    <row r="142" spans="2:20" ht="30.95" customHeight="1"/>
    <row r="143" spans="2:20" ht="30.95" customHeight="1"/>
    <row r="144" spans="2:20" ht="30.95" customHeight="1"/>
    <row r="145" ht="30.95" customHeight="1"/>
    <row r="146" ht="30.95" customHeight="1"/>
    <row r="147" ht="30.95" customHeight="1"/>
    <row r="148" ht="30.95" customHeight="1"/>
    <row r="149" ht="30.95" customHeight="1"/>
    <row r="150" ht="30.95" customHeight="1"/>
    <row r="151" ht="30.95" customHeight="1"/>
    <row r="152" ht="30.95" customHeight="1"/>
    <row r="153" ht="30.95" customHeight="1"/>
    <row r="154" ht="30.95" customHeight="1"/>
    <row r="155" ht="30.95" customHeight="1"/>
    <row r="156" ht="30.95" customHeight="1"/>
    <row r="157" ht="30.95" customHeight="1"/>
    <row r="158" ht="30.95" customHeight="1"/>
    <row r="159" ht="30.95" customHeight="1"/>
    <row r="160" ht="30.95" customHeight="1"/>
    <row r="161" ht="30.95" customHeight="1"/>
    <row r="162" ht="30.95" customHeight="1"/>
    <row r="163" ht="30.95" customHeight="1"/>
    <row r="164" ht="30.95" customHeight="1"/>
    <row r="165" ht="30.95" customHeight="1"/>
    <row r="166" ht="30.95" customHeight="1"/>
    <row r="167" ht="30.95" customHeight="1"/>
    <row r="168" ht="30.95" customHeight="1"/>
    <row r="169" ht="30.95" customHeight="1"/>
    <row r="170" ht="30.95" customHeight="1"/>
    <row r="171" ht="30.95" customHeight="1"/>
    <row r="172" ht="30.95" customHeight="1"/>
    <row r="173" ht="30.95" customHeight="1"/>
    <row r="174" ht="30.95" customHeight="1"/>
    <row r="175" ht="30.95" customHeight="1"/>
    <row r="176" ht="30.95" customHeight="1"/>
    <row r="177" ht="30.95" customHeight="1"/>
    <row r="178" ht="30.95" customHeight="1"/>
    <row r="179" ht="30.95" customHeight="1"/>
    <row r="180" ht="30.95" customHeight="1"/>
    <row r="181" ht="30.95" customHeight="1"/>
    <row r="182" ht="30.95" customHeight="1"/>
    <row r="183" ht="30.95" customHeight="1"/>
    <row r="184" ht="30.95" customHeight="1"/>
    <row r="185" ht="30.95" customHeight="1"/>
    <row r="186" ht="30.95" customHeight="1"/>
    <row r="187" ht="30.95" customHeight="1"/>
    <row r="188" ht="30.95" customHeight="1"/>
    <row r="189" ht="30.95" customHeight="1"/>
    <row r="190" ht="30.95" customHeight="1"/>
    <row r="191" ht="30.95" customHeight="1"/>
    <row r="192" ht="30.95" customHeight="1"/>
    <row r="193" ht="30.95" customHeight="1"/>
    <row r="194" ht="30.95" customHeight="1"/>
    <row r="195" ht="30.95" customHeight="1"/>
    <row r="196" ht="30.95" customHeight="1"/>
    <row r="197" ht="30.95" customHeight="1"/>
    <row r="198" ht="30.95" customHeight="1"/>
    <row r="199" ht="30.95" customHeight="1"/>
    <row r="200" ht="30.95" customHeight="1"/>
    <row r="201" ht="30.95" customHeight="1"/>
    <row r="202" ht="30.95" customHeight="1"/>
    <row r="203" ht="30.95" customHeight="1"/>
    <row r="204" ht="30.95" customHeight="1"/>
    <row r="205" ht="30.95" customHeight="1"/>
    <row r="206" ht="30.95" customHeight="1"/>
    <row r="207" ht="30.95" customHeight="1"/>
    <row r="208" ht="30.95" customHeight="1"/>
    <row r="209" ht="30.95" customHeight="1"/>
    <row r="210" ht="30.95" customHeight="1"/>
    <row r="211" ht="30.95" customHeight="1"/>
    <row r="212" ht="30.95" customHeight="1"/>
    <row r="213" ht="30.95" customHeight="1"/>
    <row r="214" ht="30.95" customHeight="1"/>
    <row r="215" ht="30.95" customHeight="1"/>
    <row r="216" ht="30.95" customHeight="1"/>
    <row r="217" ht="30.95" customHeight="1"/>
    <row r="218" ht="30.95" customHeight="1"/>
    <row r="219" ht="30.95" customHeight="1"/>
    <row r="220" ht="30.95" customHeight="1"/>
    <row r="221" ht="30.95" customHeight="1"/>
    <row r="222" ht="30.95" customHeight="1"/>
    <row r="223" ht="30.95" customHeight="1"/>
    <row r="224" ht="30.95" customHeight="1"/>
    <row r="225" ht="30.95" customHeight="1"/>
    <row r="226" ht="30.95" customHeight="1"/>
    <row r="227" ht="30.95" customHeight="1"/>
    <row r="228" ht="30.95" customHeight="1"/>
    <row r="229" ht="30.95" customHeight="1"/>
    <row r="230" ht="30.95" customHeight="1"/>
    <row r="231" ht="30.95" customHeight="1"/>
    <row r="232" ht="30.95" customHeight="1"/>
    <row r="233" ht="30.95" customHeight="1"/>
    <row r="234" ht="30.95" customHeight="1"/>
    <row r="235" ht="30.95" customHeight="1"/>
    <row r="236" ht="30.95" customHeight="1"/>
  </sheetData>
  <mergeCells count="15">
    <mergeCell ref="B99:B104"/>
    <mergeCell ref="B108:B112"/>
    <mergeCell ref="B117:B121"/>
    <mergeCell ref="B126:B130"/>
    <mergeCell ref="B44:B48"/>
    <mergeCell ref="B53:B57"/>
    <mergeCell ref="B62:B66"/>
    <mergeCell ref="B72:B77"/>
    <mergeCell ref="B81:B85"/>
    <mergeCell ref="B90:B94"/>
    <mergeCell ref="C3:E3"/>
    <mergeCell ref="B7:B11"/>
    <mergeCell ref="B16:B20"/>
    <mergeCell ref="B25:B30"/>
    <mergeCell ref="B34:B38"/>
  </mergeCells>
  <phoneticPr fontId="2"/>
  <conditionalFormatting sqref="C7:I12">
    <cfRule type="cellIs" dxfId="35" priority="40" operator="equal">
      <formula>1</formula>
    </cfRule>
    <cfRule type="cellIs" dxfId="34" priority="38" operator="equal">
      <formula>$M$7</formula>
    </cfRule>
  </conditionalFormatting>
  <conditionalFormatting sqref="C16:I20">
    <cfRule type="cellIs" dxfId="33" priority="37" operator="equal">
      <formula>11</formula>
    </cfRule>
  </conditionalFormatting>
  <conditionalFormatting sqref="C25:I29">
    <cfRule type="cellIs" dxfId="32" priority="35" operator="equal">
      <formula>$M$25</formula>
    </cfRule>
  </conditionalFormatting>
  <conditionalFormatting sqref="C34:I38">
    <cfRule type="cellIs" dxfId="31" priority="33" operator="equal">
      <formula>29</formula>
    </cfRule>
  </conditionalFormatting>
  <conditionalFormatting sqref="C44:I48">
    <cfRule type="cellIs" dxfId="30" priority="31" operator="equal">
      <formula>3</formula>
    </cfRule>
    <cfRule type="cellIs" dxfId="29" priority="30" operator="equal">
      <formula>4</formula>
    </cfRule>
    <cfRule type="cellIs" dxfId="28" priority="29" operator="equal">
      <formula>5</formula>
    </cfRule>
  </conditionalFormatting>
  <conditionalFormatting sqref="C62:I67">
    <cfRule type="cellIs" dxfId="27" priority="23" operator="equal">
      <formula>$L$63</formula>
    </cfRule>
  </conditionalFormatting>
  <conditionalFormatting sqref="C72:I76">
    <cfRule type="cellIs" dxfId="26" priority="22" operator="equal">
      <formula>11</formula>
    </cfRule>
  </conditionalFormatting>
  <conditionalFormatting sqref="C81:I85">
    <cfRule type="cellIs" dxfId="25" priority="26" operator="equal">
      <formula>$M$82</formula>
    </cfRule>
    <cfRule type="cellIs" dxfId="24" priority="27" operator="equal">
      <formula>$M$81</formula>
    </cfRule>
  </conditionalFormatting>
  <conditionalFormatting sqref="C90:I95">
    <cfRule type="cellIs" dxfId="23" priority="20" operator="equal">
      <formula>$M$90</formula>
    </cfRule>
  </conditionalFormatting>
  <conditionalFormatting sqref="C99:I103">
    <cfRule type="cellIs" dxfId="22" priority="19" operator="equal">
      <formula>3</formula>
    </cfRule>
    <cfRule type="cellIs" dxfId="21" priority="18" operator="equal">
      <formula>23</formula>
    </cfRule>
  </conditionalFormatting>
  <conditionalFormatting sqref="C112:I113">
    <cfRule type="cellIs" dxfId="20" priority="13" operator="equal">
      <formula>$M$7</formula>
    </cfRule>
    <cfRule type="cellIs" dxfId="19" priority="15" operator="equal">
      <formula>1</formula>
    </cfRule>
  </conditionalFormatting>
  <conditionalFormatting sqref="C117:I122">
    <cfRule type="cellIs" dxfId="18" priority="4" operator="equal">
      <formula>1</formula>
    </cfRule>
    <cfRule type="cellIs" dxfId="17" priority="1" operator="equal">
      <formula>$L$119</formula>
    </cfRule>
  </conditionalFormatting>
  <conditionalFormatting sqref="C130:I131">
    <cfRule type="cellIs" dxfId="16" priority="5" operator="equal">
      <formula>$L$119</formula>
    </cfRule>
    <cfRule type="cellIs" dxfId="15" priority="7" operator="equal">
      <formula>1</formula>
    </cfRule>
  </conditionalFormatting>
  <conditionalFormatting sqref="D7:D12">
    <cfRule type="cellIs" dxfId="14" priority="39" operator="equal">
      <formula>2</formula>
    </cfRule>
  </conditionalFormatting>
  <conditionalFormatting sqref="D16:D20">
    <cfRule type="cellIs" dxfId="13" priority="36" operator="equal">
      <formula>12</formula>
    </cfRule>
  </conditionalFormatting>
  <conditionalFormatting sqref="D25:D29">
    <cfRule type="cellIs" dxfId="12" priority="34" operator="equal">
      <formula>$M$25+1</formula>
    </cfRule>
  </conditionalFormatting>
  <conditionalFormatting sqref="D34:D38">
    <cfRule type="cellIs" dxfId="11" priority="32" operator="equal">
      <formula>30</formula>
    </cfRule>
  </conditionalFormatting>
  <conditionalFormatting sqref="D72:D76">
    <cfRule type="cellIs" dxfId="10" priority="21" operator="equal">
      <formula>12</formula>
    </cfRule>
  </conditionalFormatting>
  <conditionalFormatting sqref="D81:D85">
    <cfRule type="cellIs" dxfId="9" priority="25" operator="equal">
      <formula>$M$81+1</formula>
    </cfRule>
  </conditionalFormatting>
  <conditionalFormatting sqref="D99:D103">
    <cfRule type="cellIs" dxfId="8" priority="17" operator="equal">
      <formula>4</formula>
    </cfRule>
    <cfRule type="cellIs" dxfId="7" priority="16" operator="equal">
      <formula>24</formula>
    </cfRule>
  </conditionalFormatting>
  <conditionalFormatting sqref="D112:D113">
    <cfRule type="cellIs" dxfId="6" priority="14" operator="equal">
      <formula>2</formula>
    </cfRule>
  </conditionalFormatting>
  <conditionalFormatting sqref="D117:D122">
    <cfRule type="cellIs" dxfId="5" priority="3" operator="equal">
      <formula>2</formula>
    </cfRule>
  </conditionalFormatting>
  <conditionalFormatting sqref="D130:D131">
    <cfRule type="cellIs" dxfId="4" priority="6" operator="equal">
      <formula>2</formula>
    </cfRule>
  </conditionalFormatting>
  <conditionalFormatting sqref="D44:F48">
    <cfRule type="cellIs" dxfId="3" priority="28" operator="equal">
      <formula>6</formula>
    </cfRule>
  </conditionalFormatting>
  <conditionalFormatting sqref="D19:I20">
    <cfRule type="cellIs" dxfId="2" priority="11" operator="equal">
      <formula>$L$20</formula>
    </cfRule>
    <cfRule type="cellIs" dxfId="1" priority="12" operator="equal">
      <formula>$L$19</formula>
    </cfRule>
  </conditionalFormatting>
  <conditionalFormatting sqref="E83:E85">
    <cfRule type="cellIs" dxfId="0" priority="24" operator="equal">
      <formula>$M$81-1</formula>
    </cfRule>
  </conditionalFormatting>
  <pageMargins left="0.08" right="0" top="0.08" bottom="0" header="0" footer="0"/>
  <pageSetup paperSize="13" scale="56" orientation="portrait" horizontalDpi="4294967292" verticalDpi="4294967292"/>
  <rowBreaks count="1" manualBreakCount="1">
    <brk id="115" max="16383" man="1"/>
  </rowBreaks>
  <ignoredErrors>
    <ignoredError sqref="L13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68"/>
  <sheetViews>
    <sheetView showRuler="0" workbookViewId="0">
      <selection activeCell="H14" sqref="H14"/>
    </sheetView>
  </sheetViews>
  <sheetFormatPr defaultColWidth="12.875" defaultRowHeight="14.25"/>
  <cols>
    <col min="1" max="1" width="8.375" customWidth="1"/>
    <col min="2" max="2" width="16.375" customWidth="1"/>
    <col min="3" max="3" width="9.375" customWidth="1"/>
    <col min="5" max="5" width="9.375" customWidth="1"/>
    <col min="6" max="6" width="4.5" customWidth="1"/>
    <col min="7" max="7" width="0.875" customWidth="1"/>
    <col min="8" max="8" width="9.875" customWidth="1"/>
    <col min="9" max="9" width="8.5" customWidth="1"/>
    <col min="10" max="11" width="5.625" customWidth="1"/>
    <col min="12" max="12" width="6.625" customWidth="1"/>
    <col min="14" max="14" width="3.625" customWidth="1"/>
    <col min="15" max="15" width="9.125" customWidth="1"/>
    <col min="16" max="18" width="5.875" customWidth="1"/>
    <col min="19" max="19" width="5.875" style="26" customWidth="1"/>
    <col min="20" max="21" width="5.125" customWidth="1"/>
  </cols>
  <sheetData>
    <row r="2" spans="1:21" ht="17.25">
      <c r="A2" s="36"/>
      <c r="B2" s="107"/>
      <c r="P2" s="4" t="s">
        <v>57</v>
      </c>
      <c r="Q2" s="4" t="s">
        <v>58</v>
      </c>
      <c r="R2" s="4" t="s">
        <v>55</v>
      </c>
      <c r="S2" s="32" t="s">
        <v>93</v>
      </c>
      <c r="T2" s="4" t="s">
        <v>103</v>
      </c>
      <c r="U2" s="4" t="s">
        <v>115</v>
      </c>
    </row>
    <row r="3" spans="1:21">
      <c r="B3" s="25"/>
      <c r="C3" s="26"/>
      <c r="E3" s="26"/>
      <c r="O3">
        <v>1985</v>
      </c>
      <c r="P3">
        <v>4</v>
      </c>
      <c r="Q3">
        <v>7</v>
      </c>
      <c r="R3">
        <v>7</v>
      </c>
    </row>
    <row r="4" spans="1:21">
      <c r="H4" s="27"/>
      <c r="O4">
        <v>1986</v>
      </c>
      <c r="P4">
        <v>4</v>
      </c>
      <c r="Q4">
        <v>8</v>
      </c>
      <c r="R4">
        <v>8</v>
      </c>
    </row>
    <row r="5" spans="1:21">
      <c r="H5" s="27"/>
      <c r="O5">
        <v>1987</v>
      </c>
      <c r="P5">
        <v>4</v>
      </c>
      <c r="Q5">
        <v>8</v>
      </c>
      <c r="R5">
        <v>8</v>
      </c>
    </row>
    <row r="6" spans="1:21">
      <c r="H6" s="27"/>
      <c r="O6">
        <v>1988</v>
      </c>
      <c r="P6">
        <v>4</v>
      </c>
      <c r="Q6">
        <v>7</v>
      </c>
      <c r="R6">
        <v>7</v>
      </c>
    </row>
    <row r="7" spans="1:21">
      <c r="H7" s="27"/>
      <c r="O7">
        <v>1989</v>
      </c>
      <c r="P7">
        <v>4</v>
      </c>
      <c r="Q7">
        <v>7</v>
      </c>
      <c r="R7">
        <v>7</v>
      </c>
    </row>
    <row r="8" spans="1:21">
      <c r="H8" s="27"/>
      <c r="O8">
        <v>1990</v>
      </c>
      <c r="P8">
        <v>4</v>
      </c>
      <c r="Q8">
        <v>8</v>
      </c>
      <c r="R8">
        <v>8</v>
      </c>
    </row>
    <row r="9" spans="1:21">
      <c r="H9" s="27"/>
      <c r="O9">
        <v>1991</v>
      </c>
      <c r="P9">
        <v>4</v>
      </c>
      <c r="Q9">
        <v>8</v>
      </c>
      <c r="R9">
        <v>8</v>
      </c>
    </row>
    <row r="10" spans="1:21">
      <c r="H10" s="27"/>
      <c r="O10">
        <v>1992</v>
      </c>
      <c r="P10">
        <v>4</v>
      </c>
      <c r="Q10">
        <v>7</v>
      </c>
      <c r="R10">
        <v>7</v>
      </c>
    </row>
    <row r="11" spans="1:21">
      <c r="C11" s="26"/>
      <c r="O11">
        <v>1993</v>
      </c>
      <c r="P11">
        <v>4</v>
      </c>
      <c r="Q11">
        <v>7</v>
      </c>
      <c r="R11">
        <v>7</v>
      </c>
    </row>
    <row r="12" spans="1:21">
      <c r="J12" s="22"/>
      <c r="K12" s="22"/>
      <c r="O12">
        <v>1994</v>
      </c>
      <c r="P12">
        <v>4</v>
      </c>
      <c r="Q12">
        <v>8</v>
      </c>
      <c r="R12">
        <v>8</v>
      </c>
    </row>
    <row r="13" spans="1:21">
      <c r="G13" s="26"/>
      <c r="L13" s="26"/>
      <c r="O13">
        <v>1995</v>
      </c>
      <c r="P13">
        <v>4</v>
      </c>
      <c r="Q13">
        <v>8</v>
      </c>
      <c r="R13">
        <v>8</v>
      </c>
    </row>
    <row r="14" spans="1:21">
      <c r="C14" s="26"/>
      <c r="G14" s="26"/>
      <c r="L14" s="26"/>
      <c r="O14">
        <v>1996</v>
      </c>
      <c r="P14">
        <v>4</v>
      </c>
      <c r="Q14">
        <v>7</v>
      </c>
      <c r="R14">
        <v>7</v>
      </c>
    </row>
    <row r="15" spans="1:21">
      <c r="G15" s="26"/>
      <c r="L15" s="26"/>
      <c r="O15">
        <v>1997</v>
      </c>
      <c r="P15">
        <v>4</v>
      </c>
      <c r="Q15">
        <v>7</v>
      </c>
      <c r="R15">
        <v>7</v>
      </c>
    </row>
    <row r="16" spans="1:21">
      <c r="G16" s="26"/>
      <c r="L16" s="26"/>
      <c r="O16">
        <v>1998</v>
      </c>
      <c r="P16">
        <v>4</v>
      </c>
      <c r="Q16">
        <v>8</v>
      </c>
      <c r="R16">
        <v>8</v>
      </c>
    </row>
    <row r="17" spans="3:20">
      <c r="G17" s="26"/>
      <c r="L17" s="26"/>
      <c r="O17">
        <v>1999</v>
      </c>
      <c r="P17">
        <v>4</v>
      </c>
      <c r="Q17">
        <v>8</v>
      </c>
      <c r="R17">
        <v>8</v>
      </c>
    </row>
    <row r="18" spans="3:20">
      <c r="G18" s="26"/>
      <c r="L18" s="26"/>
      <c r="O18">
        <v>2000</v>
      </c>
      <c r="P18">
        <v>4</v>
      </c>
      <c r="Q18">
        <v>7</v>
      </c>
      <c r="R18">
        <v>7</v>
      </c>
      <c r="S18" s="26">
        <v>42990</v>
      </c>
      <c r="T18">
        <v>5</v>
      </c>
    </row>
    <row r="19" spans="3:20">
      <c r="G19" s="26"/>
      <c r="L19" s="26"/>
      <c r="O19">
        <v>2001</v>
      </c>
      <c r="P19">
        <v>4</v>
      </c>
      <c r="Q19">
        <v>7</v>
      </c>
      <c r="R19">
        <v>7</v>
      </c>
      <c r="T19">
        <v>5</v>
      </c>
    </row>
    <row r="20" spans="3:20">
      <c r="G20" s="26"/>
      <c r="L20" s="26"/>
      <c r="O20">
        <v>2002</v>
      </c>
      <c r="P20">
        <v>4</v>
      </c>
      <c r="Q20">
        <v>8</v>
      </c>
      <c r="R20">
        <v>7</v>
      </c>
      <c r="T20">
        <v>5</v>
      </c>
    </row>
    <row r="21" spans="3:20">
      <c r="G21" s="26"/>
      <c r="L21" s="26"/>
      <c r="O21">
        <v>2003</v>
      </c>
      <c r="P21">
        <v>4</v>
      </c>
      <c r="Q21">
        <v>8</v>
      </c>
      <c r="R21">
        <v>8</v>
      </c>
      <c r="T21">
        <v>6</v>
      </c>
    </row>
    <row r="22" spans="3:20">
      <c r="G22" s="26"/>
      <c r="L22" s="26"/>
      <c r="O22">
        <v>2004</v>
      </c>
      <c r="P22">
        <v>4</v>
      </c>
      <c r="Q22">
        <v>7</v>
      </c>
      <c r="R22">
        <v>7</v>
      </c>
      <c r="T22">
        <v>5</v>
      </c>
    </row>
    <row r="23" spans="3:20">
      <c r="G23" s="26"/>
      <c r="L23" s="26"/>
      <c r="O23">
        <v>2005</v>
      </c>
      <c r="P23">
        <v>4</v>
      </c>
      <c r="Q23">
        <v>7</v>
      </c>
      <c r="R23">
        <v>7</v>
      </c>
      <c r="T23">
        <v>5</v>
      </c>
    </row>
    <row r="24" spans="3:20">
      <c r="G24" s="26"/>
      <c r="L24" s="26"/>
      <c r="O24">
        <v>2006</v>
      </c>
      <c r="P24">
        <v>4</v>
      </c>
      <c r="Q24">
        <v>8</v>
      </c>
      <c r="R24">
        <v>7</v>
      </c>
      <c r="T24">
        <v>5</v>
      </c>
    </row>
    <row r="25" spans="3:20">
      <c r="G25" s="26"/>
      <c r="L25" s="26"/>
      <c r="O25">
        <v>2007</v>
      </c>
      <c r="P25">
        <v>4</v>
      </c>
      <c r="Q25">
        <v>8</v>
      </c>
      <c r="R25">
        <v>8</v>
      </c>
      <c r="T25">
        <v>6</v>
      </c>
    </row>
    <row r="26" spans="3:20">
      <c r="G26" s="26"/>
      <c r="L26" s="26"/>
      <c r="O26">
        <v>2008</v>
      </c>
      <c r="P26">
        <v>4</v>
      </c>
      <c r="Q26">
        <v>7</v>
      </c>
      <c r="R26">
        <v>7</v>
      </c>
      <c r="T26">
        <v>5</v>
      </c>
    </row>
    <row r="27" spans="3:20">
      <c r="G27" s="26"/>
      <c r="L27" s="26"/>
      <c r="O27">
        <v>2009</v>
      </c>
      <c r="P27">
        <v>4</v>
      </c>
      <c r="Q27">
        <v>7</v>
      </c>
      <c r="R27">
        <v>7</v>
      </c>
      <c r="T27">
        <v>5</v>
      </c>
    </row>
    <row r="28" spans="3:20">
      <c r="G28" s="26"/>
      <c r="L28" s="26"/>
      <c r="O28">
        <v>2010</v>
      </c>
      <c r="P28">
        <v>4</v>
      </c>
      <c r="Q28">
        <v>7</v>
      </c>
      <c r="R28">
        <v>7</v>
      </c>
      <c r="T28">
        <v>5</v>
      </c>
    </row>
    <row r="29" spans="3:20">
      <c r="G29" s="26"/>
      <c r="L29" s="26"/>
      <c r="O29">
        <v>2011</v>
      </c>
      <c r="P29">
        <v>4</v>
      </c>
      <c r="Q29">
        <v>8</v>
      </c>
      <c r="R29">
        <v>8</v>
      </c>
      <c r="T29">
        <v>6</v>
      </c>
    </row>
    <row r="30" spans="3:20">
      <c r="C30" s="23"/>
      <c r="G30" s="26"/>
      <c r="L30" s="26"/>
      <c r="O30">
        <v>2012</v>
      </c>
      <c r="P30">
        <v>4</v>
      </c>
      <c r="Q30">
        <v>7</v>
      </c>
      <c r="R30">
        <v>7</v>
      </c>
      <c r="T30">
        <v>5</v>
      </c>
    </row>
    <row r="31" spans="3:20">
      <c r="C31" s="23"/>
      <c r="G31" s="26"/>
      <c r="L31" s="26"/>
      <c r="O31">
        <v>2013</v>
      </c>
      <c r="P31">
        <v>4</v>
      </c>
      <c r="Q31">
        <v>7</v>
      </c>
      <c r="R31">
        <v>7</v>
      </c>
      <c r="T31">
        <v>5</v>
      </c>
    </row>
    <row r="32" spans="3:20">
      <c r="C32" s="23"/>
      <c r="G32" s="26"/>
      <c r="L32" s="26"/>
      <c r="O32">
        <v>2014</v>
      </c>
      <c r="P32">
        <v>4</v>
      </c>
      <c r="Q32">
        <v>7</v>
      </c>
      <c r="R32">
        <v>7</v>
      </c>
      <c r="T32">
        <v>5</v>
      </c>
    </row>
    <row r="33" spans="1:21">
      <c r="G33" s="26"/>
      <c r="L33" s="26"/>
      <c r="O33">
        <v>2015</v>
      </c>
      <c r="P33">
        <v>4</v>
      </c>
      <c r="Q33">
        <v>8</v>
      </c>
      <c r="R33">
        <v>8</v>
      </c>
      <c r="S33" s="26">
        <v>43005</v>
      </c>
      <c r="T33">
        <v>6</v>
      </c>
    </row>
    <row r="34" spans="1:21">
      <c r="H34" s="35"/>
      <c r="O34">
        <v>2016</v>
      </c>
      <c r="P34">
        <v>4</v>
      </c>
      <c r="Q34">
        <v>7</v>
      </c>
      <c r="R34">
        <v>7</v>
      </c>
      <c r="S34" s="26">
        <v>42993</v>
      </c>
      <c r="T34">
        <v>5</v>
      </c>
    </row>
    <row r="35" spans="1:21" ht="15" thickBot="1">
      <c r="O35">
        <v>2017</v>
      </c>
      <c r="P35">
        <v>4</v>
      </c>
      <c r="Q35">
        <v>7</v>
      </c>
      <c r="R35">
        <v>7</v>
      </c>
      <c r="S35" s="26">
        <v>43012</v>
      </c>
      <c r="T35">
        <v>5</v>
      </c>
    </row>
    <row r="36" spans="1:21" ht="18" thickBot="1">
      <c r="A36" s="108" t="s">
        <v>170</v>
      </c>
      <c r="B36" s="30">
        <f>Calendar!M15</f>
        <v>2026</v>
      </c>
      <c r="C36" t="s">
        <v>40</v>
      </c>
      <c r="H36" t="s">
        <v>27</v>
      </c>
      <c r="O36">
        <v>2018</v>
      </c>
      <c r="P36">
        <v>4</v>
      </c>
      <c r="Q36">
        <v>7</v>
      </c>
      <c r="R36">
        <v>7</v>
      </c>
      <c r="S36" s="26">
        <v>43002</v>
      </c>
      <c r="T36">
        <v>5</v>
      </c>
    </row>
    <row r="37" spans="1:21">
      <c r="B37" s="25" t="s">
        <v>33</v>
      </c>
      <c r="C37" s="172" t="str">
        <f>INDEX(L47:L68,MATCH(11&amp;1,INDEX(J47:J68&amp;K47:K68,),0))</f>
        <v>7/26</v>
      </c>
      <c r="D37" t="s">
        <v>34</v>
      </c>
      <c r="E37" s="174" t="str">
        <f>IFERROR(INDEX(L47:L68,MATCH(11&amp;2,INDEX(J47:J68&amp;K47:K68,),0)),"")</f>
        <v/>
      </c>
      <c r="H37" s="27" t="s">
        <v>65</v>
      </c>
      <c r="J37" s="26"/>
      <c r="K37" s="26"/>
      <c r="O37">
        <v>2019</v>
      </c>
      <c r="P37">
        <v>4</v>
      </c>
      <c r="Q37">
        <v>8</v>
      </c>
      <c r="R37">
        <v>8</v>
      </c>
      <c r="S37" s="26">
        <v>42991</v>
      </c>
      <c r="T37">
        <v>6</v>
      </c>
      <c r="U37">
        <v>11</v>
      </c>
    </row>
    <row r="38" spans="1:21">
      <c r="B38" t="s">
        <v>35</v>
      </c>
      <c r="C38" s="29">
        <f>VLOOKUP($B$36,O3:R68,2,FALSE)</f>
        <v>4</v>
      </c>
      <c r="D38" t="s">
        <v>60</v>
      </c>
      <c r="H38" s="27" t="s">
        <v>49</v>
      </c>
      <c r="N38" s="26"/>
      <c r="O38">
        <v>2020</v>
      </c>
      <c r="P38">
        <v>4</v>
      </c>
      <c r="Q38">
        <v>7</v>
      </c>
      <c r="R38">
        <v>7</v>
      </c>
      <c r="S38" s="26">
        <v>43009</v>
      </c>
      <c r="T38">
        <v>5</v>
      </c>
      <c r="U38">
        <v>10</v>
      </c>
    </row>
    <row r="39" spans="1:21">
      <c r="B39" t="s">
        <v>36</v>
      </c>
      <c r="C39" s="29">
        <f>INT(20.8431+0.242194*($B$36-1980))-INT(($B$36-1980)/4)</f>
        <v>20</v>
      </c>
      <c r="D39" t="s">
        <v>52</v>
      </c>
      <c r="H39" s="27" t="s">
        <v>47</v>
      </c>
      <c r="O39">
        <v>2021</v>
      </c>
      <c r="P39">
        <v>3</v>
      </c>
      <c r="Q39">
        <v>7</v>
      </c>
      <c r="R39">
        <v>7</v>
      </c>
      <c r="S39" s="26">
        <v>42999</v>
      </c>
      <c r="T39">
        <v>5</v>
      </c>
      <c r="U39">
        <v>11</v>
      </c>
    </row>
    <row r="40" spans="1:21">
      <c r="B40" t="s">
        <v>37</v>
      </c>
      <c r="C40" s="29">
        <f>INT(22.2747+(0.24162603*($B$36-1900))-INT(($B$36-1900)/4))</f>
        <v>21</v>
      </c>
      <c r="D40" t="s">
        <v>48</v>
      </c>
      <c r="H40" s="27" t="s">
        <v>65</v>
      </c>
      <c r="O40">
        <v>2022</v>
      </c>
      <c r="P40">
        <v>4</v>
      </c>
      <c r="Q40">
        <v>7</v>
      </c>
      <c r="R40">
        <v>7</v>
      </c>
      <c r="S40" s="26">
        <v>42988</v>
      </c>
      <c r="T40">
        <v>5</v>
      </c>
      <c r="U40">
        <v>11</v>
      </c>
    </row>
    <row r="41" spans="1:21">
      <c r="B41" t="s">
        <v>39</v>
      </c>
      <c r="C41" s="29">
        <f>VLOOKUP($B$36,O3:R68,3,FALSE)</f>
        <v>7</v>
      </c>
      <c r="D41" t="s">
        <v>59</v>
      </c>
      <c r="H41" s="27" t="s">
        <v>50</v>
      </c>
      <c r="O41">
        <v>2023</v>
      </c>
      <c r="P41">
        <v>4</v>
      </c>
      <c r="Q41">
        <v>8</v>
      </c>
      <c r="R41">
        <v>8</v>
      </c>
      <c r="S41" s="26">
        <v>43007</v>
      </c>
      <c r="T41">
        <v>6</v>
      </c>
      <c r="U41">
        <v>11</v>
      </c>
    </row>
    <row r="42" spans="1:21">
      <c r="B42" t="s">
        <v>38</v>
      </c>
      <c r="C42" s="29">
        <f>INT(23.2488+0.242194*($B$36-1980))-INT(($B$36-1980)/4)</f>
        <v>23</v>
      </c>
      <c r="D42" t="s">
        <v>53</v>
      </c>
      <c r="H42" s="27" t="s">
        <v>65</v>
      </c>
      <c r="O42">
        <v>2024</v>
      </c>
      <c r="P42">
        <v>4</v>
      </c>
      <c r="Q42">
        <v>7</v>
      </c>
      <c r="R42">
        <v>7</v>
      </c>
      <c r="S42" s="26">
        <v>42995</v>
      </c>
      <c r="T42">
        <v>5</v>
      </c>
      <c r="U42">
        <v>10</v>
      </c>
    </row>
    <row r="43" spans="1:21">
      <c r="B43" t="s">
        <v>55</v>
      </c>
      <c r="C43" s="29">
        <f>VLOOKUP($B$36,O3:R68,4,FALSE)</f>
        <v>7</v>
      </c>
      <c r="D43" t="s">
        <v>56</v>
      </c>
      <c r="H43" s="27" t="s">
        <v>51</v>
      </c>
      <c r="O43">
        <v>2025</v>
      </c>
      <c r="P43">
        <v>3</v>
      </c>
      <c r="Q43">
        <v>7</v>
      </c>
      <c r="R43">
        <v>7</v>
      </c>
      <c r="S43" s="26">
        <v>45571</v>
      </c>
      <c r="T43">
        <v>5</v>
      </c>
      <c r="U43">
        <v>11</v>
      </c>
    </row>
    <row r="44" spans="1:21">
      <c r="B44" t="s">
        <v>54</v>
      </c>
      <c r="C44" s="29">
        <f>INT(22.6587+(0.24274049*($B$36-1900))-INT(($B$36-1900)/4))</f>
        <v>22</v>
      </c>
      <c r="D44" t="s">
        <v>46</v>
      </c>
      <c r="O44">
        <v>2026</v>
      </c>
      <c r="P44">
        <v>4</v>
      </c>
      <c r="Q44">
        <v>7</v>
      </c>
      <c r="R44">
        <v>7</v>
      </c>
      <c r="S44" s="26">
        <v>45560</v>
      </c>
      <c r="T44">
        <v>5</v>
      </c>
      <c r="U44">
        <v>11</v>
      </c>
    </row>
    <row r="45" spans="1:21">
      <c r="B45" t="s">
        <v>93</v>
      </c>
      <c r="C45" s="33">
        <f>VLOOKUP($B$36,O3:S68,5,FALSE)</f>
        <v>45560</v>
      </c>
      <c r="O45">
        <v>2027</v>
      </c>
      <c r="P45">
        <v>4</v>
      </c>
      <c r="Q45">
        <v>8</v>
      </c>
      <c r="R45">
        <v>8</v>
      </c>
      <c r="S45" s="26">
        <v>45550</v>
      </c>
      <c r="T45">
        <v>6</v>
      </c>
      <c r="U45">
        <v>11</v>
      </c>
    </row>
    <row r="46" spans="1:21">
      <c r="B46" t="s">
        <v>103</v>
      </c>
      <c r="C46" s="29">
        <f>VLOOKUP($B$36,O3:T68,6,FALSE)</f>
        <v>5</v>
      </c>
      <c r="D46" t="s">
        <v>104</v>
      </c>
      <c r="O46">
        <v>2028</v>
      </c>
      <c r="P46">
        <v>4</v>
      </c>
      <c r="Q46">
        <v>7</v>
      </c>
      <c r="R46">
        <v>7</v>
      </c>
      <c r="S46" s="26">
        <v>45568</v>
      </c>
      <c r="T46">
        <v>5</v>
      </c>
      <c r="U46">
        <v>10</v>
      </c>
    </row>
    <row r="47" spans="1:21">
      <c r="B47" t="s">
        <v>116</v>
      </c>
      <c r="C47" s="29">
        <f>VLOOKUP($B$36,O3:U69,7,FALSE)</f>
        <v>11</v>
      </c>
      <c r="E47" t="s">
        <v>198</v>
      </c>
      <c r="H47" s="27" t="s">
        <v>200</v>
      </c>
      <c r="L47" s="173"/>
      <c r="O47">
        <v>2029</v>
      </c>
      <c r="P47">
        <v>3</v>
      </c>
      <c r="Q47">
        <v>7</v>
      </c>
      <c r="R47">
        <v>7</v>
      </c>
      <c r="S47" s="26">
        <v>45557</v>
      </c>
      <c r="T47">
        <v>5</v>
      </c>
      <c r="U47">
        <v>10</v>
      </c>
    </row>
    <row r="48" spans="1:21">
      <c r="H48" t="s">
        <v>199</v>
      </c>
      <c r="L48" s="173"/>
      <c r="O48">
        <v>2030</v>
      </c>
      <c r="P48">
        <v>4</v>
      </c>
      <c r="Q48">
        <v>7</v>
      </c>
      <c r="R48">
        <v>7</v>
      </c>
      <c r="S48" s="26">
        <v>45547</v>
      </c>
      <c r="T48">
        <v>5</v>
      </c>
      <c r="U48">
        <v>11</v>
      </c>
    </row>
    <row r="49" spans="4:21">
      <c r="G49" s="26"/>
      <c r="H49" t="s">
        <v>41</v>
      </c>
      <c r="I49" t="s">
        <v>42</v>
      </c>
      <c r="J49" s="22" t="s">
        <v>43</v>
      </c>
      <c r="K49" s="22" t="s">
        <v>45</v>
      </c>
      <c r="L49" t="s">
        <v>44</v>
      </c>
      <c r="O49">
        <v>2031</v>
      </c>
      <c r="P49">
        <v>4</v>
      </c>
      <c r="Q49">
        <v>8</v>
      </c>
      <c r="R49">
        <v>8</v>
      </c>
      <c r="S49" s="26">
        <v>45566</v>
      </c>
      <c r="T49">
        <v>6</v>
      </c>
      <c r="U49">
        <v>11</v>
      </c>
    </row>
    <row r="50" spans="4:21">
      <c r="D50">
        <f t="shared" ref="D50:D68" si="0">$B$36</f>
        <v>2026</v>
      </c>
      <c r="E50">
        <f t="shared" ref="E50:E65" si="1">IF(F50&lt;10,8,7)</f>
        <v>7</v>
      </c>
      <c r="F50">
        <f t="shared" ref="F50:F59" si="2">IF(F51=1,31,F51-1)</f>
        <v>19</v>
      </c>
      <c r="G50" s="26"/>
      <c r="H50" s="28">
        <f t="shared" ref="H50:H68" si="3">INT(365.25*D50)+INT(D50/400)-INT(D50/100)+INT(30.59*(E50-2))+F50-678912</f>
        <v>61240</v>
      </c>
      <c r="I50" s="28">
        <f t="shared" ref="I50:I68" si="4">INT(QUOTIENT(H50,12))</f>
        <v>5103</v>
      </c>
      <c r="J50" s="28">
        <f t="shared" ref="J50:J68" si="5">INT(MOD(H50,12))</f>
        <v>4</v>
      </c>
      <c r="K50" s="28">
        <f>COUNTIF($J$47:J50,J50)</f>
        <v>1</v>
      </c>
      <c r="L50" s="171" t="str">
        <f t="shared" ref="L50:L68" si="6">E50&amp;"/"&amp;F50</f>
        <v>7/19</v>
      </c>
      <c r="O50">
        <v>2032</v>
      </c>
      <c r="P50">
        <v>4</v>
      </c>
      <c r="Q50">
        <v>7</v>
      </c>
      <c r="R50">
        <v>7</v>
      </c>
      <c r="S50" s="26">
        <v>45554</v>
      </c>
      <c r="T50">
        <v>5</v>
      </c>
      <c r="U50">
        <v>10</v>
      </c>
    </row>
    <row r="51" spans="4:21">
      <c r="D51">
        <f t="shared" si="0"/>
        <v>2026</v>
      </c>
      <c r="E51">
        <f t="shared" si="1"/>
        <v>7</v>
      </c>
      <c r="F51">
        <f t="shared" si="2"/>
        <v>20</v>
      </c>
      <c r="G51" s="26"/>
      <c r="H51" s="28">
        <f t="shared" si="3"/>
        <v>61241</v>
      </c>
      <c r="I51" s="28">
        <f t="shared" si="4"/>
        <v>5103</v>
      </c>
      <c r="J51" s="28">
        <f t="shared" si="5"/>
        <v>5</v>
      </c>
      <c r="K51" s="28">
        <f>COUNTIF($J$47:J51,J51)</f>
        <v>1</v>
      </c>
      <c r="L51" s="171" t="str">
        <f t="shared" si="6"/>
        <v>7/20</v>
      </c>
      <c r="O51">
        <v>2033</v>
      </c>
      <c r="P51">
        <v>3</v>
      </c>
      <c r="Q51">
        <v>7</v>
      </c>
      <c r="R51">
        <v>7</v>
      </c>
      <c r="S51" s="26">
        <v>45543</v>
      </c>
      <c r="T51">
        <v>5</v>
      </c>
      <c r="U51">
        <v>10</v>
      </c>
    </row>
    <row r="52" spans="4:21">
      <c r="D52">
        <f t="shared" si="0"/>
        <v>2026</v>
      </c>
      <c r="E52">
        <f t="shared" si="1"/>
        <v>7</v>
      </c>
      <c r="F52">
        <f t="shared" si="2"/>
        <v>21</v>
      </c>
      <c r="G52" s="26"/>
      <c r="H52" s="28">
        <f t="shared" si="3"/>
        <v>61242</v>
      </c>
      <c r="I52" s="28">
        <f t="shared" si="4"/>
        <v>5103</v>
      </c>
      <c r="J52" s="28">
        <f t="shared" si="5"/>
        <v>6</v>
      </c>
      <c r="K52" s="28">
        <f>COUNTIF($J$47:J52,J52)</f>
        <v>1</v>
      </c>
      <c r="L52" s="171" t="str">
        <f t="shared" si="6"/>
        <v>7/21</v>
      </c>
      <c r="O52">
        <v>2034</v>
      </c>
      <c r="P52">
        <v>4</v>
      </c>
      <c r="Q52">
        <v>7</v>
      </c>
      <c r="R52">
        <v>7</v>
      </c>
      <c r="S52" s="26">
        <v>45562</v>
      </c>
      <c r="T52">
        <v>5</v>
      </c>
      <c r="U52">
        <v>11</v>
      </c>
    </row>
    <row r="53" spans="4:21">
      <c r="D53">
        <f t="shared" si="0"/>
        <v>2026</v>
      </c>
      <c r="E53">
        <f t="shared" si="1"/>
        <v>7</v>
      </c>
      <c r="F53">
        <f t="shared" si="2"/>
        <v>22</v>
      </c>
      <c r="G53" s="26"/>
      <c r="H53" s="28">
        <f t="shared" si="3"/>
        <v>61243</v>
      </c>
      <c r="I53" s="28">
        <f t="shared" si="4"/>
        <v>5103</v>
      </c>
      <c r="J53" s="28">
        <f t="shared" si="5"/>
        <v>7</v>
      </c>
      <c r="K53" s="28">
        <f>COUNTIF($J$47:J53,J53)</f>
        <v>1</v>
      </c>
      <c r="L53" s="171" t="str">
        <f t="shared" si="6"/>
        <v>7/22</v>
      </c>
      <c r="O53">
        <v>2035</v>
      </c>
      <c r="P53">
        <v>4</v>
      </c>
      <c r="Q53">
        <v>8</v>
      </c>
      <c r="R53">
        <v>8</v>
      </c>
      <c r="S53" s="26">
        <v>45551</v>
      </c>
      <c r="T53">
        <v>6</v>
      </c>
      <c r="U53">
        <v>10</v>
      </c>
    </row>
    <row r="54" spans="4:21">
      <c r="D54">
        <f t="shared" si="0"/>
        <v>2026</v>
      </c>
      <c r="E54">
        <f t="shared" si="1"/>
        <v>7</v>
      </c>
      <c r="F54">
        <f t="shared" si="2"/>
        <v>23</v>
      </c>
      <c r="G54" s="26"/>
      <c r="H54" s="28">
        <f t="shared" si="3"/>
        <v>61244</v>
      </c>
      <c r="I54" s="28">
        <f t="shared" si="4"/>
        <v>5103</v>
      </c>
      <c r="J54" s="28">
        <f t="shared" si="5"/>
        <v>8</v>
      </c>
      <c r="K54" s="28">
        <f>COUNTIF($J$47:J54,J54)</f>
        <v>1</v>
      </c>
      <c r="L54" s="171" t="str">
        <f t="shared" si="6"/>
        <v>7/23</v>
      </c>
      <c r="O54">
        <v>2036</v>
      </c>
      <c r="P54">
        <v>4</v>
      </c>
      <c r="Q54">
        <v>7</v>
      </c>
      <c r="R54">
        <v>7</v>
      </c>
      <c r="S54" s="26">
        <v>45569</v>
      </c>
      <c r="T54">
        <v>5</v>
      </c>
      <c r="U54">
        <v>10</v>
      </c>
    </row>
    <row r="55" spans="4:21">
      <c r="D55">
        <f t="shared" si="0"/>
        <v>2026</v>
      </c>
      <c r="E55">
        <f t="shared" si="1"/>
        <v>7</v>
      </c>
      <c r="F55">
        <f t="shared" si="2"/>
        <v>24</v>
      </c>
      <c r="G55" s="26"/>
      <c r="H55" s="28">
        <f t="shared" si="3"/>
        <v>61245</v>
      </c>
      <c r="I55" s="28">
        <f t="shared" si="4"/>
        <v>5103</v>
      </c>
      <c r="J55" s="28">
        <f t="shared" si="5"/>
        <v>9</v>
      </c>
      <c r="K55" s="28">
        <f>COUNTIF($J$47:J55,J55)</f>
        <v>1</v>
      </c>
      <c r="L55" s="171" t="str">
        <f t="shared" si="6"/>
        <v>7/24</v>
      </c>
      <c r="O55">
        <v>2037</v>
      </c>
      <c r="P55">
        <v>3</v>
      </c>
      <c r="Q55">
        <v>7</v>
      </c>
      <c r="R55">
        <v>7</v>
      </c>
      <c r="S55" s="26">
        <v>45559</v>
      </c>
      <c r="T55">
        <v>5</v>
      </c>
      <c r="U55">
        <v>10</v>
      </c>
    </row>
    <row r="56" spans="4:21">
      <c r="D56">
        <f t="shared" si="0"/>
        <v>2026</v>
      </c>
      <c r="E56">
        <f t="shared" si="1"/>
        <v>7</v>
      </c>
      <c r="F56">
        <f t="shared" si="2"/>
        <v>25</v>
      </c>
      <c r="G56" s="26"/>
      <c r="H56" s="28">
        <f t="shared" si="3"/>
        <v>61246</v>
      </c>
      <c r="I56" s="28">
        <f t="shared" si="4"/>
        <v>5103</v>
      </c>
      <c r="J56" s="28">
        <f t="shared" si="5"/>
        <v>10</v>
      </c>
      <c r="K56" s="28">
        <f>COUNTIF($J$47:J56,J56)</f>
        <v>1</v>
      </c>
      <c r="L56" s="171" t="str">
        <f t="shared" si="6"/>
        <v>7/25</v>
      </c>
      <c r="O56">
        <v>2038</v>
      </c>
      <c r="P56">
        <v>4</v>
      </c>
      <c r="Q56">
        <v>7</v>
      </c>
      <c r="R56">
        <v>7</v>
      </c>
      <c r="S56" s="26">
        <v>45548</v>
      </c>
      <c r="T56">
        <v>5</v>
      </c>
      <c r="U56">
        <v>11</v>
      </c>
    </row>
    <row r="57" spans="4:21">
      <c r="D57">
        <f t="shared" si="0"/>
        <v>2026</v>
      </c>
      <c r="E57">
        <f t="shared" si="1"/>
        <v>7</v>
      </c>
      <c r="F57">
        <f t="shared" si="2"/>
        <v>26</v>
      </c>
      <c r="G57" s="26"/>
      <c r="H57" s="28">
        <f t="shared" si="3"/>
        <v>61247</v>
      </c>
      <c r="I57" s="28">
        <f t="shared" si="4"/>
        <v>5103</v>
      </c>
      <c r="J57" s="28">
        <f t="shared" si="5"/>
        <v>11</v>
      </c>
      <c r="K57" s="28">
        <f>COUNTIF($J$47:J57,J57)</f>
        <v>1</v>
      </c>
      <c r="L57" s="171" t="str">
        <f t="shared" si="6"/>
        <v>7/26</v>
      </c>
      <c r="O57">
        <v>2039</v>
      </c>
      <c r="P57">
        <v>4</v>
      </c>
      <c r="Q57">
        <v>8</v>
      </c>
      <c r="R57">
        <v>8</v>
      </c>
      <c r="S57" s="26">
        <v>45567</v>
      </c>
      <c r="T57">
        <v>6</v>
      </c>
      <c r="U57">
        <v>11</v>
      </c>
    </row>
    <row r="58" spans="4:21">
      <c r="D58">
        <f t="shared" si="0"/>
        <v>2026</v>
      </c>
      <c r="E58">
        <f t="shared" si="1"/>
        <v>7</v>
      </c>
      <c r="F58">
        <f t="shared" si="2"/>
        <v>27</v>
      </c>
      <c r="G58" s="26"/>
      <c r="H58" s="28">
        <f t="shared" si="3"/>
        <v>61248</v>
      </c>
      <c r="I58" s="28">
        <f t="shared" si="4"/>
        <v>5104</v>
      </c>
      <c r="J58" s="28">
        <f t="shared" si="5"/>
        <v>0</v>
      </c>
      <c r="K58" s="28">
        <f>COUNTIF($J$47:J58,J58)</f>
        <v>1</v>
      </c>
      <c r="L58" s="171" t="str">
        <f t="shared" si="6"/>
        <v>7/27</v>
      </c>
      <c r="O58">
        <v>2040</v>
      </c>
      <c r="P58">
        <v>4</v>
      </c>
      <c r="Q58">
        <v>7</v>
      </c>
      <c r="R58">
        <v>7</v>
      </c>
      <c r="S58" s="26">
        <v>45555</v>
      </c>
      <c r="T58">
        <v>5</v>
      </c>
      <c r="U58">
        <v>10</v>
      </c>
    </row>
    <row r="59" spans="4:21">
      <c r="D59">
        <f t="shared" si="0"/>
        <v>2026</v>
      </c>
      <c r="E59">
        <f t="shared" si="1"/>
        <v>7</v>
      </c>
      <c r="F59">
        <f t="shared" si="2"/>
        <v>28</v>
      </c>
      <c r="G59" s="26"/>
      <c r="H59" s="28">
        <f t="shared" si="3"/>
        <v>61249</v>
      </c>
      <c r="I59" s="28">
        <f t="shared" si="4"/>
        <v>5104</v>
      </c>
      <c r="J59" s="28">
        <f t="shared" si="5"/>
        <v>1</v>
      </c>
      <c r="K59" s="28">
        <f>COUNTIF($J$47:J59,J59)</f>
        <v>1</v>
      </c>
      <c r="L59" s="171" t="str">
        <f t="shared" si="6"/>
        <v>7/28</v>
      </c>
      <c r="O59">
        <v>2041</v>
      </c>
      <c r="P59">
        <v>3</v>
      </c>
      <c r="Q59">
        <v>7</v>
      </c>
      <c r="R59">
        <v>7</v>
      </c>
      <c r="T59">
        <v>5</v>
      </c>
      <c r="U59">
        <v>10</v>
      </c>
    </row>
    <row r="60" spans="4:21">
      <c r="D60">
        <f t="shared" si="0"/>
        <v>2026</v>
      </c>
      <c r="E60">
        <f t="shared" si="1"/>
        <v>7</v>
      </c>
      <c r="F60">
        <f t="shared" ref="F60:F65" si="7">IF(F61=1,31,F61-1)</f>
        <v>29</v>
      </c>
      <c r="G60" s="26"/>
      <c r="H60" s="28">
        <f t="shared" si="3"/>
        <v>61250</v>
      </c>
      <c r="I60" s="28">
        <f t="shared" si="4"/>
        <v>5104</v>
      </c>
      <c r="J60" s="28">
        <f t="shared" si="5"/>
        <v>2</v>
      </c>
      <c r="K60" s="28">
        <f>COUNTIF($J$47:J60,J60)</f>
        <v>1</v>
      </c>
      <c r="L60" s="171" t="str">
        <f t="shared" si="6"/>
        <v>7/29</v>
      </c>
      <c r="O60">
        <v>2042</v>
      </c>
      <c r="P60">
        <v>4</v>
      </c>
      <c r="Q60">
        <v>7</v>
      </c>
      <c r="R60">
        <v>7</v>
      </c>
      <c r="T60">
        <v>5</v>
      </c>
      <c r="U60">
        <v>11</v>
      </c>
    </row>
    <row r="61" spans="4:21">
      <c r="D61">
        <f t="shared" si="0"/>
        <v>2026</v>
      </c>
      <c r="E61">
        <f t="shared" si="1"/>
        <v>7</v>
      </c>
      <c r="F61">
        <f t="shared" si="7"/>
        <v>30</v>
      </c>
      <c r="G61" s="26"/>
      <c r="H61" s="28">
        <f t="shared" si="3"/>
        <v>61251</v>
      </c>
      <c r="I61" s="28">
        <f t="shared" si="4"/>
        <v>5104</v>
      </c>
      <c r="J61" s="28">
        <f t="shared" si="5"/>
        <v>3</v>
      </c>
      <c r="K61" s="28">
        <f>COUNTIF($J$47:J61,J61)</f>
        <v>1</v>
      </c>
      <c r="L61" s="171" t="str">
        <f t="shared" si="6"/>
        <v>7/30</v>
      </c>
      <c r="O61">
        <v>2043</v>
      </c>
      <c r="P61">
        <v>4</v>
      </c>
      <c r="Q61">
        <v>7</v>
      </c>
      <c r="R61">
        <v>8</v>
      </c>
      <c r="T61">
        <v>5</v>
      </c>
      <c r="U61">
        <v>11</v>
      </c>
    </row>
    <row r="62" spans="4:21">
      <c r="D62">
        <f t="shared" si="0"/>
        <v>2026</v>
      </c>
      <c r="E62">
        <f t="shared" si="1"/>
        <v>7</v>
      </c>
      <c r="F62">
        <f t="shared" si="7"/>
        <v>31</v>
      </c>
      <c r="G62" s="26"/>
      <c r="H62" s="28">
        <f t="shared" si="3"/>
        <v>61252</v>
      </c>
      <c r="I62" s="28">
        <f t="shared" si="4"/>
        <v>5104</v>
      </c>
      <c r="J62" s="28">
        <f t="shared" si="5"/>
        <v>4</v>
      </c>
      <c r="K62" s="28">
        <f>COUNTIF($J$47:J62,J62)</f>
        <v>2</v>
      </c>
      <c r="L62" s="171" t="str">
        <f t="shared" si="6"/>
        <v>7/31</v>
      </c>
      <c r="O62">
        <v>2044</v>
      </c>
      <c r="P62">
        <v>4</v>
      </c>
      <c r="Q62">
        <v>7</v>
      </c>
      <c r="R62">
        <v>7</v>
      </c>
      <c r="T62">
        <v>5</v>
      </c>
      <c r="U62">
        <v>10</v>
      </c>
    </row>
    <row r="63" spans="4:21">
      <c r="D63">
        <f t="shared" si="0"/>
        <v>2026</v>
      </c>
      <c r="E63">
        <f t="shared" si="1"/>
        <v>8</v>
      </c>
      <c r="F63">
        <f t="shared" si="7"/>
        <v>1</v>
      </c>
      <c r="G63" s="26"/>
      <c r="H63" s="28">
        <f t="shared" si="3"/>
        <v>61253</v>
      </c>
      <c r="I63" s="28">
        <f t="shared" si="4"/>
        <v>5104</v>
      </c>
      <c r="J63" s="28">
        <f t="shared" si="5"/>
        <v>5</v>
      </c>
      <c r="K63" s="28">
        <f>COUNTIF($J$47:J63,J63)</f>
        <v>2</v>
      </c>
      <c r="L63" s="171" t="str">
        <f t="shared" si="6"/>
        <v>8/1</v>
      </c>
      <c r="O63">
        <v>2045</v>
      </c>
      <c r="P63">
        <v>3</v>
      </c>
      <c r="Q63">
        <v>7</v>
      </c>
      <c r="R63">
        <v>7</v>
      </c>
      <c r="T63">
        <v>5</v>
      </c>
      <c r="U63">
        <v>10</v>
      </c>
    </row>
    <row r="64" spans="4:21">
      <c r="D64">
        <f t="shared" si="0"/>
        <v>2026</v>
      </c>
      <c r="E64">
        <f t="shared" si="1"/>
        <v>8</v>
      </c>
      <c r="F64">
        <f t="shared" si="7"/>
        <v>2</v>
      </c>
      <c r="G64" s="26"/>
      <c r="H64" s="28">
        <f t="shared" si="3"/>
        <v>61254</v>
      </c>
      <c r="I64" s="28">
        <f t="shared" si="4"/>
        <v>5104</v>
      </c>
      <c r="J64" s="28">
        <f t="shared" si="5"/>
        <v>6</v>
      </c>
      <c r="K64" s="28">
        <f>COUNTIF($J$47:J64,J64)</f>
        <v>2</v>
      </c>
      <c r="L64" s="171" t="str">
        <f t="shared" si="6"/>
        <v>8/2</v>
      </c>
      <c r="O64">
        <v>2046</v>
      </c>
      <c r="P64">
        <v>4</v>
      </c>
      <c r="Q64">
        <v>7</v>
      </c>
      <c r="R64">
        <v>7</v>
      </c>
      <c r="T64">
        <v>5</v>
      </c>
      <c r="U64">
        <v>10</v>
      </c>
    </row>
    <row r="65" spans="4:21">
      <c r="D65">
        <f t="shared" si="0"/>
        <v>2026</v>
      </c>
      <c r="E65">
        <f t="shared" si="1"/>
        <v>8</v>
      </c>
      <c r="F65">
        <f t="shared" si="7"/>
        <v>3</v>
      </c>
      <c r="G65" s="26"/>
      <c r="H65" s="28">
        <f t="shared" si="3"/>
        <v>61255</v>
      </c>
      <c r="I65" s="28">
        <f t="shared" si="4"/>
        <v>5104</v>
      </c>
      <c r="J65" s="28">
        <f t="shared" si="5"/>
        <v>7</v>
      </c>
      <c r="K65" s="28">
        <f>COUNTIF($J$47:J65,J65)</f>
        <v>2</v>
      </c>
      <c r="L65" s="171" t="str">
        <f t="shared" si="6"/>
        <v>8/3</v>
      </c>
      <c r="O65">
        <v>2047</v>
      </c>
      <c r="P65">
        <v>4</v>
      </c>
      <c r="Q65">
        <v>7</v>
      </c>
      <c r="R65">
        <v>8</v>
      </c>
      <c r="T65">
        <v>5</v>
      </c>
      <c r="U65">
        <v>11</v>
      </c>
    </row>
    <row r="66" spans="4:21">
      <c r="D66">
        <f t="shared" si="0"/>
        <v>2026</v>
      </c>
      <c r="E66">
        <v>8</v>
      </c>
      <c r="F66">
        <f>IF(F67=1,31,F67-1)</f>
        <v>4</v>
      </c>
      <c r="G66" s="26"/>
      <c r="H66" s="28">
        <f t="shared" si="3"/>
        <v>61256</v>
      </c>
      <c r="I66" s="28">
        <f t="shared" si="4"/>
        <v>5104</v>
      </c>
      <c r="J66" s="28">
        <f t="shared" si="5"/>
        <v>8</v>
      </c>
      <c r="K66" s="28">
        <f>COUNTIF($J$47:J66,J66)</f>
        <v>2</v>
      </c>
      <c r="L66" s="171" t="str">
        <f t="shared" si="6"/>
        <v>8/4</v>
      </c>
      <c r="O66">
        <v>2048</v>
      </c>
      <c r="P66">
        <v>4</v>
      </c>
      <c r="Q66">
        <v>7</v>
      </c>
      <c r="R66">
        <v>7</v>
      </c>
      <c r="T66">
        <v>5</v>
      </c>
      <c r="U66">
        <v>10</v>
      </c>
    </row>
    <row r="67" spans="4:21">
      <c r="D67">
        <f t="shared" si="0"/>
        <v>2026</v>
      </c>
      <c r="E67">
        <v>8</v>
      </c>
      <c r="F67">
        <f>F68-1</f>
        <v>5</v>
      </c>
      <c r="G67" s="26"/>
      <c r="H67" s="28">
        <f t="shared" si="3"/>
        <v>61257</v>
      </c>
      <c r="I67" s="28">
        <f t="shared" si="4"/>
        <v>5104</v>
      </c>
      <c r="J67" s="28">
        <f t="shared" si="5"/>
        <v>9</v>
      </c>
      <c r="K67" s="28">
        <f>COUNTIF($J$47:J67,J67)</f>
        <v>2</v>
      </c>
      <c r="L67" s="171" t="str">
        <f t="shared" si="6"/>
        <v>8/5</v>
      </c>
      <c r="O67">
        <v>2049</v>
      </c>
      <c r="P67">
        <v>3</v>
      </c>
      <c r="Q67">
        <v>7</v>
      </c>
      <c r="R67">
        <v>7</v>
      </c>
      <c r="T67">
        <v>5</v>
      </c>
      <c r="U67">
        <v>10</v>
      </c>
    </row>
    <row r="68" spans="4:21">
      <c r="D68">
        <f t="shared" si="0"/>
        <v>2026</v>
      </c>
      <c r="E68">
        <v>8</v>
      </c>
      <c r="F68">
        <f>C43-1</f>
        <v>6</v>
      </c>
      <c r="G68" s="26"/>
      <c r="H68" s="28">
        <f t="shared" si="3"/>
        <v>61258</v>
      </c>
      <c r="I68" s="28">
        <f t="shared" si="4"/>
        <v>5104</v>
      </c>
      <c r="J68" s="28">
        <f t="shared" si="5"/>
        <v>10</v>
      </c>
      <c r="K68" s="28">
        <f>COUNTIF($J$47:J68,J68)</f>
        <v>2</v>
      </c>
      <c r="L68" s="171" t="str">
        <f t="shared" si="6"/>
        <v>8/6</v>
      </c>
      <c r="O68">
        <v>2050</v>
      </c>
      <c r="P68">
        <v>4</v>
      </c>
      <c r="Q68">
        <v>7</v>
      </c>
      <c r="R68">
        <v>7</v>
      </c>
      <c r="T68">
        <v>5</v>
      </c>
      <c r="U68">
        <v>11</v>
      </c>
    </row>
  </sheetData>
  <phoneticPr fontId="2"/>
  <hyperlinks>
    <hyperlink ref="S2" r:id="rId1" xr:uid="{00000000-0004-0000-0300-000000000000}"/>
  </hyperlinks>
  <pageMargins left="0.7" right="0.7" top="0.75" bottom="0.75" header="0.3" footer="0.3"/>
  <pageSetup paperSize="9" orientation="portrait" horizontalDpi="4294967292" verticalDpi="429496729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173</vt:i4>
      </vt:variant>
    </vt:vector>
  </HeadingPairs>
  <TitlesOfParts>
    <vt:vector size="181" baseType="lpstr">
      <vt:lpstr>表紙</vt:lpstr>
      <vt:lpstr>Calendar</vt:lpstr>
      <vt:lpstr>6Wk-Cal</vt:lpstr>
      <vt:lpstr>5Wk-cal</vt:lpstr>
      <vt:lpstr>4Wk-Feb</vt:lpstr>
      <vt:lpstr>10MINIcal</vt:lpstr>
      <vt:lpstr>MINIcal</vt:lpstr>
      <vt:lpstr>koyomi</vt:lpstr>
      <vt:lpstr>'4Wk-Feb'!_1</vt:lpstr>
      <vt:lpstr>'5Wk-cal'!_1</vt:lpstr>
      <vt:lpstr>'6Wk-Cal'!_1</vt:lpstr>
      <vt:lpstr>_1</vt:lpstr>
      <vt:lpstr>'4Wk-Feb'!_10</vt:lpstr>
      <vt:lpstr>'5Wk-cal'!_10</vt:lpstr>
      <vt:lpstr>'6Wk-Cal'!_10</vt:lpstr>
      <vt:lpstr>_10</vt:lpstr>
      <vt:lpstr>'4Wk-Feb'!_10月</vt:lpstr>
      <vt:lpstr>'5Wk-cal'!_10月</vt:lpstr>
      <vt:lpstr>'6Wk-Cal'!_10月</vt:lpstr>
      <vt:lpstr>_10月</vt:lpstr>
      <vt:lpstr>'4Wk-Feb'!_11</vt:lpstr>
      <vt:lpstr>'5Wk-cal'!_11</vt:lpstr>
      <vt:lpstr>'6Wk-Cal'!_11</vt:lpstr>
      <vt:lpstr>_11</vt:lpstr>
      <vt:lpstr>'4Wk-Feb'!_11月</vt:lpstr>
      <vt:lpstr>'5Wk-cal'!_11月</vt:lpstr>
      <vt:lpstr>'6Wk-Cal'!_11月</vt:lpstr>
      <vt:lpstr>_11月</vt:lpstr>
      <vt:lpstr>'4Wk-Feb'!_12</vt:lpstr>
      <vt:lpstr>'5Wk-cal'!_12</vt:lpstr>
      <vt:lpstr>'6Wk-Cal'!_12</vt:lpstr>
      <vt:lpstr>_12</vt:lpstr>
      <vt:lpstr>'4Wk-Feb'!_12月</vt:lpstr>
      <vt:lpstr>'5Wk-cal'!_12月</vt:lpstr>
      <vt:lpstr>'6Wk-Cal'!_12月</vt:lpstr>
      <vt:lpstr>_12月</vt:lpstr>
      <vt:lpstr>'4Wk-Feb'!_1月</vt:lpstr>
      <vt:lpstr>'5Wk-cal'!_1月</vt:lpstr>
      <vt:lpstr>'6Wk-Cal'!_1月</vt:lpstr>
      <vt:lpstr>_1月</vt:lpstr>
      <vt:lpstr>'4Wk-Feb'!_2</vt:lpstr>
      <vt:lpstr>'5Wk-cal'!_2</vt:lpstr>
      <vt:lpstr>'6Wk-Cal'!_2</vt:lpstr>
      <vt:lpstr>_2</vt:lpstr>
      <vt:lpstr>'4Wk-Feb'!_2024年</vt:lpstr>
      <vt:lpstr>'5Wk-cal'!_2024年</vt:lpstr>
      <vt:lpstr>'6Wk-Cal'!_2024年</vt:lpstr>
      <vt:lpstr>_2024年</vt:lpstr>
      <vt:lpstr>'4Wk-Feb'!_2025年</vt:lpstr>
      <vt:lpstr>'5Wk-cal'!_2025年</vt:lpstr>
      <vt:lpstr>'6Wk-Cal'!_2025年</vt:lpstr>
      <vt:lpstr>_2025年</vt:lpstr>
      <vt:lpstr>'4Wk-Feb'!_2026年</vt:lpstr>
      <vt:lpstr>'5Wk-cal'!_2026年</vt:lpstr>
      <vt:lpstr>'6Wk-Cal'!_2026年</vt:lpstr>
      <vt:lpstr>_2026年</vt:lpstr>
      <vt:lpstr>'4Wk-Feb'!_2027年</vt:lpstr>
      <vt:lpstr>'5Wk-cal'!_2027年</vt:lpstr>
      <vt:lpstr>'6Wk-Cal'!_2027年</vt:lpstr>
      <vt:lpstr>_2027年</vt:lpstr>
      <vt:lpstr>'4Wk-Feb'!_2028年</vt:lpstr>
      <vt:lpstr>'5Wk-cal'!_2028年</vt:lpstr>
      <vt:lpstr>'6Wk-Cal'!_2028年</vt:lpstr>
      <vt:lpstr>_2028年</vt:lpstr>
      <vt:lpstr>'4Wk-Feb'!_2029年</vt:lpstr>
      <vt:lpstr>'5Wk-cal'!_2029年</vt:lpstr>
      <vt:lpstr>'6Wk-Cal'!_2029年</vt:lpstr>
      <vt:lpstr>_2029年</vt:lpstr>
      <vt:lpstr>'4Wk-Feb'!_2030年</vt:lpstr>
      <vt:lpstr>'5Wk-cal'!_2030年</vt:lpstr>
      <vt:lpstr>'6Wk-Cal'!_2030年</vt:lpstr>
      <vt:lpstr>_2030年</vt:lpstr>
      <vt:lpstr>'4Wk-Feb'!_2031年</vt:lpstr>
      <vt:lpstr>'5Wk-cal'!_2031年</vt:lpstr>
      <vt:lpstr>'6Wk-Cal'!_2031年</vt:lpstr>
      <vt:lpstr>_2031年</vt:lpstr>
      <vt:lpstr>'4Wk-Feb'!_2032年</vt:lpstr>
      <vt:lpstr>'5Wk-cal'!_2032年</vt:lpstr>
      <vt:lpstr>'6Wk-Cal'!_2032年</vt:lpstr>
      <vt:lpstr>_2032年</vt:lpstr>
      <vt:lpstr>'4Wk-Feb'!_2033年</vt:lpstr>
      <vt:lpstr>'5Wk-cal'!_2033年</vt:lpstr>
      <vt:lpstr>'6Wk-Cal'!_2033年</vt:lpstr>
      <vt:lpstr>_2033年</vt:lpstr>
      <vt:lpstr>'4Wk-Feb'!_2034年</vt:lpstr>
      <vt:lpstr>'5Wk-cal'!_2034年</vt:lpstr>
      <vt:lpstr>'6Wk-Cal'!_2034年</vt:lpstr>
      <vt:lpstr>_2034年</vt:lpstr>
      <vt:lpstr>'4Wk-Feb'!_2035年</vt:lpstr>
      <vt:lpstr>'5Wk-cal'!_2035年</vt:lpstr>
      <vt:lpstr>'6Wk-Cal'!_2035年</vt:lpstr>
      <vt:lpstr>_2035年</vt:lpstr>
      <vt:lpstr>'4Wk-Feb'!_2036年</vt:lpstr>
      <vt:lpstr>'5Wk-cal'!_2036年</vt:lpstr>
      <vt:lpstr>'6Wk-Cal'!_2036年</vt:lpstr>
      <vt:lpstr>_2036年</vt:lpstr>
      <vt:lpstr>'4Wk-Feb'!_2037年</vt:lpstr>
      <vt:lpstr>'5Wk-cal'!_2037年</vt:lpstr>
      <vt:lpstr>'6Wk-Cal'!_2037年</vt:lpstr>
      <vt:lpstr>_2037年</vt:lpstr>
      <vt:lpstr>'4Wk-Feb'!_2月</vt:lpstr>
      <vt:lpstr>'5Wk-cal'!_2月</vt:lpstr>
      <vt:lpstr>'6Wk-Cal'!_2月</vt:lpstr>
      <vt:lpstr>_2月</vt:lpstr>
      <vt:lpstr>'4Wk-Feb'!_3</vt:lpstr>
      <vt:lpstr>'5Wk-cal'!_3</vt:lpstr>
      <vt:lpstr>'6Wk-Cal'!_3</vt:lpstr>
      <vt:lpstr>_3</vt:lpstr>
      <vt:lpstr>'4Wk-Feb'!_3月</vt:lpstr>
      <vt:lpstr>'5Wk-cal'!_3月</vt:lpstr>
      <vt:lpstr>'6Wk-Cal'!_3月</vt:lpstr>
      <vt:lpstr>_3月</vt:lpstr>
      <vt:lpstr>'4Wk-Feb'!_4</vt:lpstr>
      <vt:lpstr>'5Wk-cal'!_4</vt:lpstr>
      <vt:lpstr>'6Wk-Cal'!_4</vt:lpstr>
      <vt:lpstr>_4</vt:lpstr>
      <vt:lpstr>'4Wk-Feb'!_4月</vt:lpstr>
      <vt:lpstr>'5Wk-cal'!_4月</vt:lpstr>
      <vt:lpstr>'6Wk-Cal'!_4月</vt:lpstr>
      <vt:lpstr>_4月</vt:lpstr>
      <vt:lpstr>'4Wk-Feb'!_5</vt:lpstr>
      <vt:lpstr>'5Wk-cal'!_5</vt:lpstr>
      <vt:lpstr>'6Wk-Cal'!_5</vt:lpstr>
      <vt:lpstr>_5</vt:lpstr>
      <vt:lpstr>'4Wk-Feb'!_5月</vt:lpstr>
      <vt:lpstr>'5Wk-cal'!_5月</vt:lpstr>
      <vt:lpstr>'6Wk-Cal'!_5月</vt:lpstr>
      <vt:lpstr>_5月</vt:lpstr>
      <vt:lpstr>'4Wk-Feb'!_6</vt:lpstr>
      <vt:lpstr>'5Wk-cal'!_6</vt:lpstr>
      <vt:lpstr>'6Wk-Cal'!_6</vt:lpstr>
      <vt:lpstr>_6</vt:lpstr>
      <vt:lpstr>'4Wk-Feb'!_6月</vt:lpstr>
      <vt:lpstr>'5Wk-cal'!_6月</vt:lpstr>
      <vt:lpstr>'6Wk-Cal'!_6月</vt:lpstr>
      <vt:lpstr>_6月</vt:lpstr>
      <vt:lpstr>'4Wk-Feb'!_7</vt:lpstr>
      <vt:lpstr>'5Wk-cal'!_7</vt:lpstr>
      <vt:lpstr>'6Wk-Cal'!_7</vt:lpstr>
      <vt:lpstr>_7</vt:lpstr>
      <vt:lpstr>'4Wk-Feb'!_7月</vt:lpstr>
      <vt:lpstr>'5Wk-cal'!_7月</vt:lpstr>
      <vt:lpstr>'6Wk-Cal'!_7月</vt:lpstr>
      <vt:lpstr>_7月</vt:lpstr>
      <vt:lpstr>'4Wk-Feb'!_8</vt:lpstr>
      <vt:lpstr>'5Wk-cal'!_8</vt:lpstr>
      <vt:lpstr>'6Wk-Cal'!_8</vt:lpstr>
      <vt:lpstr>_8</vt:lpstr>
      <vt:lpstr>'4Wk-Feb'!_8月</vt:lpstr>
      <vt:lpstr>'5Wk-cal'!_8月</vt:lpstr>
      <vt:lpstr>'6Wk-Cal'!_8月</vt:lpstr>
      <vt:lpstr>_8月</vt:lpstr>
      <vt:lpstr>'4Wk-Feb'!_9</vt:lpstr>
      <vt:lpstr>'5Wk-cal'!_9</vt:lpstr>
      <vt:lpstr>'6Wk-Cal'!_9</vt:lpstr>
      <vt:lpstr>_9</vt:lpstr>
      <vt:lpstr>'4Wk-Feb'!_9月</vt:lpstr>
      <vt:lpstr>'5Wk-cal'!_9月</vt:lpstr>
      <vt:lpstr>'6Wk-Cal'!_9月</vt:lpstr>
      <vt:lpstr>_9月</vt:lpstr>
      <vt:lpstr>'4Wk-Feb'!Print_Area</vt:lpstr>
      <vt:lpstr>'5Wk-cal'!Print_Area</vt:lpstr>
      <vt:lpstr>'6Wk-Cal'!Print_Area</vt:lpstr>
      <vt:lpstr>Calendar!Print_Area</vt:lpstr>
      <vt:lpstr>表紙!Print_Area</vt:lpstr>
      <vt:lpstr>'4Wk-Feb'!シンプル派向け</vt:lpstr>
      <vt:lpstr>'5Wk-cal'!シンプル派向け</vt:lpstr>
      <vt:lpstr>'6Wk-Cal'!シンプル派向け</vt:lpstr>
      <vt:lpstr>シンプル派向け</vt:lpstr>
      <vt:lpstr>'4Wk-Feb'!干支好き向け</vt:lpstr>
      <vt:lpstr>'5Wk-cal'!干支好き向け</vt:lpstr>
      <vt:lpstr>'6Wk-Cal'!干支好き向け</vt:lpstr>
      <vt:lpstr>干支好き向け</vt:lpstr>
      <vt:lpstr>'4Wk-Feb'!犬派向け</vt:lpstr>
      <vt:lpstr>'5Wk-cal'!犬派向け</vt:lpstr>
      <vt:lpstr>'6Wk-Cal'!犬派向け</vt:lpstr>
      <vt:lpstr>犬派向け</vt:lpstr>
      <vt:lpstr>'4Wk-Feb'!猫派向け</vt:lpstr>
      <vt:lpstr>'5Wk-cal'!猫派向け</vt:lpstr>
      <vt:lpstr>'6Wk-Cal'!猫派向け</vt:lpstr>
      <vt:lpstr>猫派向け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Satoshi Kurosawa</dc:creator>
  <cp:keywords/>
  <dc:description/>
  <cp:lastModifiedBy>Goo Azumino</cp:lastModifiedBy>
  <cp:lastPrinted>2025-11-25T14:47:21Z</cp:lastPrinted>
  <dcterms:created xsi:type="dcterms:W3CDTF">2015-12-14T04:15:24Z</dcterms:created>
  <dcterms:modified xsi:type="dcterms:W3CDTF">2025-11-25T14:47:33Z</dcterms:modified>
  <cp:category/>
</cp:coreProperties>
</file>