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8"/>
  <workbookPr showInkAnnotation="0" codeName="ThisWorkbook" checkCompatibility="1" autoCompressPictures="0"/>
  <mc:AlternateContent xmlns:mc="http://schemas.openxmlformats.org/markup-compatibility/2006">
    <mc:Choice Requires="x15">
      <x15ac:absPath xmlns:x15ac="http://schemas.microsoft.com/office/spreadsheetml/2010/11/ac" url="/Users/azumino_fu/書類/Family/calendar/myCalendar/2019/"/>
    </mc:Choice>
  </mc:AlternateContent>
  <xr:revisionPtr revIDLastSave="0" documentId="8_{FF942613-71A5-B247-AA69-7662FC4BB5B6}" xr6:coauthVersionLast="40" xr6:coauthVersionMax="40" xr10:uidLastSave="{00000000-0000-0000-0000-000000000000}"/>
  <bookViews>
    <workbookView xWindow="11620" yWindow="460" windowWidth="38700" windowHeight="41640" tabRatio="500" activeTab="5" xr2:uid="{00000000-000D-0000-FFFF-FFFF00000000}"/>
  </bookViews>
  <sheets>
    <sheet name="表紙" sheetId="37" r:id="rId1"/>
    <sheet name="Master" sheetId="35" r:id="rId2"/>
    <sheet name="koyomi" sheetId="29" r:id="rId3"/>
    <sheet name="MINI " sheetId="27" r:id="rId4"/>
    <sheet name="2019MINI" sheetId="31" r:id="rId5"/>
    <sheet name="2019Print" sheetId="36" r:id="rId6"/>
  </sheets>
  <definedNames>
    <definedName name="_xlnm._FilterDatabase" localSheetId="2" hidden="1">koyomi!$D$12:$M$35</definedName>
    <definedName name="_xlnm.Print_Area" localSheetId="5">'2019Print'!$B$2:$L$30</definedName>
    <definedName name="_xlnm.Print_Area" localSheetId="1">Master!$B$2:$L$30,Master!$B$32:$L$60,Master!$B$62:$L$90,Master!$B$92:$L$120,Master!$B$122:$L$150,Master!$B$152:$L$180,Master!$B$182:$L$210,Master!$B$212:$L$240,Master!$B$242:$L$270,Master!$B$272:$L$301,Master!$B$303:$L$331,Master!$B$333:$L$361</definedName>
    <definedName name="_xlnm.Print_Area" localSheetId="0">表紙!$B$2:$H$16</definedName>
  </definedNames>
  <calcPr calcId="191029"/>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N354" i="36" l="1"/>
  <c r="N348" i="36"/>
  <c r="F346" i="36"/>
  <c r="N330" i="36"/>
  <c r="N329" i="36"/>
  <c r="N324" i="36"/>
  <c r="N318" i="36"/>
  <c r="F316" i="36"/>
  <c r="F296" i="36"/>
  <c r="N295" i="36"/>
  <c r="P289" i="36"/>
  <c r="O289" i="36"/>
  <c r="N291" i="36" s="1"/>
  <c r="N288" i="36"/>
  <c r="F286" i="36"/>
  <c r="N263" i="36"/>
  <c r="N260" i="36"/>
  <c r="P259" i="36"/>
  <c r="O259" i="36"/>
  <c r="P258" i="36"/>
  <c r="O258" i="36"/>
  <c r="N262" i="36" s="1"/>
  <c r="N257" i="36"/>
  <c r="F255" i="36"/>
  <c r="N238" i="36"/>
  <c r="O238" i="36" s="1"/>
  <c r="N235" i="36"/>
  <c r="N233" i="36"/>
  <c r="N227" i="36"/>
  <c r="F225" i="36"/>
  <c r="N205" i="36"/>
  <c r="N204" i="36"/>
  <c r="P198" i="36"/>
  <c r="O198" i="36"/>
  <c r="N200" i="36" s="1"/>
  <c r="N197" i="36"/>
  <c r="F195" i="36"/>
  <c r="N176" i="36"/>
  <c r="N167" i="36"/>
  <c r="F165" i="36"/>
  <c r="N144" i="36"/>
  <c r="P143" i="36"/>
  <c r="G139" i="36"/>
  <c r="Q138" i="36"/>
  <c r="R138" i="36" s="1"/>
  <c r="N138" i="36" s="1"/>
  <c r="P137" i="36"/>
  <c r="N137" i="36"/>
  <c r="F135" i="36"/>
  <c r="N107" i="36"/>
  <c r="F105" i="36"/>
  <c r="N80" i="36"/>
  <c r="N88" i="36" s="1"/>
  <c r="P78" i="36"/>
  <c r="O78" i="36"/>
  <c r="N77" i="36"/>
  <c r="F75" i="36"/>
  <c r="P73" i="36"/>
  <c r="Q72" i="36"/>
  <c r="Q71" i="36"/>
  <c r="Q70" i="36"/>
  <c r="Q69" i="36"/>
  <c r="Q68" i="36"/>
  <c r="Q67" i="36"/>
  <c r="Q66" i="36"/>
  <c r="Q65" i="36"/>
  <c r="Q73" i="36" s="1"/>
  <c r="Q64" i="36"/>
  <c r="N58" i="36"/>
  <c r="N54" i="36"/>
  <c r="P52" i="36"/>
  <c r="N59" i="36" s="1"/>
  <c r="P51" i="36"/>
  <c r="N51" i="36" s="1"/>
  <c r="O51" i="36"/>
  <c r="N48" i="36"/>
  <c r="N53" i="36" s="1"/>
  <c r="N47" i="36"/>
  <c r="M47" i="36"/>
  <c r="F45" i="36"/>
  <c r="P18" i="36"/>
  <c r="O18" i="36"/>
  <c r="N21" i="36" s="1"/>
  <c r="N17" i="36"/>
  <c r="N16" i="36"/>
  <c r="M16" i="36"/>
  <c r="M18" i="36" s="1"/>
  <c r="J18" i="36" s="1"/>
  <c r="F15" i="36"/>
  <c r="F296" i="35"/>
  <c r="F139" i="35"/>
  <c r="G139" i="35"/>
  <c r="N28" i="27"/>
  <c r="L28" i="27" s="1"/>
  <c r="P52" i="35"/>
  <c r="P51" i="35"/>
  <c r="D48" i="29"/>
  <c r="H48" i="29" s="1"/>
  <c r="I48" i="29" s="1"/>
  <c r="D55" i="29"/>
  <c r="H55" i="29" s="1"/>
  <c r="C38" i="29"/>
  <c r="B2" i="29"/>
  <c r="M16" i="35"/>
  <c r="M18" i="35" s="1"/>
  <c r="J18" i="35" s="1"/>
  <c r="D20" i="35" s="1"/>
  <c r="M47" i="35"/>
  <c r="C10" i="29"/>
  <c r="N354" i="35" s="1"/>
  <c r="N348" i="35"/>
  <c r="F346" i="35"/>
  <c r="N330" i="35"/>
  <c r="C9" i="29"/>
  <c r="N324" i="35" s="1"/>
  <c r="N329" i="35"/>
  <c r="N318" i="35"/>
  <c r="F316" i="35"/>
  <c r="O289" i="35"/>
  <c r="N291" i="35"/>
  <c r="C11" i="29"/>
  <c r="N295" i="35"/>
  <c r="P289" i="35"/>
  <c r="N288" i="35"/>
  <c r="F286" i="35"/>
  <c r="O258" i="35"/>
  <c r="N261" i="35"/>
  <c r="N269" i="35"/>
  <c r="O259" i="35"/>
  <c r="N260" i="35"/>
  <c r="N263" i="35"/>
  <c r="N262" i="35"/>
  <c r="P259" i="35"/>
  <c r="P258" i="35"/>
  <c r="N257" i="35"/>
  <c r="F255" i="35"/>
  <c r="C7" i="29"/>
  <c r="N233" i="35"/>
  <c r="N238" i="35"/>
  <c r="O238" i="35"/>
  <c r="N227" i="35"/>
  <c r="F225" i="35"/>
  <c r="O198" i="35"/>
  <c r="N200" i="35" s="1"/>
  <c r="P198" i="35"/>
  <c r="N197" i="35"/>
  <c r="F195" i="35"/>
  <c r="N176" i="35"/>
  <c r="N167" i="35"/>
  <c r="F165" i="35"/>
  <c r="C12" i="29"/>
  <c r="N144" i="35" s="1"/>
  <c r="P143" i="35"/>
  <c r="P137" i="35"/>
  <c r="Q138" i="35" s="1"/>
  <c r="R138" i="35"/>
  <c r="N138" i="35" s="1"/>
  <c r="N137" i="35"/>
  <c r="F135" i="35"/>
  <c r="N107" i="35"/>
  <c r="F105" i="35"/>
  <c r="N80" i="35"/>
  <c r="N88" i="35"/>
  <c r="P78" i="35"/>
  <c r="O78" i="35"/>
  <c r="N77" i="35"/>
  <c r="F75" i="35"/>
  <c r="Q64" i="35"/>
  <c r="Q65" i="35"/>
  <c r="Q66" i="35"/>
  <c r="Q67" i="35"/>
  <c r="Q68" i="35"/>
  <c r="Q69" i="35"/>
  <c r="Q70" i="35"/>
  <c r="Q71" i="35"/>
  <c r="Q72" i="35"/>
  <c r="P73" i="35"/>
  <c r="N59" i="35"/>
  <c r="O18" i="35"/>
  <c r="N21" i="35"/>
  <c r="N58" i="35"/>
  <c r="N48" i="35"/>
  <c r="N53" i="35"/>
  <c r="N51" i="35"/>
  <c r="O51" i="35"/>
  <c r="C4" i="29"/>
  <c r="N54" i="35" s="1"/>
  <c r="N47" i="35"/>
  <c r="F45" i="35"/>
  <c r="P18" i="35"/>
  <c r="N17" i="35"/>
  <c r="N16" i="35"/>
  <c r="F15" i="35"/>
  <c r="D27" i="29"/>
  <c r="H27" i="29" s="1"/>
  <c r="D28" i="29"/>
  <c r="H28" i="29"/>
  <c r="J28" i="29" s="1"/>
  <c r="D29" i="29"/>
  <c r="H29" i="29"/>
  <c r="I29" i="29" s="1"/>
  <c r="D30" i="29"/>
  <c r="H30" i="29" s="1"/>
  <c r="D13" i="29"/>
  <c r="H13" i="29" s="1"/>
  <c r="D14" i="29"/>
  <c r="H14" i="29" s="1"/>
  <c r="D15" i="29"/>
  <c r="H15" i="29"/>
  <c r="I15" i="29" s="1"/>
  <c r="J15" i="29"/>
  <c r="D16" i="29"/>
  <c r="H16" i="29"/>
  <c r="J16" i="29"/>
  <c r="D17" i="29"/>
  <c r="H17" i="29" s="1"/>
  <c r="J17" i="29" s="1"/>
  <c r="D18" i="29"/>
  <c r="H18" i="29"/>
  <c r="D19" i="29"/>
  <c r="H19" i="29"/>
  <c r="I19" i="29" s="1"/>
  <c r="D20" i="29"/>
  <c r="H20" i="29" s="1"/>
  <c r="J20" i="29" s="1"/>
  <c r="D21" i="29"/>
  <c r="H21" i="29" s="1"/>
  <c r="D22" i="29"/>
  <c r="H22" i="29" s="1"/>
  <c r="D23" i="29"/>
  <c r="H23" i="29"/>
  <c r="I23" i="29" s="1"/>
  <c r="J23" i="29"/>
  <c r="D24" i="29"/>
  <c r="H24" i="29"/>
  <c r="J24" i="29"/>
  <c r="D25" i="29"/>
  <c r="H25" i="29" s="1"/>
  <c r="J25" i="29" s="1"/>
  <c r="D26" i="29"/>
  <c r="H26" i="29"/>
  <c r="D31" i="29"/>
  <c r="H31" i="29"/>
  <c r="I31" i="29" s="1"/>
  <c r="J31" i="29"/>
  <c r="D32" i="29"/>
  <c r="H32" i="29"/>
  <c r="J32" i="29"/>
  <c r="D33" i="29"/>
  <c r="H33" i="29"/>
  <c r="J33" i="29"/>
  <c r="C5" i="29"/>
  <c r="C8" i="29"/>
  <c r="C6" i="29"/>
  <c r="I33" i="29"/>
  <c r="I32" i="29"/>
  <c r="I28" i="29"/>
  <c r="I24" i="29"/>
  <c r="I16" i="29"/>
  <c r="L14" i="27"/>
  <c r="L23" i="27"/>
  <c r="L32" i="27"/>
  <c r="L41" i="27"/>
  <c r="L51" i="27"/>
  <c r="L60" i="27"/>
  <c r="L69" i="27"/>
  <c r="L79" i="27"/>
  <c r="L88" i="27"/>
  <c r="L97" i="27"/>
  <c r="L106" i="27"/>
  <c r="L115" i="27"/>
  <c r="D63" i="29" l="1"/>
  <c r="H63" i="29" s="1"/>
  <c r="D20" i="36"/>
  <c r="I18" i="36"/>
  <c r="N261" i="36"/>
  <c r="N269" i="36" s="1"/>
  <c r="J22" i="29"/>
  <c r="I22" i="29"/>
  <c r="J14" i="29"/>
  <c r="I14" i="29"/>
  <c r="K17" i="29"/>
  <c r="I30" i="29"/>
  <c r="J30" i="29"/>
  <c r="J19" i="29"/>
  <c r="J29" i="29"/>
  <c r="I17" i="29"/>
  <c r="I13" i="29"/>
  <c r="J13" i="29"/>
  <c r="I20" i="29"/>
  <c r="J26" i="29"/>
  <c r="I26" i="29"/>
  <c r="J18" i="29"/>
  <c r="K18" i="29" s="1"/>
  <c r="I18" i="29"/>
  <c r="J27" i="29"/>
  <c r="K27" i="29" s="1"/>
  <c r="I27" i="29"/>
  <c r="I21" i="29"/>
  <c r="J21" i="29"/>
  <c r="I25" i="29"/>
  <c r="E20" i="35"/>
  <c r="I18" i="35"/>
  <c r="Q73" i="35"/>
  <c r="I63" i="29"/>
  <c r="J63" i="29"/>
  <c r="J48" i="29"/>
  <c r="I55" i="29"/>
  <c r="J55" i="29"/>
  <c r="C43" i="29"/>
  <c r="D62" i="29"/>
  <c r="H62" i="29" s="1"/>
  <c r="D54" i="29"/>
  <c r="H54" i="29" s="1"/>
  <c r="C39" i="29"/>
  <c r="C46" i="29"/>
  <c r="D61" i="29"/>
  <c r="H61" i="29" s="1"/>
  <c r="D53" i="29"/>
  <c r="H53" i="29" s="1"/>
  <c r="C40" i="29"/>
  <c r="C44" i="29"/>
  <c r="D60" i="29"/>
  <c r="H60" i="29" s="1"/>
  <c r="D52" i="29"/>
  <c r="H52" i="29" s="1"/>
  <c r="C42" i="29"/>
  <c r="C41" i="29"/>
  <c r="D67" i="29"/>
  <c r="H67" i="29" s="1"/>
  <c r="D59" i="29"/>
  <c r="H59" i="29" s="1"/>
  <c r="D51" i="29"/>
  <c r="H51" i="29" s="1"/>
  <c r="K12" i="27"/>
  <c r="D47" i="29"/>
  <c r="H47" i="29" s="1"/>
  <c r="D66" i="29"/>
  <c r="H66" i="29" s="1"/>
  <c r="D58" i="29"/>
  <c r="H58" i="29" s="1"/>
  <c r="D50" i="29"/>
  <c r="H50" i="29" s="1"/>
  <c r="N27" i="27"/>
  <c r="L27" i="27" s="1"/>
  <c r="D65" i="29"/>
  <c r="H65" i="29" s="1"/>
  <c r="D57" i="29"/>
  <c r="H57" i="29" s="1"/>
  <c r="D49" i="29"/>
  <c r="H49" i="29" s="1"/>
  <c r="C45" i="29"/>
  <c r="D64" i="29"/>
  <c r="H64" i="29" s="1"/>
  <c r="D56" i="29"/>
  <c r="H56" i="29" s="1"/>
  <c r="H18" i="36" l="1"/>
  <c r="E20" i="36"/>
  <c r="I61" i="29"/>
  <c r="J61" i="29"/>
  <c r="K29" i="29"/>
  <c r="I56" i="29"/>
  <c r="J56" i="29"/>
  <c r="F20" i="35"/>
  <c r="K13" i="29"/>
  <c r="K28" i="29"/>
  <c r="K15" i="29"/>
  <c r="K19" i="29"/>
  <c r="K24" i="29"/>
  <c r="I64" i="29"/>
  <c r="J64" i="29"/>
  <c r="J58" i="29"/>
  <c r="K58" i="29" s="1"/>
  <c r="I58" i="29"/>
  <c r="K33" i="29"/>
  <c r="J67" i="29"/>
  <c r="I67" i="29"/>
  <c r="J66" i="29"/>
  <c r="I66" i="29"/>
  <c r="J50" i="29"/>
  <c r="K50" i="29" s="1"/>
  <c r="I50" i="29"/>
  <c r="I49" i="29"/>
  <c r="J49" i="29"/>
  <c r="K31" i="29"/>
  <c r="K14" i="29"/>
  <c r="I47" i="29"/>
  <c r="J47" i="29"/>
  <c r="K30" i="29"/>
  <c r="J54" i="29"/>
  <c r="I54" i="29"/>
  <c r="J62" i="29"/>
  <c r="I62" i="29"/>
  <c r="K26" i="29"/>
  <c r="K25" i="29"/>
  <c r="J51" i="29"/>
  <c r="K51" i="29" s="1"/>
  <c r="I51" i="29"/>
  <c r="H18" i="35"/>
  <c r="K32" i="29"/>
  <c r="K22" i="29"/>
  <c r="K48" i="29"/>
  <c r="J52" i="29"/>
  <c r="I52" i="29"/>
  <c r="J60" i="29"/>
  <c r="I60" i="29"/>
  <c r="I57" i="29"/>
  <c r="J57" i="29"/>
  <c r="K57" i="29" s="1"/>
  <c r="M15" i="27"/>
  <c r="M27" i="27" s="1"/>
  <c r="M89" i="27"/>
  <c r="L13" i="27"/>
  <c r="N33" i="27"/>
  <c r="L17" i="27"/>
  <c r="K23" i="27"/>
  <c r="M70" i="27"/>
  <c r="M33" i="27"/>
  <c r="N70" i="27"/>
  <c r="L99" i="27"/>
  <c r="N15" i="27"/>
  <c r="M98" i="27"/>
  <c r="L90" i="27"/>
  <c r="L91" i="27"/>
  <c r="N98" i="27"/>
  <c r="N89" i="27"/>
  <c r="M90" i="27"/>
  <c r="K13" i="27"/>
  <c r="K15" i="27" s="1"/>
  <c r="I15" i="27" s="1"/>
  <c r="L71" i="27"/>
  <c r="N90" i="27"/>
  <c r="L35" i="27"/>
  <c r="K21" i="29"/>
  <c r="I65" i="29"/>
  <c r="J65" i="29"/>
  <c r="J59" i="29"/>
  <c r="K59" i="29" s="1"/>
  <c r="I59" i="29"/>
  <c r="I53" i="29"/>
  <c r="J53" i="29"/>
  <c r="K16" i="29"/>
  <c r="C14" i="29" s="1"/>
  <c r="K20" i="29"/>
  <c r="K23" i="29"/>
  <c r="F20" i="36" l="1"/>
  <c r="G18" i="36"/>
  <c r="K47" i="29"/>
  <c r="K67" i="29"/>
  <c r="K64" i="29"/>
  <c r="K65" i="29"/>
  <c r="G20" i="35"/>
  <c r="K56" i="29"/>
  <c r="H15" i="27"/>
  <c r="G15" i="27" s="1"/>
  <c r="F15" i="27" s="1"/>
  <c r="E15" i="27" s="1"/>
  <c r="D15" i="27" s="1"/>
  <c r="C15" i="27" s="1"/>
  <c r="C16" i="27"/>
  <c r="D16" i="27" s="1"/>
  <c r="E16" i="27" s="1"/>
  <c r="F16" i="27" s="1"/>
  <c r="G16" i="27" s="1"/>
  <c r="H16" i="27" s="1"/>
  <c r="I16" i="27" s="1"/>
  <c r="C17" i="27" s="1"/>
  <c r="D17" i="27" s="1"/>
  <c r="E17" i="27" s="1"/>
  <c r="F17" i="27" s="1"/>
  <c r="G17" i="27" s="1"/>
  <c r="H17" i="27" s="1"/>
  <c r="I17" i="27" s="1"/>
  <c r="C18" i="27" s="1"/>
  <c r="D18" i="27" s="1"/>
  <c r="E18" i="27" s="1"/>
  <c r="F18" i="27" s="1"/>
  <c r="G18" i="27" s="1"/>
  <c r="H18" i="27" s="1"/>
  <c r="I18" i="27" s="1"/>
  <c r="C19" i="27" s="1"/>
  <c r="D19" i="27" s="1"/>
  <c r="E19" i="27" s="1"/>
  <c r="F19" i="27" s="1"/>
  <c r="G19" i="27" s="1"/>
  <c r="H19" i="27" s="1"/>
  <c r="I19" i="27" s="1"/>
  <c r="K60" i="29"/>
  <c r="K62" i="29"/>
  <c r="K63" i="29"/>
  <c r="G18" i="35"/>
  <c r="K61" i="29"/>
  <c r="K53" i="29"/>
  <c r="K52" i="29"/>
  <c r="K55" i="29"/>
  <c r="K54" i="29"/>
  <c r="K49" i="29"/>
  <c r="K66" i="29"/>
  <c r="E3" i="29"/>
  <c r="C3" i="29"/>
  <c r="N204" i="35" s="1"/>
  <c r="C37" i="29" l="1"/>
  <c r="F18" i="36"/>
  <c r="G20" i="36"/>
  <c r="H20" i="35"/>
  <c r="N235" i="35"/>
  <c r="N205" i="35"/>
  <c r="C20" i="27"/>
  <c r="D20" i="27" s="1"/>
  <c r="E20" i="27" s="1"/>
  <c r="F20" i="27" s="1"/>
  <c r="G20" i="27" s="1"/>
  <c r="H20" i="27" s="1"/>
  <c r="I20" i="27" s="1"/>
  <c r="K24" i="27"/>
  <c r="I24" i="27" s="1"/>
  <c r="F18" i="35"/>
  <c r="E37" i="29"/>
  <c r="H20" i="36" l="1"/>
  <c r="E18" i="36"/>
  <c r="C25" i="27"/>
  <c r="D25" i="27" s="1"/>
  <c r="E25" i="27" s="1"/>
  <c r="F25" i="27" s="1"/>
  <c r="G25" i="27" s="1"/>
  <c r="H25" i="27" s="1"/>
  <c r="I25" i="27" s="1"/>
  <c r="C26" i="27" s="1"/>
  <c r="D26" i="27" s="1"/>
  <c r="E26" i="27" s="1"/>
  <c r="F26" i="27" s="1"/>
  <c r="G26" i="27" s="1"/>
  <c r="H26" i="27" s="1"/>
  <c r="I26" i="27" s="1"/>
  <c r="C27" i="27" s="1"/>
  <c r="D27" i="27" s="1"/>
  <c r="E27" i="27" s="1"/>
  <c r="F27" i="27" s="1"/>
  <c r="G27" i="27" s="1"/>
  <c r="H27" i="27" s="1"/>
  <c r="I27" i="27" s="1"/>
  <c r="C28" i="27" s="1"/>
  <c r="D28" i="27" s="1"/>
  <c r="E28" i="27" s="1"/>
  <c r="F28" i="27" s="1"/>
  <c r="G28" i="27" s="1"/>
  <c r="H28" i="27" s="1"/>
  <c r="I28" i="27" s="1"/>
  <c r="H24" i="27"/>
  <c r="G24" i="27" s="1"/>
  <c r="F24" i="27" s="1"/>
  <c r="E24" i="27" s="1"/>
  <c r="D24" i="27" s="1"/>
  <c r="C24" i="27" s="1"/>
  <c r="E18" i="35"/>
  <c r="I20" i="35"/>
  <c r="D18" i="36" l="1"/>
  <c r="I20" i="36"/>
  <c r="D18" i="35"/>
  <c r="E19" i="35"/>
  <c r="J20" i="35"/>
  <c r="I21" i="35"/>
  <c r="D19" i="36" l="1"/>
  <c r="J19" i="36"/>
  <c r="I19" i="36"/>
  <c r="D21" i="36"/>
  <c r="E21" i="36"/>
  <c r="H19" i="36"/>
  <c r="G19" i="36"/>
  <c r="F21" i="36"/>
  <c r="G21" i="36"/>
  <c r="F19" i="36"/>
  <c r="H21" i="36"/>
  <c r="J20" i="36"/>
  <c r="I21" i="36"/>
  <c r="E19" i="36"/>
  <c r="D22" i="35"/>
  <c r="J21" i="35"/>
  <c r="D19" i="35"/>
  <c r="J19" i="35"/>
  <c r="D21" i="35"/>
  <c r="I19" i="35"/>
  <c r="E21" i="35"/>
  <c r="H19" i="35"/>
  <c r="F21" i="35"/>
  <c r="G19" i="35"/>
  <c r="G21" i="35"/>
  <c r="F19" i="35"/>
  <c r="H21" i="35"/>
  <c r="D22" i="36" l="1"/>
  <c r="J21" i="36"/>
  <c r="E22" i="35"/>
  <c r="D23" i="35"/>
  <c r="E22" i="36" l="1"/>
  <c r="D23" i="36"/>
  <c r="F22" i="35"/>
  <c r="E23" i="35"/>
  <c r="E23" i="36" l="1"/>
  <c r="F22" i="36"/>
  <c r="G22" i="35"/>
  <c r="F23" i="35"/>
  <c r="F23" i="36" l="1"/>
  <c r="G22" i="36"/>
  <c r="H22" i="35"/>
  <c r="G23" i="35"/>
  <c r="G23" i="36" l="1"/>
  <c r="H22" i="36"/>
  <c r="I22" i="35"/>
  <c r="H23" i="35"/>
  <c r="H23" i="36" l="1"/>
  <c r="I22" i="36"/>
  <c r="J22" i="35"/>
  <c r="I23" i="35"/>
  <c r="J22" i="36" l="1"/>
  <c r="I23" i="36"/>
  <c r="D24" i="35"/>
  <c r="J23" i="35"/>
  <c r="D24" i="36" l="1"/>
  <c r="J23" i="36"/>
  <c r="E24" i="35"/>
  <c r="D25" i="35"/>
  <c r="C29" i="27"/>
  <c r="D29" i="27" s="1"/>
  <c r="E29" i="27" s="1"/>
  <c r="F29" i="27" s="1"/>
  <c r="G29" i="27" s="1"/>
  <c r="H29" i="27" s="1"/>
  <c r="I29" i="27" s="1"/>
  <c r="K33" i="27"/>
  <c r="I33" i="27" s="1"/>
  <c r="E24" i="36" l="1"/>
  <c r="D25" i="36"/>
  <c r="H33" i="27"/>
  <c r="G33" i="27" s="1"/>
  <c r="F33" i="27" s="1"/>
  <c r="E33" i="27" s="1"/>
  <c r="D33" i="27" s="1"/>
  <c r="C33" i="27" s="1"/>
  <c r="C34" i="27"/>
  <c r="D34" i="27" s="1"/>
  <c r="E34" i="27" s="1"/>
  <c r="F34" i="27" s="1"/>
  <c r="G34" i="27" s="1"/>
  <c r="H34" i="27" s="1"/>
  <c r="I34" i="27" s="1"/>
  <c r="C35" i="27" s="1"/>
  <c r="D35" i="27" s="1"/>
  <c r="E35" i="27" s="1"/>
  <c r="F35" i="27" s="1"/>
  <c r="G35" i="27" s="1"/>
  <c r="H35" i="27" s="1"/>
  <c r="I35" i="27" s="1"/>
  <c r="C36" i="27" s="1"/>
  <c r="D36" i="27" s="1"/>
  <c r="E36" i="27" s="1"/>
  <c r="F36" i="27" s="1"/>
  <c r="G36" i="27" s="1"/>
  <c r="H36" i="27" s="1"/>
  <c r="I36" i="27" s="1"/>
  <c r="C37" i="27" s="1"/>
  <c r="D37" i="27" s="1"/>
  <c r="E37" i="27" s="1"/>
  <c r="F37" i="27" s="1"/>
  <c r="G37" i="27" s="1"/>
  <c r="H37" i="27" s="1"/>
  <c r="I37" i="27" s="1"/>
  <c r="F24" i="35"/>
  <c r="E25" i="35"/>
  <c r="F24" i="36" l="1"/>
  <c r="E25" i="36"/>
  <c r="C38" i="27"/>
  <c r="D38" i="27" s="1"/>
  <c r="E38" i="27" s="1"/>
  <c r="F38" i="27" s="1"/>
  <c r="G38" i="27" s="1"/>
  <c r="H38" i="27" s="1"/>
  <c r="I38" i="27" s="1"/>
  <c r="G24" i="35"/>
  <c r="F25" i="35"/>
  <c r="G24" i="36" l="1"/>
  <c r="F25" i="36"/>
  <c r="H24" i="35"/>
  <c r="G25" i="35"/>
  <c r="K42" i="27"/>
  <c r="I42" i="27" s="1"/>
  <c r="G25" i="36" l="1"/>
  <c r="H24" i="36"/>
  <c r="C43" i="27"/>
  <c r="D43" i="27" s="1"/>
  <c r="E43" i="27" s="1"/>
  <c r="F43" i="27" s="1"/>
  <c r="G43" i="27" s="1"/>
  <c r="H43" i="27" s="1"/>
  <c r="I43" i="27" s="1"/>
  <c r="C44" i="27" s="1"/>
  <c r="D44" i="27" s="1"/>
  <c r="E44" i="27" s="1"/>
  <c r="F44" i="27" s="1"/>
  <c r="G44" i="27" s="1"/>
  <c r="H44" i="27" s="1"/>
  <c r="I44" i="27" s="1"/>
  <c r="C45" i="27" s="1"/>
  <c r="D45" i="27" s="1"/>
  <c r="E45" i="27" s="1"/>
  <c r="F45" i="27" s="1"/>
  <c r="G45" i="27" s="1"/>
  <c r="H45" i="27" s="1"/>
  <c r="I45" i="27" s="1"/>
  <c r="C46" i="27" s="1"/>
  <c r="D46" i="27" s="1"/>
  <c r="E46" i="27" s="1"/>
  <c r="F46" i="27" s="1"/>
  <c r="G46" i="27" s="1"/>
  <c r="H46" i="27" s="1"/>
  <c r="I46" i="27" s="1"/>
  <c r="H42" i="27"/>
  <c r="G42" i="27" s="1"/>
  <c r="F42" i="27" s="1"/>
  <c r="E42" i="27" s="1"/>
  <c r="D42" i="27" s="1"/>
  <c r="C42" i="27" s="1"/>
  <c r="H25" i="35"/>
  <c r="I24" i="35"/>
  <c r="H25" i="36" l="1"/>
  <c r="I24" i="36"/>
  <c r="J24" i="35"/>
  <c r="I25" i="35"/>
  <c r="C47" i="27"/>
  <c r="D47" i="27" s="1"/>
  <c r="E47" i="27" s="1"/>
  <c r="F47" i="27" s="1"/>
  <c r="G47" i="27" s="1"/>
  <c r="H47" i="27" s="1"/>
  <c r="I47" i="27" s="1"/>
  <c r="K52" i="27"/>
  <c r="I52" i="27" s="1"/>
  <c r="I25" i="36" l="1"/>
  <c r="J24" i="36"/>
  <c r="H52" i="27"/>
  <c r="G52" i="27" s="1"/>
  <c r="F52" i="27" s="1"/>
  <c r="E52" i="27" s="1"/>
  <c r="D52" i="27" s="1"/>
  <c r="C52" i="27" s="1"/>
  <c r="C53" i="27"/>
  <c r="D53" i="27" s="1"/>
  <c r="E53" i="27" s="1"/>
  <c r="F53" i="27" s="1"/>
  <c r="G53" i="27" s="1"/>
  <c r="H53" i="27" s="1"/>
  <c r="I53" i="27" s="1"/>
  <c r="C54" i="27" s="1"/>
  <c r="D54" i="27" s="1"/>
  <c r="E54" i="27" s="1"/>
  <c r="F54" i="27" s="1"/>
  <c r="G54" i="27" s="1"/>
  <c r="H54" i="27" s="1"/>
  <c r="I54" i="27" s="1"/>
  <c r="C55" i="27" s="1"/>
  <c r="D55" i="27" s="1"/>
  <c r="E55" i="27" s="1"/>
  <c r="F55" i="27" s="1"/>
  <c r="G55" i="27" s="1"/>
  <c r="H55" i="27" s="1"/>
  <c r="I55" i="27" s="1"/>
  <c r="C56" i="27" s="1"/>
  <c r="D56" i="27" s="1"/>
  <c r="E56" i="27" s="1"/>
  <c r="F56" i="27" s="1"/>
  <c r="G56" i="27" s="1"/>
  <c r="H56" i="27" s="1"/>
  <c r="I56" i="27" s="1"/>
  <c r="D26" i="35"/>
  <c r="J25" i="35"/>
  <c r="D26" i="36" l="1"/>
  <c r="J25" i="36"/>
  <c r="E26" i="35"/>
  <c r="D27" i="35"/>
  <c r="C57" i="27"/>
  <c r="D57" i="27" s="1"/>
  <c r="E57" i="27" s="1"/>
  <c r="F57" i="27" s="1"/>
  <c r="G57" i="27" s="1"/>
  <c r="H57" i="27" s="1"/>
  <c r="I57" i="27" s="1"/>
  <c r="K61" i="27" l="1"/>
  <c r="I61" i="27" s="1"/>
  <c r="E26" i="36"/>
  <c r="D27" i="36"/>
  <c r="C62" i="27"/>
  <c r="D62" i="27" s="1"/>
  <c r="E62" i="27" s="1"/>
  <c r="F62" i="27" s="1"/>
  <c r="G62" i="27" s="1"/>
  <c r="H62" i="27" s="1"/>
  <c r="I62" i="27" s="1"/>
  <c r="C63" i="27" s="1"/>
  <c r="D63" i="27" s="1"/>
  <c r="E63" i="27" s="1"/>
  <c r="F63" i="27" s="1"/>
  <c r="G63" i="27" s="1"/>
  <c r="H63" i="27" s="1"/>
  <c r="I63" i="27" s="1"/>
  <c r="C64" i="27" s="1"/>
  <c r="D64" i="27" s="1"/>
  <c r="E64" i="27" s="1"/>
  <c r="F64" i="27" s="1"/>
  <c r="G64" i="27" s="1"/>
  <c r="H64" i="27" s="1"/>
  <c r="I64" i="27" s="1"/>
  <c r="C65" i="27" s="1"/>
  <c r="D65" i="27" s="1"/>
  <c r="E65" i="27" s="1"/>
  <c r="F65" i="27" s="1"/>
  <c r="G65" i="27" s="1"/>
  <c r="H65" i="27" s="1"/>
  <c r="I65" i="27" s="1"/>
  <c r="H61" i="27"/>
  <c r="G61" i="27" s="1"/>
  <c r="F61" i="27" s="1"/>
  <c r="E61" i="27" s="1"/>
  <c r="D61" i="27" s="1"/>
  <c r="C61" i="27" s="1"/>
  <c r="F26" i="35"/>
  <c r="E27" i="35"/>
  <c r="F26" i="36" l="1"/>
  <c r="E27" i="36"/>
  <c r="G26" i="35"/>
  <c r="F27" i="35"/>
  <c r="C66" i="27"/>
  <c r="D66" i="27" s="1"/>
  <c r="E66" i="27" s="1"/>
  <c r="F66" i="27" s="1"/>
  <c r="G66" i="27" s="1"/>
  <c r="H66" i="27" s="1"/>
  <c r="I66" i="27" s="1"/>
  <c r="G26" i="36" l="1"/>
  <c r="F27" i="36"/>
  <c r="K70" i="27"/>
  <c r="I70" i="27" s="1"/>
  <c r="H26" i="35"/>
  <c r="G27" i="35"/>
  <c r="H26" i="36" l="1"/>
  <c r="G27" i="36"/>
  <c r="I26" i="35"/>
  <c r="H27" i="35"/>
  <c r="H70" i="27"/>
  <c r="G70" i="27" s="1"/>
  <c r="F70" i="27" s="1"/>
  <c r="E70" i="27" s="1"/>
  <c r="D70" i="27" s="1"/>
  <c r="C70" i="27" s="1"/>
  <c r="C71" i="27"/>
  <c r="D71" i="27" s="1"/>
  <c r="E71" i="27" s="1"/>
  <c r="F71" i="27" s="1"/>
  <c r="G71" i="27" s="1"/>
  <c r="H71" i="27" s="1"/>
  <c r="I71" i="27" s="1"/>
  <c r="C72" i="27" s="1"/>
  <c r="D72" i="27" s="1"/>
  <c r="E72" i="27" s="1"/>
  <c r="F72" i="27" s="1"/>
  <c r="G72" i="27" s="1"/>
  <c r="H72" i="27" s="1"/>
  <c r="I72" i="27" s="1"/>
  <c r="C73" i="27" s="1"/>
  <c r="D73" i="27" s="1"/>
  <c r="E73" i="27" s="1"/>
  <c r="F73" i="27" s="1"/>
  <c r="G73" i="27" s="1"/>
  <c r="H73" i="27" s="1"/>
  <c r="I73" i="27" s="1"/>
  <c r="C74" i="27" s="1"/>
  <c r="D74" i="27" s="1"/>
  <c r="E74" i="27" s="1"/>
  <c r="F74" i="27" s="1"/>
  <c r="G74" i="27" s="1"/>
  <c r="H74" i="27" s="1"/>
  <c r="I74" i="27" s="1"/>
  <c r="I26" i="36" l="1"/>
  <c r="H27" i="36"/>
  <c r="C75" i="27"/>
  <c r="D75" i="27" s="1"/>
  <c r="E75" i="27" s="1"/>
  <c r="F75" i="27" s="1"/>
  <c r="G75" i="27" s="1"/>
  <c r="H75" i="27" s="1"/>
  <c r="I75" i="27" s="1"/>
  <c r="K80" i="27"/>
  <c r="I80" i="27" s="1"/>
  <c r="J26" i="35"/>
  <c r="I27" i="35"/>
  <c r="I27" i="36" l="1"/>
  <c r="J26" i="36"/>
  <c r="C81" i="27"/>
  <c r="D81" i="27" s="1"/>
  <c r="E81" i="27" s="1"/>
  <c r="F81" i="27" s="1"/>
  <c r="G81" i="27" s="1"/>
  <c r="H81" i="27" s="1"/>
  <c r="I81" i="27" s="1"/>
  <c r="C82" i="27" s="1"/>
  <c r="D82" i="27" s="1"/>
  <c r="E82" i="27" s="1"/>
  <c r="F82" i="27" s="1"/>
  <c r="G82" i="27" s="1"/>
  <c r="H82" i="27" s="1"/>
  <c r="I82" i="27" s="1"/>
  <c r="C83" i="27" s="1"/>
  <c r="D83" i="27" s="1"/>
  <c r="E83" i="27" s="1"/>
  <c r="F83" i="27" s="1"/>
  <c r="G83" i="27" s="1"/>
  <c r="H83" i="27" s="1"/>
  <c r="I83" i="27" s="1"/>
  <c r="C84" i="27" s="1"/>
  <c r="D84" i="27" s="1"/>
  <c r="E84" i="27" s="1"/>
  <c r="F84" i="27" s="1"/>
  <c r="G84" i="27" s="1"/>
  <c r="H84" i="27" s="1"/>
  <c r="I84" i="27" s="1"/>
  <c r="H80" i="27"/>
  <c r="G80" i="27" s="1"/>
  <c r="F80" i="27" s="1"/>
  <c r="E80" i="27" s="1"/>
  <c r="D80" i="27" s="1"/>
  <c r="C80" i="27" s="1"/>
  <c r="D28" i="35"/>
  <c r="M48" i="35"/>
  <c r="J48" i="35" s="1"/>
  <c r="J27" i="35"/>
  <c r="J27" i="36" l="1"/>
  <c r="D28" i="36"/>
  <c r="M48" i="36"/>
  <c r="J48" i="36" s="1"/>
  <c r="D50" i="35"/>
  <c r="I48" i="35"/>
  <c r="J49" i="35"/>
  <c r="E28" i="35"/>
  <c r="D29" i="35"/>
  <c r="C85" i="27"/>
  <c r="D85" i="27" s="1"/>
  <c r="E85" i="27" s="1"/>
  <c r="F85" i="27" s="1"/>
  <c r="G85" i="27" s="1"/>
  <c r="H85" i="27" s="1"/>
  <c r="I85" i="27" s="1"/>
  <c r="K89" i="27" s="1"/>
  <c r="I89" i="27" s="1"/>
  <c r="I48" i="36" l="1"/>
  <c r="D50" i="36"/>
  <c r="J49" i="36"/>
  <c r="D29" i="36"/>
  <c r="E28" i="36"/>
  <c r="I49" i="35"/>
  <c r="H48" i="35"/>
  <c r="F28" i="35"/>
  <c r="E29" i="35"/>
  <c r="H89" i="27"/>
  <c r="G89" i="27" s="1"/>
  <c r="F89" i="27" s="1"/>
  <c r="E89" i="27" s="1"/>
  <c r="D89" i="27" s="1"/>
  <c r="C89" i="27" s="1"/>
  <c r="C90" i="27"/>
  <c r="D90" i="27" s="1"/>
  <c r="E90" i="27" s="1"/>
  <c r="F90" i="27" s="1"/>
  <c r="G90" i="27" s="1"/>
  <c r="H90" i="27" s="1"/>
  <c r="I90" i="27" s="1"/>
  <c r="C91" i="27" s="1"/>
  <c r="D91" i="27" s="1"/>
  <c r="E91" i="27" s="1"/>
  <c r="F91" i="27" s="1"/>
  <c r="G91" i="27" s="1"/>
  <c r="H91" i="27" s="1"/>
  <c r="I91" i="27" s="1"/>
  <c r="C92" i="27" s="1"/>
  <c r="D92" i="27" s="1"/>
  <c r="E92" i="27" s="1"/>
  <c r="F92" i="27" s="1"/>
  <c r="G92" i="27" s="1"/>
  <c r="H92" i="27" s="1"/>
  <c r="I92" i="27" s="1"/>
  <c r="C93" i="27" s="1"/>
  <c r="D93" i="27" s="1"/>
  <c r="E93" i="27" s="1"/>
  <c r="F93" i="27" s="1"/>
  <c r="G93" i="27" s="1"/>
  <c r="H93" i="27" s="1"/>
  <c r="I93" i="27" s="1"/>
  <c r="E50" i="35"/>
  <c r="D51" i="35"/>
  <c r="E29" i="36" l="1"/>
  <c r="F28" i="36"/>
  <c r="E50" i="36"/>
  <c r="D51" i="36"/>
  <c r="I49" i="36"/>
  <c r="H48" i="36"/>
  <c r="C94" i="27"/>
  <c r="D94" i="27" s="1"/>
  <c r="E94" i="27" s="1"/>
  <c r="F94" i="27" s="1"/>
  <c r="G94" i="27" s="1"/>
  <c r="H94" i="27" s="1"/>
  <c r="I94" i="27" s="1"/>
  <c r="K98" i="27"/>
  <c r="I98" i="27" s="1"/>
  <c r="H49" i="35"/>
  <c r="G48" i="35"/>
  <c r="G28" i="35"/>
  <c r="F29" i="35"/>
  <c r="F50" i="35"/>
  <c r="E51" i="35"/>
  <c r="H49" i="36" l="1"/>
  <c r="G48" i="36"/>
  <c r="F50" i="36"/>
  <c r="E51" i="36"/>
  <c r="F29" i="36"/>
  <c r="G28" i="36"/>
  <c r="G49" i="35"/>
  <c r="F48" i="35"/>
  <c r="C99" i="27"/>
  <c r="D99" i="27" s="1"/>
  <c r="E99" i="27" s="1"/>
  <c r="F99" i="27" s="1"/>
  <c r="G99" i="27" s="1"/>
  <c r="H99" i="27" s="1"/>
  <c r="I99" i="27" s="1"/>
  <c r="C100" i="27" s="1"/>
  <c r="D100" i="27" s="1"/>
  <c r="E100" i="27" s="1"/>
  <c r="F100" i="27" s="1"/>
  <c r="G100" i="27" s="1"/>
  <c r="H100" i="27" s="1"/>
  <c r="I100" i="27" s="1"/>
  <c r="C101" i="27" s="1"/>
  <c r="D101" i="27" s="1"/>
  <c r="E101" i="27" s="1"/>
  <c r="F101" i="27" s="1"/>
  <c r="G101" i="27" s="1"/>
  <c r="H101" i="27" s="1"/>
  <c r="I101" i="27" s="1"/>
  <c r="C102" i="27" s="1"/>
  <c r="D102" i="27" s="1"/>
  <c r="E102" i="27" s="1"/>
  <c r="F102" i="27" s="1"/>
  <c r="G102" i="27" s="1"/>
  <c r="H102" i="27" s="1"/>
  <c r="I102" i="27" s="1"/>
  <c r="H98" i="27"/>
  <c r="G98" i="27" s="1"/>
  <c r="F98" i="27" s="1"/>
  <c r="E98" i="27" s="1"/>
  <c r="D98" i="27" s="1"/>
  <c r="C98" i="27" s="1"/>
  <c r="H28" i="35"/>
  <c r="G29" i="35"/>
  <c r="G50" i="35"/>
  <c r="F51" i="35"/>
  <c r="H28" i="36" l="1"/>
  <c r="G29" i="36"/>
  <c r="G50" i="36"/>
  <c r="F51" i="36"/>
  <c r="G49" i="36"/>
  <c r="F48" i="36"/>
  <c r="H29" i="35"/>
  <c r="I28" i="35"/>
  <c r="E48" i="35"/>
  <c r="F49" i="35"/>
  <c r="C103" i="27"/>
  <c r="D103" i="27" s="1"/>
  <c r="E103" i="27" s="1"/>
  <c r="F103" i="27" s="1"/>
  <c r="G103" i="27" s="1"/>
  <c r="H103" i="27" s="1"/>
  <c r="I103" i="27" s="1"/>
  <c r="H50" i="35"/>
  <c r="G51" i="35"/>
  <c r="K107" i="27" l="1"/>
  <c r="I107" i="27" s="1"/>
  <c r="F49" i="36"/>
  <c r="E48" i="36"/>
  <c r="H50" i="36"/>
  <c r="G51" i="36"/>
  <c r="I28" i="36"/>
  <c r="H29" i="36"/>
  <c r="H107" i="27"/>
  <c r="G107" i="27" s="1"/>
  <c r="F107" i="27" s="1"/>
  <c r="E107" i="27" s="1"/>
  <c r="D107" i="27" s="1"/>
  <c r="C107" i="27" s="1"/>
  <c r="C108" i="27"/>
  <c r="D108" i="27" s="1"/>
  <c r="E108" i="27" s="1"/>
  <c r="F108" i="27" s="1"/>
  <c r="G108" i="27" s="1"/>
  <c r="H108" i="27" s="1"/>
  <c r="I108" i="27" s="1"/>
  <c r="C109" i="27" s="1"/>
  <c r="D109" i="27" s="1"/>
  <c r="E109" i="27" s="1"/>
  <c r="F109" i="27" s="1"/>
  <c r="G109" i="27" s="1"/>
  <c r="H109" i="27" s="1"/>
  <c r="I109" i="27" s="1"/>
  <c r="C110" i="27" s="1"/>
  <c r="D110" i="27" s="1"/>
  <c r="E110" i="27" s="1"/>
  <c r="F110" i="27" s="1"/>
  <c r="G110" i="27" s="1"/>
  <c r="H110" i="27" s="1"/>
  <c r="I110" i="27" s="1"/>
  <c r="C111" i="27" s="1"/>
  <c r="D111" i="27" s="1"/>
  <c r="E111" i="27" s="1"/>
  <c r="F111" i="27" s="1"/>
  <c r="G111" i="27" s="1"/>
  <c r="H111" i="27" s="1"/>
  <c r="I111" i="27" s="1"/>
  <c r="E49" i="35"/>
  <c r="D48" i="35"/>
  <c r="D49" i="35" s="1"/>
  <c r="J28" i="35"/>
  <c r="J29" i="35" s="1"/>
  <c r="I29" i="35"/>
  <c r="I50" i="35"/>
  <c r="H51" i="35"/>
  <c r="I50" i="36" l="1"/>
  <c r="H51" i="36"/>
  <c r="J28" i="36"/>
  <c r="J29" i="36" s="1"/>
  <c r="I29" i="36"/>
  <c r="D48" i="36"/>
  <c r="D49" i="36" s="1"/>
  <c r="E49" i="36"/>
  <c r="J50" i="35"/>
  <c r="I51" i="35"/>
  <c r="C112" i="27"/>
  <c r="D112" i="27" s="1"/>
  <c r="E112" i="27" s="1"/>
  <c r="F112" i="27" s="1"/>
  <c r="G112" i="27" s="1"/>
  <c r="H112" i="27" s="1"/>
  <c r="I112" i="27" s="1"/>
  <c r="J50" i="36" l="1"/>
  <c r="I51" i="36"/>
  <c r="K116" i="27"/>
  <c r="I116" i="27" s="1"/>
  <c r="H116" i="27"/>
  <c r="G116" i="27" s="1"/>
  <c r="F116" i="27" s="1"/>
  <c r="E116" i="27" s="1"/>
  <c r="D116" i="27" s="1"/>
  <c r="C116" i="27" s="1"/>
  <c r="C117" i="27"/>
  <c r="D117" i="27" s="1"/>
  <c r="E117" i="27" s="1"/>
  <c r="F117" i="27" s="1"/>
  <c r="G117" i="27" s="1"/>
  <c r="H117" i="27" s="1"/>
  <c r="I117" i="27" s="1"/>
  <c r="C118" i="27" s="1"/>
  <c r="D118" i="27" s="1"/>
  <c r="E118" i="27" s="1"/>
  <c r="F118" i="27" s="1"/>
  <c r="G118" i="27" s="1"/>
  <c r="H118" i="27" s="1"/>
  <c r="I118" i="27" s="1"/>
  <c r="C119" i="27" s="1"/>
  <c r="D52" i="35"/>
  <c r="J51" i="35"/>
  <c r="D119" i="27" l="1"/>
  <c r="E119" i="27" s="1"/>
  <c r="F119" i="27" s="1"/>
  <c r="G119" i="27" s="1"/>
  <c r="H119" i="27" s="1"/>
  <c r="I119" i="27" s="1"/>
  <c r="C120" i="27" s="1"/>
  <c r="D120" i="27" s="1"/>
  <c r="E120" i="27" s="1"/>
  <c r="F120" i="27" s="1"/>
  <c r="G120" i="27" s="1"/>
  <c r="H120" i="27" s="1"/>
  <c r="I120" i="27" s="1"/>
  <c r="C121" i="27" s="1"/>
  <c r="D121" i="27" s="1"/>
  <c r="E121" i="27" s="1"/>
  <c r="F121" i="27" s="1"/>
  <c r="G121" i="27" s="1"/>
  <c r="H121" i="27" s="1"/>
  <c r="I121" i="27" s="1"/>
  <c r="J51" i="36"/>
  <c r="D52" i="36"/>
  <c r="E52" i="35"/>
  <c r="D53" i="35"/>
  <c r="E52" i="36" l="1"/>
  <c r="D53" i="36"/>
  <c r="F52" i="35"/>
  <c r="E53" i="35"/>
  <c r="F52" i="36" l="1"/>
  <c r="E53" i="36"/>
  <c r="G52" i="35"/>
  <c r="F53" i="35"/>
  <c r="G52" i="36" l="1"/>
  <c r="F53" i="36"/>
  <c r="H52" i="35"/>
  <c r="G53" i="35"/>
  <c r="H52" i="36" l="1"/>
  <c r="G53" i="36"/>
  <c r="I52" i="35"/>
  <c r="H53" i="35"/>
  <c r="I52" i="36" l="1"/>
  <c r="H53" i="36"/>
  <c r="J52" i="35"/>
  <c r="I53" i="35"/>
  <c r="I53" i="36" l="1"/>
  <c r="J52" i="36"/>
  <c r="D54" i="35"/>
  <c r="J53" i="35"/>
  <c r="D54" i="36" l="1"/>
  <c r="J53" i="36"/>
  <c r="E54" i="35"/>
  <c r="D55" i="35"/>
  <c r="E54" i="36" l="1"/>
  <c r="D55" i="36"/>
  <c r="F54" i="35"/>
  <c r="E55" i="35"/>
  <c r="F54" i="36" l="1"/>
  <c r="E55" i="36"/>
  <c r="G54" i="35"/>
  <c r="F55" i="35"/>
  <c r="G54" i="36" l="1"/>
  <c r="F55" i="36"/>
  <c r="H54" i="35"/>
  <c r="G55" i="35"/>
  <c r="H54" i="36" l="1"/>
  <c r="G55" i="36"/>
  <c r="I54" i="35"/>
  <c r="H55" i="35"/>
  <c r="I54" i="36" l="1"/>
  <c r="H55" i="36"/>
  <c r="J54" i="35"/>
  <c r="I55" i="35"/>
  <c r="I55" i="36" l="1"/>
  <c r="J54" i="36"/>
  <c r="D56" i="35"/>
  <c r="J55" i="35"/>
  <c r="D56" i="36" l="1"/>
  <c r="J55" i="36"/>
  <c r="E56" i="35"/>
  <c r="D57" i="35"/>
  <c r="E56" i="36" l="1"/>
  <c r="D57" i="36"/>
  <c r="E57" i="35"/>
  <c r="F56" i="35"/>
  <c r="F56" i="36" l="1"/>
  <c r="E57" i="36"/>
  <c r="G56" i="35"/>
  <c r="F57" i="35"/>
  <c r="G56" i="36" l="1"/>
  <c r="F57" i="36"/>
  <c r="H56" i="35"/>
  <c r="G57" i="35"/>
  <c r="H56" i="36" l="1"/>
  <c r="G57" i="36"/>
  <c r="I56" i="35"/>
  <c r="H57" i="35"/>
  <c r="I56" i="36" l="1"/>
  <c r="H57" i="36"/>
  <c r="J56" i="35"/>
  <c r="I57" i="35"/>
  <c r="J56" i="36" l="1"/>
  <c r="I57" i="36"/>
  <c r="M78" i="35"/>
  <c r="J78" i="35" s="1"/>
  <c r="J57" i="35"/>
  <c r="D58" i="35"/>
  <c r="D58" i="36" l="1"/>
  <c r="J57" i="36"/>
  <c r="M78" i="36"/>
  <c r="J78" i="36" s="1"/>
  <c r="D59" i="35"/>
  <c r="E58" i="35"/>
  <c r="D80" i="35"/>
  <c r="J79" i="35"/>
  <c r="I78" i="35"/>
  <c r="D80" i="36" l="1"/>
  <c r="J79" i="36"/>
  <c r="I78" i="36"/>
  <c r="D59" i="36"/>
  <c r="E58" i="36"/>
  <c r="I79" i="35"/>
  <c r="H78" i="35"/>
  <c r="E80" i="35"/>
  <c r="D81" i="35"/>
  <c r="F58" i="35"/>
  <c r="E59" i="35"/>
  <c r="E59" i="36" l="1"/>
  <c r="F58" i="36"/>
  <c r="I79" i="36"/>
  <c r="H78" i="36"/>
  <c r="E80" i="36"/>
  <c r="D81" i="36"/>
  <c r="F80" i="35"/>
  <c r="E81" i="35"/>
  <c r="G58" i="35"/>
  <c r="F59" i="35"/>
  <c r="H79" i="35"/>
  <c r="G78" i="35"/>
  <c r="H79" i="36" l="1"/>
  <c r="G78" i="36"/>
  <c r="G58" i="36"/>
  <c r="F59" i="36"/>
  <c r="F80" i="36"/>
  <c r="E81" i="36"/>
  <c r="F78" i="35"/>
  <c r="G79" i="35"/>
  <c r="G59" i="35"/>
  <c r="H58" i="35"/>
  <c r="G80" i="35"/>
  <c r="F81" i="35"/>
  <c r="F81" i="36" l="1"/>
  <c r="G80" i="36"/>
  <c r="G79" i="36"/>
  <c r="F78" i="36"/>
  <c r="G59" i="36"/>
  <c r="H58" i="36"/>
  <c r="I58" i="35"/>
  <c r="H59" i="35"/>
  <c r="H80" i="35"/>
  <c r="G81" i="35"/>
  <c r="F79" i="35"/>
  <c r="E78" i="35"/>
  <c r="F79" i="36" l="1"/>
  <c r="E78" i="36"/>
  <c r="G81" i="36"/>
  <c r="H80" i="36"/>
  <c r="H59" i="36"/>
  <c r="I58" i="36"/>
  <c r="E79" i="35"/>
  <c r="D78" i="35"/>
  <c r="D79" i="35" s="1"/>
  <c r="I80" i="35"/>
  <c r="H81" i="35"/>
  <c r="J58" i="35"/>
  <c r="J59" i="35" s="1"/>
  <c r="I59" i="35"/>
  <c r="J58" i="36" l="1"/>
  <c r="J59" i="36" s="1"/>
  <c r="I59" i="36"/>
  <c r="E79" i="36"/>
  <c r="D78" i="36"/>
  <c r="D79" i="36" s="1"/>
  <c r="I80" i="36"/>
  <c r="H81" i="36"/>
  <c r="J80" i="35"/>
  <c r="I81" i="35"/>
  <c r="I81" i="36" l="1"/>
  <c r="J80" i="36"/>
  <c r="D82" i="35"/>
  <c r="J81" i="35"/>
  <c r="J81" i="36" l="1"/>
  <c r="D82" i="36"/>
  <c r="E82" i="35"/>
  <c r="D83" i="35"/>
  <c r="D83" i="36" l="1"/>
  <c r="E82" i="36"/>
  <c r="E83" i="35"/>
  <c r="F82" i="35"/>
  <c r="E83" i="36" l="1"/>
  <c r="F82" i="36"/>
  <c r="G82" i="35"/>
  <c r="F83" i="35"/>
  <c r="G82" i="36" l="1"/>
  <c r="F83" i="36"/>
  <c r="H82" i="35"/>
  <c r="G83" i="35"/>
  <c r="H82" i="36" l="1"/>
  <c r="G83" i="36"/>
  <c r="I82" i="35"/>
  <c r="H83" i="35"/>
  <c r="H83" i="36" l="1"/>
  <c r="I82" i="36"/>
  <c r="J82" i="35"/>
  <c r="I83" i="35"/>
  <c r="J82" i="36" l="1"/>
  <c r="I83" i="36"/>
  <c r="D84" i="35"/>
  <c r="J83" i="35"/>
  <c r="D84" i="36" l="1"/>
  <c r="J83" i="36"/>
  <c r="E84" i="35"/>
  <c r="D85" i="35"/>
  <c r="E84" i="36" l="1"/>
  <c r="D85" i="36"/>
  <c r="F84" i="35"/>
  <c r="E85" i="35"/>
  <c r="E85" i="36" l="1"/>
  <c r="F84" i="36"/>
  <c r="G84" i="35"/>
  <c r="F85" i="35"/>
  <c r="G84" i="36" l="1"/>
  <c r="F85" i="36"/>
  <c r="H84" i="35"/>
  <c r="G85" i="35"/>
  <c r="H84" i="36" l="1"/>
  <c r="G85" i="36"/>
  <c r="I84" i="35"/>
  <c r="H85" i="35"/>
  <c r="I84" i="36" l="1"/>
  <c r="H85" i="36"/>
  <c r="J84" i="35"/>
  <c r="I85" i="35"/>
  <c r="J84" i="36" l="1"/>
  <c r="I85" i="36"/>
  <c r="D86" i="35"/>
  <c r="J85" i="35"/>
  <c r="J85" i="36" l="1"/>
  <c r="D86" i="36"/>
  <c r="E86" i="35"/>
  <c r="D87" i="35"/>
  <c r="D87" i="36" l="1"/>
  <c r="E86" i="36"/>
  <c r="F86" i="35"/>
  <c r="E87" i="35"/>
  <c r="F86" i="36" l="1"/>
  <c r="E87" i="36"/>
  <c r="G86" i="35"/>
  <c r="F87" i="35"/>
  <c r="G86" i="36" l="1"/>
  <c r="F87" i="36"/>
  <c r="G87" i="35"/>
  <c r="H86" i="35"/>
  <c r="G87" i="36" l="1"/>
  <c r="H86" i="36"/>
  <c r="I86" i="35"/>
  <c r="H87" i="35"/>
  <c r="H87" i="36" l="1"/>
  <c r="I86" i="36"/>
  <c r="J86" i="35"/>
  <c r="I87" i="35"/>
  <c r="I87" i="36" l="1"/>
  <c r="J86" i="36"/>
  <c r="D88" i="35"/>
  <c r="J87" i="35"/>
  <c r="J87" i="36" l="1"/>
  <c r="D88" i="36"/>
  <c r="E88" i="35"/>
  <c r="D89" i="35"/>
  <c r="E88" i="36" l="1"/>
  <c r="D89" i="36"/>
  <c r="F88" i="35"/>
  <c r="E89" i="35"/>
  <c r="E89" i="36" l="1"/>
  <c r="F88" i="36"/>
  <c r="G88" i="35"/>
  <c r="F89" i="35"/>
  <c r="F89" i="36" l="1"/>
  <c r="G88" i="36"/>
  <c r="H88" i="35"/>
  <c r="G89" i="35"/>
  <c r="H88" i="36" l="1"/>
  <c r="G89" i="36"/>
  <c r="I88" i="35"/>
  <c r="H89" i="35"/>
  <c r="H89" i="36" l="1"/>
  <c r="I88" i="36"/>
  <c r="J88" i="35"/>
  <c r="I89" i="35"/>
  <c r="J88" i="36" l="1"/>
  <c r="J89" i="36" s="1"/>
  <c r="I89" i="36"/>
  <c r="J89" i="35"/>
  <c r="M108" i="35"/>
  <c r="J108" i="35" s="1"/>
  <c r="M108" i="36" l="1"/>
  <c r="J108" i="36" s="1"/>
  <c r="J109" i="35"/>
  <c r="D110" i="35"/>
  <c r="I108" i="35"/>
  <c r="J109" i="36" l="1"/>
  <c r="D110" i="36"/>
  <c r="I108" i="36"/>
  <c r="E110" i="35"/>
  <c r="D111" i="35"/>
  <c r="H108" i="35"/>
  <c r="I109" i="35"/>
  <c r="E110" i="36" l="1"/>
  <c r="D111" i="36"/>
  <c r="H108" i="36"/>
  <c r="I109" i="36"/>
  <c r="G108" i="35"/>
  <c r="H109" i="35"/>
  <c r="F110" i="35"/>
  <c r="G108" i="36" l="1"/>
  <c r="H109" i="36"/>
  <c r="F110" i="36"/>
  <c r="G110" i="35"/>
  <c r="F111" i="35"/>
  <c r="F108" i="35"/>
  <c r="G109" i="35"/>
  <c r="F111" i="36" l="1"/>
  <c r="G110" i="36"/>
  <c r="G109" i="36"/>
  <c r="F108" i="36"/>
  <c r="F109" i="35"/>
  <c r="E108" i="35"/>
  <c r="H110" i="35"/>
  <c r="G111" i="35"/>
  <c r="H110" i="36" l="1"/>
  <c r="G111" i="36"/>
  <c r="E108" i="36"/>
  <c r="F109" i="36"/>
  <c r="I110" i="35"/>
  <c r="H111" i="35"/>
  <c r="D108" i="35"/>
  <c r="D108" i="36" l="1"/>
  <c r="I110" i="36"/>
  <c r="H111" i="36"/>
  <c r="D109" i="35"/>
  <c r="J110" i="35"/>
  <c r="I111" i="35"/>
  <c r="I111" i="36" l="1"/>
  <c r="J110" i="36"/>
  <c r="D109" i="36"/>
  <c r="D112" i="35"/>
  <c r="J111" i="35"/>
  <c r="D112" i="36" l="1"/>
  <c r="J111" i="36"/>
  <c r="E112" i="35"/>
  <c r="D113" i="35"/>
  <c r="D113" i="36" l="1"/>
  <c r="E112" i="36"/>
  <c r="F112" i="35"/>
  <c r="F112" i="36" l="1"/>
  <c r="G112" i="35"/>
  <c r="F113" i="35"/>
  <c r="G112" i="36" l="1"/>
  <c r="F113" i="36"/>
  <c r="H112" i="35"/>
  <c r="G113" i="35"/>
  <c r="H112" i="36" l="1"/>
  <c r="G113" i="36"/>
  <c r="I112" i="35"/>
  <c r="H113" i="35"/>
  <c r="H113" i="36" l="1"/>
  <c r="I112" i="36"/>
  <c r="J112" i="35"/>
  <c r="I113" i="35"/>
  <c r="J112" i="36" l="1"/>
  <c r="I113" i="36"/>
  <c r="D114" i="35"/>
  <c r="J113" i="35"/>
  <c r="D114" i="36" l="1"/>
  <c r="J113" i="36"/>
  <c r="E114" i="35"/>
  <c r="D115" i="35"/>
  <c r="E114" i="36" l="1"/>
  <c r="D115" i="36"/>
  <c r="F114" i="35"/>
  <c r="F114" i="36" l="1"/>
  <c r="G114" i="35"/>
  <c r="F115" i="35"/>
  <c r="G114" i="36" l="1"/>
  <c r="F115" i="36"/>
  <c r="H114" i="35"/>
  <c r="G115" i="35"/>
  <c r="G115" i="36" l="1"/>
  <c r="H114" i="36"/>
  <c r="I114" i="35"/>
  <c r="H115" i="35"/>
  <c r="I114" i="36" l="1"/>
  <c r="H115" i="36"/>
  <c r="I115" i="35"/>
  <c r="J114" i="35"/>
  <c r="I115" i="36" l="1"/>
  <c r="J114" i="36"/>
  <c r="D116" i="35"/>
  <c r="J115" i="35"/>
  <c r="J115" i="36" l="1"/>
  <c r="D116" i="36"/>
  <c r="E116" i="35"/>
  <c r="D117" i="35"/>
  <c r="D117" i="36" l="1"/>
  <c r="E116" i="36"/>
  <c r="F116" i="35"/>
  <c r="F116" i="36" l="1"/>
  <c r="G116" i="36" s="1"/>
  <c r="G116" i="35"/>
  <c r="G117" i="36" l="1"/>
  <c r="H116" i="36"/>
  <c r="H116" i="35"/>
  <c r="G117" i="35"/>
  <c r="H117" i="36" l="1"/>
  <c r="I116" i="36"/>
  <c r="I116" i="35"/>
  <c r="H117" i="35"/>
  <c r="I117" i="36" l="1"/>
  <c r="J116" i="36"/>
  <c r="J116" i="35"/>
  <c r="I117" i="35"/>
  <c r="M138" i="36" l="1"/>
  <c r="J138" i="36" s="1"/>
  <c r="D118" i="36"/>
  <c r="J117" i="36"/>
  <c r="M138" i="35"/>
  <c r="J138" i="35" s="1"/>
  <c r="D118" i="35"/>
  <c r="J117" i="35"/>
  <c r="E118" i="36" l="1"/>
  <c r="D119" i="36"/>
  <c r="N118" i="36" s="1"/>
  <c r="D140" i="36"/>
  <c r="I138" i="36"/>
  <c r="E118" i="35"/>
  <c r="D119" i="35"/>
  <c r="N118" i="35" s="1"/>
  <c r="D140" i="35"/>
  <c r="I138" i="35"/>
  <c r="O118" i="36" l="1"/>
  <c r="E111" i="36"/>
  <c r="E109" i="36"/>
  <c r="E113" i="36"/>
  <c r="E115" i="36"/>
  <c r="E117" i="36"/>
  <c r="E140" i="36"/>
  <c r="H138" i="36"/>
  <c r="G138" i="36" s="1"/>
  <c r="F138" i="36" s="1"/>
  <c r="E119" i="36"/>
  <c r="F118" i="36"/>
  <c r="E140" i="35"/>
  <c r="H138" i="35"/>
  <c r="O118" i="35"/>
  <c r="E119" i="35" s="1"/>
  <c r="E111" i="35"/>
  <c r="E109" i="35"/>
  <c r="E113" i="35"/>
  <c r="E115" i="35"/>
  <c r="E117" i="35"/>
  <c r="F118" i="35"/>
  <c r="F140" i="36" l="1"/>
  <c r="G118" i="36"/>
  <c r="F119" i="36"/>
  <c r="E138" i="36"/>
  <c r="G138" i="35"/>
  <c r="G118" i="35"/>
  <c r="F119" i="35"/>
  <c r="F140" i="35"/>
  <c r="D138" i="36" l="1"/>
  <c r="G140" i="36"/>
  <c r="H118" i="36"/>
  <c r="G119" i="36"/>
  <c r="N148" i="36"/>
  <c r="O148" i="36" s="1"/>
  <c r="G140" i="35"/>
  <c r="H118" i="35"/>
  <c r="G119" i="35"/>
  <c r="F138" i="35"/>
  <c r="N148" i="35"/>
  <c r="O148" i="35" s="1"/>
  <c r="H119" i="36" l="1"/>
  <c r="I118" i="36"/>
  <c r="H140" i="36"/>
  <c r="N143" i="36"/>
  <c r="D139" i="36"/>
  <c r="E138" i="35"/>
  <c r="I118" i="35"/>
  <c r="H119" i="35"/>
  <c r="H140" i="35"/>
  <c r="J139" i="36" l="1"/>
  <c r="I139" i="36"/>
  <c r="D141" i="36"/>
  <c r="E141" i="36"/>
  <c r="F139" i="36"/>
  <c r="E139" i="36"/>
  <c r="F141" i="36"/>
  <c r="J118" i="36"/>
  <c r="J119" i="36" s="1"/>
  <c r="I119" i="36"/>
  <c r="G141" i="36"/>
  <c r="H141" i="36"/>
  <c r="I140" i="36"/>
  <c r="I119" i="35"/>
  <c r="J118" i="35"/>
  <c r="J119" i="35" s="1"/>
  <c r="I140" i="35"/>
  <c r="D138" i="35"/>
  <c r="J140" i="36" l="1"/>
  <c r="I141" i="36"/>
  <c r="N143" i="35"/>
  <c r="J140" i="35"/>
  <c r="I141" i="35"/>
  <c r="D142" i="36" l="1"/>
  <c r="J141" i="36"/>
  <c r="D142" i="35"/>
  <c r="J141" i="35"/>
  <c r="J139" i="35"/>
  <c r="I139" i="35"/>
  <c r="D141" i="35"/>
  <c r="E141" i="35"/>
  <c r="F141" i="35"/>
  <c r="G141" i="35"/>
  <c r="H141" i="35"/>
  <c r="E139" i="35"/>
  <c r="D139" i="35"/>
  <c r="D143" i="36" l="1"/>
  <c r="E142" i="36"/>
  <c r="E142" i="35"/>
  <c r="D143" i="35"/>
  <c r="E143" i="36" l="1"/>
  <c r="F142" i="36"/>
  <c r="F142" i="35"/>
  <c r="E143" i="35"/>
  <c r="G142" i="36" l="1"/>
  <c r="F143" i="36"/>
  <c r="G142" i="35"/>
  <c r="F143" i="35"/>
  <c r="G143" i="36" l="1"/>
  <c r="H142" i="36"/>
  <c r="H142" i="35"/>
  <c r="G143" i="35"/>
  <c r="I142" i="36" l="1"/>
  <c r="H143" i="36"/>
  <c r="I142" i="35"/>
  <c r="H143" i="35"/>
  <c r="I143" i="36" l="1"/>
  <c r="J142" i="36"/>
  <c r="J142" i="35"/>
  <c r="I143" i="35"/>
  <c r="D144" i="36" l="1"/>
  <c r="J143" i="36"/>
  <c r="D144" i="35"/>
  <c r="J143" i="35"/>
  <c r="E144" i="36" l="1"/>
  <c r="D145" i="36"/>
  <c r="E144" i="35"/>
  <c r="D145" i="35"/>
  <c r="F144" i="36" l="1"/>
  <c r="E145" i="36"/>
  <c r="F144" i="35"/>
  <c r="E145" i="35"/>
  <c r="F145" i="36" l="1"/>
  <c r="G144" i="36"/>
  <c r="G144" i="35"/>
  <c r="F145" i="35"/>
  <c r="G145" i="36" l="1"/>
  <c r="H144" i="36"/>
  <c r="H144" i="35"/>
  <c r="G145" i="35"/>
  <c r="I144" i="36" l="1"/>
  <c r="H145" i="36"/>
  <c r="I144" i="35"/>
  <c r="H145" i="35"/>
  <c r="J144" i="36" l="1"/>
  <c r="I145" i="36"/>
  <c r="J144" i="35"/>
  <c r="I145" i="35"/>
  <c r="J145" i="36" l="1"/>
  <c r="D146" i="36"/>
  <c r="D146" i="35"/>
  <c r="J145" i="35"/>
  <c r="E146" i="36" l="1"/>
  <c r="D147" i="36"/>
  <c r="E146" i="35"/>
  <c r="D147" i="35"/>
  <c r="E147" i="36" l="1"/>
  <c r="F146" i="36"/>
  <c r="F146" i="35"/>
  <c r="E147" i="35"/>
  <c r="G146" i="36" l="1"/>
  <c r="F147" i="36"/>
  <c r="G146" i="35"/>
  <c r="F147" i="35"/>
  <c r="H146" i="36" l="1"/>
  <c r="G147" i="36"/>
  <c r="H146" i="35"/>
  <c r="G147" i="35"/>
  <c r="H147" i="36" l="1"/>
  <c r="I146" i="36"/>
  <c r="I146" i="35"/>
  <c r="H147" i="35"/>
  <c r="J146" i="36" l="1"/>
  <c r="I147" i="36"/>
  <c r="I147" i="35"/>
  <c r="J146" i="35"/>
  <c r="D148" i="36" l="1"/>
  <c r="J147" i="36"/>
  <c r="M168" i="36"/>
  <c r="M168" i="35"/>
  <c r="J147" i="35"/>
  <c r="D148" i="35"/>
  <c r="J168" i="36" l="1"/>
  <c r="N175" i="36"/>
  <c r="E148" i="36"/>
  <c r="D149" i="36"/>
  <c r="D149" i="35"/>
  <c r="E148" i="35"/>
  <c r="J168" i="35"/>
  <c r="N175" i="35"/>
  <c r="E149" i="36" l="1"/>
  <c r="F148" i="36"/>
  <c r="D170" i="36"/>
  <c r="I168" i="36"/>
  <c r="J169" i="36"/>
  <c r="E149" i="35"/>
  <c r="F148" i="35"/>
  <c r="D170" i="35"/>
  <c r="J169" i="35"/>
  <c r="I168" i="35"/>
  <c r="G148" i="36" l="1"/>
  <c r="F149" i="36"/>
  <c r="I169" i="36"/>
  <c r="H168" i="36"/>
  <c r="D171" i="36"/>
  <c r="E170" i="36"/>
  <c r="I169" i="35"/>
  <c r="H168" i="35"/>
  <c r="E170" i="35"/>
  <c r="D171" i="35"/>
  <c r="G148" i="35"/>
  <c r="F149" i="35"/>
  <c r="F170" i="36" l="1"/>
  <c r="E171" i="36"/>
  <c r="G168" i="36"/>
  <c r="H169" i="36"/>
  <c r="G149" i="36"/>
  <c r="H148" i="36"/>
  <c r="H169" i="35"/>
  <c r="G168" i="35"/>
  <c r="H148" i="35"/>
  <c r="G149" i="35"/>
  <c r="F170" i="35"/>
  <c r="E171" i="35"/>
  <c r="H149" i="36" l="1"/>
  <c r="I148" i="36"/>
  <c r="G169" i="36"/>
  <c r="F168" i="36"/>
  <c r="G170" i="36"/>
  <c r="F171" i="36"/>
  <c r="I148" i="35"/>
  <c r="H149" i="35"/>
  <c r="F168" i="35"/>
  <c r="G169" i="35"/>
  <c r="G170" i="35"/>
  <c r="F171" i="35"/>
  <c r="H170" i="36" l="1"/>
  <c r="G171" i="36"/>
  <c r="F169" i="36"/>
  <c r="E168" i="36"/>
  <c r="J148" i="36"/>
  <c r="J149" i="36" s="1"/>
  <c r="I149" i="36"/>
  <c r="H170" i="35"/>
  <c r="G171" i="35"/>
  <c r="F169" i="35"/>
  <c r="E168" i="35"/>
  <c r="J148" i="35"/>
  <c r="J149" i="35" s="1"/>
  <c r="I149" i="35"/>
  <c r="E169" i="36" l="1"/>
  <c r="D168" i="36"/>
  <c r="D169" i="36" s="1"/>
  <c r="I170" i="36"/>
  <c r="H171" i="36"/>
  <c r="E169" i="35"/>
  <c r="D168" i="35"/>
  <c r="D169" i="35" s="1"/>
  <c r="I170" i="35"/>
  <c r="H171" i="35"/>
  <c r="I171" i="36" l="1"/>
  <c r="J170" i="36"/>
  <c r="J170" i="35"/>
  <c r="I171" i="35"/>
  <c r="D172" i="36" l="1"/>
  <c r="J171" i="36"/>
  <c r="D172" i="35"/>
  <c r="J171" i="35"/>
  <c r="D173" i="36" l="1"/>
  <c r="E172" i="36"/>
  <c r="E172" i="35"/>
  <c r="D173" i="35"/>
  <c r="F172" i="36" l="1"/>
  <c r="E173" i="36"/>
  <c r="F172" i="35"/>
  <c r="E173" i="35"/>
  <c r="F173" i="36" l="1"/>
  <c r="G172" i="36"/>
  <c r="G172" i="35"/>
  <c r="F173" i="35"/>
  <c r="H172" i="36" l="1"/>
  <c r="G173" i="36"/>
  <c r="H172" i="35"/>
  <c r="G173" i="35"/>
  <c r="H173" i="36" l="1"/>
  <c r="I172" i="36"/>
  <c r="I172" i="35"/>
  <c r="H173" i="35"/>
  <c r="J172" i="36" l="1"/>
  <c r="I173" i="36"/>
  <c r="I173" i="35"/>
  <c r="J172" i="35"/>
  <c r="D174" i="36" l="1"/>
  <c r="J173" i="36"/>
  <c r="D174" i="35"/>
  <c r="J173" i="35"/>
  <c r="E174" i="36" l="1"/>
  <c r="D175" i="36"/>
  <c r="E174" i="35"/>
  <c r="D175" i="35"/>
  <c r="E175" i="36" l="1"/>
  <c r="F174" i="36"/>
  <c r="F174" i="35"/>
  <c r="E175" i="35"/>
  <c r="G174" i="36" l="1"/>
  <c r="F175" i="36"/>
  <c r="F175" i="35"/>
  <c r="G174" i="35"/>
  <c r="H174" i="36" l="1"/>
  <c r="G175" i="36"/>
  <c r="H174" i="35"/>
  <c r="G175" i="35"/>
  <c r="H175" i="36" l="1"/>
  <c r="I174" i="36"/>
  <c r="I174" i="35"/>
  <c r="H175" i="35"/>
  <c r="J174" i="36" l="1"/>
  <c r="I175" i="36"/>
  <c r="J174" i="35"/>
  <c r="I175" i="35"/>
  <c r="D176" i="36" l="1"/>
  <c r="J175" i="36"/>
  <c r="D176" i="35"/>
  <c r="J175" i="35"/>
  <c r="E176" i="36" l="1"/>
  <c r="D177" i="36"/>
  <c r="E176" i="35"/>
  <c r="D177" i="35"/>
  <c r="E177" i="36" l="1"/>
  <c r="F176" i="36"/>
  <c r="F176" i="35"/>
  <c r="E177" i="35"/>
  <c r="F177" i="36" l="1"/>
  <c r="G176" i="36"/>
  <c r="G176" i="35"/>
  <c r="F177" i="35"/>
  <c r="H176" i="36" l="1"/>
  <c r="G177" i="36"/>
  <c r="H176" i="35"/>
  <c r="G177" i="35"/>
  <c r="I176" i="36" l="1"/>
  <c r="H177" i="36"/>
  <c r="I176" i="35"/>
  <c r="H177" i="35"/>
  <c r="J176" i="36" l="1"/>
  <c r="I177" i="36"/>
  <c r="J176" i="35"/>
  <c r="I177" i="35"/>
  <c r="D178" i="36" l="1"/>
  <c r="J177" i="36"/>
  <c r="D178" i="35"/>
  <c r="J177" i="35"/>
  <c r="E178" i="36" l="1"/>
  <c r="D179" i="36"/>
  <c r="E178" i="35"/>
  <c r="D179" i="35"/>
  <c r="F178" i="36" l="1"/>
  <c r="E179" i="36"/>
  <c r="F178" i="35"/>
  <c r="E179" i="35"/>
  <c r="F179" i="36" l="1"/>
  <c r="G178" i="36"/>
  <c r="F179" i="35"/>
  <c r="G178" i="35"/>
  <c r="G179" i="36" l="1"/>
  <c r="H178" i="36"/>
  <c r="H178" i="35"/>
  <c r="G179" i="35"/>
  <c r="H179" i="36" l="1"/>
  <c r="I178" i="36"/>
  <c r="I178" i="35"/>
  <c r="H179" i="35"/>
  <c r="J178" i="36" l="1"/>
  <c r="J179" i="36" s="1"/>
  <c r="I179" i="36"/>
  <c r="M198" i="36"/>
  <c r="J198" i="36" s="1"/>
  <c r="J178" i="35"/>
  <c r="J179" i="35" s="1"/>
  <c r="I179" i="35"/>
  <c r="M198" i="35"/>
  <c r="J198" i="35" s="1"/>
  <c r="D200" i="36" l="1"/>
  <c r="I198" i="36"/>
  <c r="J199" i="36"/>
  <c r="D200" i="35"/>
  <c r="I198" i="35"/>
  <c r="J199" i="35"/>
  <c r="I199" i="36" l="1"/>
  <c r="H198" i="36"/>
  <c r="E200" i="36"/>
  <c r="D201" i="36"/>
  <c r="H198" i="35"/>
  <c r="I199" i="35"/>
  <c r="E200" i="35"/>
  <c r="D201" i="35"/>
  <c r="G198" i="36" l="1"/>
  <c r="H199" i="36"/>
  <c r="E201" i="36"/>
  <c r="F200" i="36"/>
  <c r="F200" i="35"/>
  <c r="E201" i="35"/>
  <c r="G198" i="35"/>
  <c r="H199" i="35"/>
  <c r="G200" i="36" l="1"/>
  <c r="F201" i="36"/>
  <c r="F198" i="36"/>
  <c r="G199" i="36"/>
  <c r="F198" i="35"/>
  <c r="G199" i="35"/>
  <c r="G200" i="35"/>
  <c r="F201" i="35"/>
  <c r="F199" i="36" l="1"/>
  <c r="E198" i="36"/>
  <c r="H200" i="36"/>
  <c r="G201" i="36"/>
  <c r="H200" i="35"/>
  <c r="G201" i="35"/>
  <c r="E198" i="35"/>
  <c r="F199" i="35"/>
  <c r="E199" i="36" l="1"/>
  <c r="D198" i="36"/>
  <c r="D199" i="36" s="1"/>
  <c r="I200" i="36"/>
  <c r="H201" i="36"/>
  <c r="D198" i="35"/>
  <c r="D199" i="35" s="1"/>
  <c r="E199" i="35"/>
  <c r="I200" i="35"/>
  <c r="H201" i="35"/>
  <c r="I201" i="36" l="1"/>
  <c r="J200" i="36"/>
  <c r="J200" i="35"/>
  <c r="I201" i="35"/>
  <c r="J201" i="36" l="1"/>
  <c r="D202" i="36"/>
  <c r="D202" i="35"/>
  <c r="J201" i="35"/>
  <c r="E202" i="36" l="1"/>
  <c r="D203" i="36"/>
  <c r="E202" i="35"/>
  <c r="D203" i="35"/>
  <c r="F202" i="36" l="1"/>
  <c r="E203" i="36"/>
  <c r="F202" i="35"/>
  <c r="E203" i="35"/>
  <c r="F203" i="36" l="1"/>
  <c r="G202" i="36"/>
  <c r="G202" i="35"/>
  <c r="F203" i="35"/>
  <c r="G203" i="36" l="1"/>
  <c r="H202" i="36"/>
  <c r="H202" i="35"/>
  <c r="G203" i="35"/>
  <c r="H203" i="36" l="1"/>
  <c r="I202" i="36"/>
  <c r="I202" i="35"/>
  <c r="H203" i="35"/>
  <c r="J202" i="36" l="1"/>
  <c r="I203" i="36"/>
  <c r="J202" i="35"/>
  <c r="I203" i="35"/>
  <c r="D204" i="36" l="1"/>
  <c r="J203" i="36"/>
  <c r="D204" i="35"/>
  <c r="J203" i="35"/>
  <c r="E204" i="36" l="1"/>
  <c r="D205" i="36"/>
  <c r="E204" i="35"/>
  <c r="D205" i="35"/>
  <c r="F204" i="36" l="1"/>
  <c r="E205" i="36"/>
  <c r="F204" i="35"/>
  <c r="E205" i="35"/>
  <c r="G204" i="36" l="1"/>
  <c r="F205" i="36"/>
  <c r="G204" i="35"/>
  <c r="F205" i="35"/>
  <c r="H204" i="36" l="1"/>
  <c r="G205" i="36"/>
  <c r="H204" i="35"/>
  <c r="G205" i="35"/>
  <c r="H205" i="36" l="1"/>
  <c r="I204" i="36"/>
  <c r="I204" i="35"/>
  <c r="H205" i="35"/>
  <c r="J204" i="36" l="1"/>
  <c r="I205" i="36"/>
  <c r="J204" i="35"/>
  <c r="I205" i="35"/>
  <c r="D206" i="36" l="1"/>
  <c r="J205" i="36"/>
  <c r="D206" i="35"/>
  <c r="J205" i="35"/>
  <c r="E206" i="36" l="1"/>
  <c r="D207" i="36"/>
  <c r="E206" i="35"/>
  <c r="D207" i="35"/>
  <c r="E207" i="36" l="1"/>
  <c r="F206" i="36"/>
  <c r="F206" i="35"/>
  <c r="E207" i="35"/>
  <c r="G206" i="36" l="1"/>
  <c r="F207" i="36"/>
  <c r="G206" i="35"/>
  <c r="F207" i="35"/>
  <c r="H206" i="36" l="1"/>
  <c r="G207" i="36"/>
  <c r="H206" i="35"/>
  <c r="G207" i="35"/>
  <c r="I206" i="36" l="1"/>
  <c r="H207" i="36"/>
  <c r="I206" i="35"/>
  <c r="H207" i="35"/>
  <c r="I207" i="36" l="1"/>
  <c r="J206" i="36"/>
  <c r="J206" i="35"/>
  <c r="I207" i="35"/>
  <c r="M228" i="36" l="1"/>
  <c r="J228" i="36" s="1"/>
  <c r="D208" i="36"/>
  <c r="J207" i="36"/>
  <c r="M228" i="35"/>
  <c r="J228" i="35" s="1"/>
  <c r="D208" i="35"/>
  <c r="J207" i="35"/>
  <c r="D209" i="36" l="1"/>
  <c r="E208" i="36"/>
  <c r="D230" i="36"/>
  <c r="J229" i="36"/>
  <c r="I228" i="36"/>
  <c r="E208" i="35"/>
  <c r="D209" i="35"/>
  <c r="D230" i="35"/>
  <c r="I228" i="35"/>
  <c r="J229" i="35"/>
  <c r="I229" i="36" l="1"/>
  <c r="H228" i="36"/>
  <c r="E209" i="36"/>
  <c r="F208" i="36"/>
  <c r="D231" i="36"/>
  <c r="E230" i="36"/>
  <c r="E230" i="35"/>
  <c r="D231" i="35"/>
  <c r="H228" i="35"/>
  <c r="I229" i="35"/>
  <c r="F208" i="35"/>
  <c r="E209" i="35"/>
  <c r="G208" i="36" l="1"/>
  <c r="F209" i="36"/>
  <c r="G228" i="36"/>
  <c r="H229" i="36"/>
  <c r="E231" i="36"/>
  <c r="F230" i="36"/>
  <c r="G228" i="35"/>
  <c r="H229" i="35"/>
  <c r="G208" i="35"/>
  <c r="F209" i="35"/>
  <c r="F230" i="35"/>
  <c r="E231" i="35"/>
  <c r="F231" i="36" l="1"/>
  <c r="G230" i="36"/>
  <c r="F228" i="36"/>
  <c r="G229" i="36"/>
  <c r="G209" i="36"/>
  <c r="H208" i="36"/>
  <c r="G230" i="35"/>
  <c r="F231" i="35"/>
  <c r="H208" i="35"/>
  <c r="G209" i="35"/>
  <c r="F228" i="35"/>
  <c r="G229" i="35"/>
  <c r="H209" i="36" l="1"/>
  <c r="I208" i="36"/>
  <c r="G231" i="36"/>
  <c r="H230" i="36"/>
  <c r="E228" i="36"/>
  <c r="F229" i="36"/>
  <c r="I208" i="35"/>
  <c r="H209" i="35"/>
  <c r="E228" i="35"/>
  <c r="F229" i="35"/>
  <c r="H230" i="35"/>
  <c r="G231" i="35"/>
  <c r="D228" i="36" l="1"/>
  <c r="D229" i="36" s="1"/>
  <c r="E229" i="36"/>
  <c r="I230" i="36"/>
  <c r="H231" i="36"/>
  <c r="J208" i="36"/>
  <c r="J209" i="36" s="1"/>
  <c r="I209" i="36"/>
  <c r="I230" i="35"/>
  <c r="H231" i="35"/>
  <c r="D228" i="35"/>
  <c r="D229" i="35" s="1"/>
  <c r="E229" i="35"/>
  <c r="J208" i="35"/>
  <c r="J209" i="35" s="1"/>
  <c r="I209" i="35"/>
  <c r="I231" i="36" l="1"/>
  <c r="J230" i="36"/>
  <c r="J230" i="35"/>
  <c r="I231" i="35"/>
  <c r="D232" i="36" l="1"/>
  <c r="J231" i="36"/>
  <c r="D232" i="35"/>
  <c r="J231" i="35"/>
  <c r="E232" i="36" l="1"/>
  <c r="D233" i="36"/>
  <c r="E232" i="35"/>
  <c r="D233" i="35"/>
  <c r="F232" i="36" l="1"/>
  <c r="E233" i="36"/>
  <c r="F232" i="35"/>
  <c r="E233" i="35"/>
  <c r="F233" i="36" l="1"/>
  <c r="G232" i="36"/>
  <c r="G232" i="35"/>
  <c r="F233" i="35"/>
  <c r="G233" i="36" l="1"/>
  <c r="H232" i="36"/>
  <c r="H232" i="35"/>
  <c r="G233" i="35"/>
  <c r="I232" i="36" l="1"/>
  <c r="H233" i="36"/>
  <c r="I232" i="35"/>
  <c r="H233" i="35"/>
  <c r="J232" i="36" l="1"/>
  <c r="I233" i="36"/>
  <c r="J232" i="35"/>
  <c r="I233" i="35"/>
  <c r="D234" i="36" l="1"/>
  <c r="J233" i="36"/>
  <c r="D234" i="35"/>
  <c r="J233" i="35"/>
  <c r="E234" i="36" l="1"/>
  <c r="D235" i="36"/>
  <c r="D239" i="36"/>
  <c r="E234" i="35"/>
  <c r="D235" i="35"/>
  <c r="D239" i="35"/>
  <c r="F234" i="36" l="1"/>
  <c r="E235" i="36"/>
  <c r="E239" i="36"/>
  <c r="F234" i="35"/>
  <c r="E235" i="35"/>
  <c r="E239" i="35"/>
  <c r="G234" i="36" l="1"/>
  <c r="F235" i="36"/>
  <c r="F239" i="36"/>
  <c r="G234" i="35"/>
  <c r="F235" i="35"/>
  <c r="F239" i="35"/>
  <c r="G235" i="36" l="1"/>
  <c r="G239" i="36"/>
  <c r="H234" i="36"/>
  <c r="H234" i="35"/>
  <c r="G235" i="35"/>
  <c r="G239" i="35"/>
  <c r="H235" i="36" l="1"/>
  <c r="H239" i="36"/>
  <c r="I234" i="36"/>
  <c r="I234" i="35"/>
  <c r="H239" i="35"/>
  <c r="H235" i="35"/>
  <c r="I239" i="36" l="1"/>
  <c r="I235" i="36"/>
  <c r="J234" i="36"/>
  <c r="J234" i="35"/>
  <c r="I239" i="35"/>
  <c r="I235" i="35"/>
  <c r="D236" i="36" l="1"/>
  <c r="J235" i="36"/>
  <c r="J239" i="36"/>
  <c r="D236" i="35"/>
  <c r="J239" i="35"/>
  <c r="J235" i="35"/>
  <c r="D237" i="36" l="1"/>
  <c r="E236" i="36"/>
  <c r="E236" i="35"/>
  <c r="D237" i="35"/>
  <c r="E237" i="36" l="1"/>
  <c r="F236" i="36"/>
  <c r="F236" i="35"/>
  <c r="E237" i="35"/>
  <c r="G236" i="36" l="1"/>
  <c r="F237" i="36"/>
  <c r="G236" i="35"/>
  <c r="F237" i="35"/>
  <c r="H236" i="36" l="1"/>
  <c r="G237" i="36"/>
  <c r="H236" i="35"/>
  <c r="G237" i="35"/>
  <c r="H237" i="36" l="1"/>
  <c r="I236" i="36"/>
  <c r="I236" i="35"/>
  <c r="H237" i="35"/>
  <c r="I237" i="36" l="1"/>
  <c r="J236" i="36"/>
  <c r="J236" i="35"/>
  <c r="I237" i="35"/>
  <c r="D238" i="36" l="1"/>
  <c r="E238" i="36" s="1"/>
  <c r="F238" i="36" s="1"/>
  <c r="G238" i="36" s="1"/>
  <c r="H238" i="36" s="1"/>
  <c r="I238" i="36" s="1"/>
  <c r="J238" i="36" s="1"/>
  <c r="J237" i="36"/>
  <c r="D238" i="35"/>
  <c r="E238" i="35" s="1"/>
  <c r="F238" i="35" s="1"/>
  <c r="G238" i="35" s="1"/>
  <c r="H238" i="35" s="1"/>
  <c r="I238" i="35" s="1"/>
  <c r="J238" i="35" s="1"/>
  <c r="J237" i="35"/>
  <c r="M258" i="36" l="1"/>
  <c r="J258" i="36" s="1"/>
  <c r="M258" i="35"/>
  <c r="J258" i="35" s="1"/>
  <c r="D260" i="36" l="1"/>
  <c r="J259" i="36"/>
  <c r="I258" i="36"/>
  <c r="D260" i="35"/>
  <c r="J259" i="35"/>
  <c r="I258" i="35"/>
  <c r="H258" i="36" l="1"/>
  <c r="I259" i="36"/>
  <c r="E260" i="36"/>
  <c r="D261" i="36"/>
  <c r="I259" i="35"/>
  <c r="H258" i="35"/>
  <c r="E260" i="35"/>
  <c r="D261" i="35"/>
  <c r="E261" i="36" l="1"/>
  <c r="F260" i="36"/>
  <c r="G258" i="36"/>
  <c r="H259" i="36"/>
  <c r="E261" i="35"/>
  <c r="F260" i="35"/>
  <c r="G258" i="35"/>
  <c r="H259" i="35"/>
  <c r="G260" i="36" l="1"/>
  <c r="F261" i="36"/>
  <c r="F258" i="36"/>
  <c r="G259" i="36"/>
  <c r="G259" i="35"/>
  <c r="F258" i="35"/>
  <c r="G260" i="35"/>
  <c r="F261" i="35"/>
  <c r="F259" i="36" l="1"/>
  <c r="E258" i="36"/>
  <c r="G261" i="36"/>
  <c r="H260" i="36"/>
  <c r="F259" i="35"/>
  <c r="E258" i="35"/>
  <c r="H260" i="35"/>
  <c r="G261" i="35"/>
  <c r="H261" i="36" l="1"/>
  <c r="I260" i="36"/>
  <c r="E259" i="36"/>
  <c r="D258" i="36"/>
  <c r="D259" i="36" s="1"/>
  <c r="I260" i="35"/>
  <c r="H261" i="35"/>
  <c r="E259" i="35"/>
  <c r="D258" i="35"/>
  <c r="D259" i="35" s="1"/>
  <c r="I261" i="36" l="1"/>
  <c r="J260" i="36"/>
  <c r="J260" i="35"/>
  <c r="I261" i="35"/>
  <c r="D262" i="36" l="1"/>
  <c r="J261" i="36"/>
  <c r="D262" i="35"/>
  <c r="J261" i="35"/>
  <c r="E262" i="36" l="1"/>
  <c r="D263" i="36"/>
  <c r="D263" i="35"/>
  <c r="E262" i="35"/>
  <c r="E263" i="36" l="1"/>
  <c r="F262" i="36"/>
  <c r="F262" i="35"/>
  <c r="E263" i="35"/>
  <c r="G262" i="36" l="1"/>
  <c r="F263" i="36"/>
  <c r="G262" i="35"/>
  <c r="F263" i="35"/>
  <c r="H262" i="36" l="1"/>
  <c r="G263" i="36"/>
  <c r="H262" i="35"/>
  <c r="G263" i="35"/>
  <c r="I262" i="36" l="1"/>
  <c r="H263" i="36"/>
  <c r="I262" i="35"/>
  <c r="H263" i="35"/>
  <c r="J262" i="36" l="1"/>
  <c r="I263" i="36"/>
  <c r="J262" i="35"/>
  <c r="I263" i="35"/>
  <c r="D264" i="36" l="1"/>
  <c r="J263" i="36"/>
  <c r="J263" i="35"/>
  <c r="D264" i="35"/>
  <c r="E264" i="36" l="1"/>
  <c r="D265" i="36"/>
  <c r="E264" i="35"/>
  <c r="D265" i="35"/>
  <c r="E265" i="36" l="1"/>
  <c r="F264" i="36"/>
  <c r="F264" i="35"/>
  <c r="E265" i="35"/>
  <c r="F265" i="36" l="1"/>
  <c r="G264" i="36"/>
  <c r="G264" i="35"/>
  <c r="F265" i="35"/>
  <c r="G265" i="36" l="1"/>
  <c r="H264" i="36"/>
  <c r="H264" i="35"/>
  <c r="G265" i="35"/>
  <c r="H265" i="36" l="1"/>
  <c r="I264" i="36"/>
  <c r="I264" i="35"/>
  <c r="H265" i="35"/>
  <c r="I265" i="36" l="1"/>
  <c r="J264" i="36"/>
  <c r="J264" i="35"/>
  <c r="I265" i="35"/>
  <c r="J265" i="36" l="1"/>
  <c r="D266" i="36"/>
  <c r="D266" i="35"/>
  <c r="J265" i="35"/>
  <c r="D267" i="36" l="1"/>
  <c r="E266" i="36"/>
  <c r="E266" i="35"/>
  <c r="D267" i="35"/>
  <c r="F266" i="36" l="1"/>
  <c r="E267" i="36"/>
  <c r="F266" i="35"/>
  <c r="E267" i="35"/>
  <c r="G266" i="36" l="1"/>
  <c r="F267" i="36"/>
  <c r="F267" i="35"/>
  <c r="G266" i="35"/>
  <c r="G267" i="36" l="1"/>
  <c r="H266" i="36"/>
  <c r="H266" i="35"/>
  <c r="G267" i="35"/>
  <c r="H267" i="36" l="1"/>
  <c r="I266" i="36"/>
  <c r="I266" i="35"/>
  <c r="H267" i="35"/>
  <c r="I267" i="36" l="1"/>
  <c r="J266" i="36"/>
  <c r="J266" i="35"/>
  <c r="I267" i="35"/>
  <c r="M289" i="36" l="1"/>
  <c r="J289" i="36" s="1"/>
  <c r="D268" i="36"/>
  <c r="J267" i="36"/>
  <c r="M289" i="35"/>
  <c r="J289" i="35" s="1"/>
  <c r="D268" i="35"/>
  <c r="J267" i="35"/>
  <c r="E268" i="36" l="1"/>
  <c r="D269" i="36"/>
  <c r="D291" i="36"/>
  <c r="J290" i="36"/>
  <c r="I289" i="36"/>
  <c r="D291" i="35"/>
  <c r="J290" i="35"/>
  <c r="I289" i="35"/>
  <c r="E268" i="35"/>
  <c r="D269" i="35"/>
  <c r="H289" i="36" l="1"/>
  <c r="I290" i="36"/>
  <c r="D292" i="36"/>
  <c r="E291" i="36"/>
  <c r="E269" i="36"/>
  <c r="F268" i="36"/>
  <c r="E269" i="35"/>
  <c r="F268" i="35"/>
  <c r="I290" i="35"/>
  <c r="H289" i="35"/>
  <c r="E291" i="35"/>
  <c r="D292" i="35"/>
  <c r="F269" i="36" l="1"/>
  <c r="G268" i="36"/>
  <c r="F291" i="36"/>
  <c r="E292" i="36"/>
  <c r="G289" i="36"/>
  <c r="H290" i="36"/>
  <c r="G289" i="35"/>
  <c r="H290" i="35"/>
  <c r="F291" i="35"/>
  <c r="E292" i="35"/>
  <c r="G268" i="35"/>
  <c r="F269" i="35"/>
  <c r="F289" i="36" l="1"/>
  <c r="G290" i="36"/>
  <c r="H268" i="36"/>
  <c r="G269" i="36"/>
  <c r="G291" i="36"/>
  <c r="F292" i="36"/>
  <c r="H268" i="35"/>
  <c r="G269" i="35"/>
  <c r="F292" i="35"/>
  <c r="G291" i="35"/>
  <c r="F289" i="35"/>
  <c r="G290" i="35"/>
  <c r="G292" i="36" l="1"/>
  <c r="H291" i="36"/>
  <c r="I268" i="36"/>
  <c r="H269" i="36"/>
  <c r="F290" i="36"/>
  <c r="E289" i="36"/>
  <c r="F290" i="35"/>
  <c r="E289" i="35"/>
  <c r="H291" i="35"/>
  <c r="G292" i="35"/>
  <c r="I268" i="35"/>
  <c r="H269" i="35"/>
  <c r="E290" i="36" l="1"/>
  <c r="D289" i="36"/>
  <c r="D290" i="36" s="1"/>
  <c r="H292" i="36"/>
  <c r="I291" i="36"/>
  <c r="I269" i="36"/>
  <c r="J268" i="36"/>
  <c r="J269" i="36" s="1"/>
  <c r="I291" i="35"/>
  <c r="H292" i="35"/>
  <c r="E290" i="35"/>
  <c r="D289" i="35"/>
  <c r="D290" i="35" s="1"/>
  <c r="I269" i="35"/>
  <c r="J268" i="35"/>
  <c r="J269" i="35" s="1"/>
  <c r="I292" i="36" l="1"/>
  <c r="J291" i="36"/>
  <c r="J291" i="35"/>
  <c r="I292" i="35"/>
  <c r="D293" i="36" l="1"/>
  <c r="J292" i="36"/>
  <c r="D293" i="35"/>
  <c r="J292" i="35"/>
  <c r="E293" i="36" l="1"/>
  <c r="D294" i="36"/>
  <c r="E293" i="35"/>
  <c r="D294" i="35"/>
  <c r="E294" i="36" l="1"/>
  <c r="F293" i="36"/>
  <c r="E294" i="35"/>
  <c r="F293" i="35"/>
  <c r="G293" i="36" l="1"/>
  <c r="F294" i="36"/>
  <c r="G293" i="35"/>
  <c r="F294" i="35"/>
  <c r="H293" i="36" l="1"/>
  <c r="G294" i="36"/>
  <c r="G294" i="35"/>
  <c r="H293" i="35"/>
  <c r="H294" i="36" l="1"/>
  <c r="I293" i="36"/>
  <c r="I293" i="35"/>
  <c r="H294" i="35"/>
  <c r="I294" i="36" l="1"/>
  <c r="J293" i="36"/>
  <c r="I294" i="35"/>
  <c r="J293" i="35"/>
  <c r="D295" i="36" l="1"/>
  <c r="J294" i="36"/>
  <c r="D295" i="35"/>
  <c r="J294" i="35"/>
  <c r="E295" i="36" l="1"/>
  <c r="D296" i="36"/>
  <c r="E295" i="35"/>
  <c r="D296" i="35"/>
  <c r="F295" i="36" l="1"/>
  <c r="G295" i="36" s="1"/>
  <c r="E296" i="36"/>
  <c r="F295" i="35"/>
  <c r="E296" i="35"/>
  <c r="G296" i="36" l="1"/>
  <c r="H295" i="36"/>
  <c r="G295" i="35"/>
  <c r="I295" i="36" l="1"/>
  <c r="H296" i="36"/>
  <c r="H295" i="35"/>
  <c r="G296" i="35"/>
  <c r="J295" i="36" l="1"/>
  <c r="I296" i="36"/>
  <c r="H296" i="35"/>
  <c r="I295" i="35"/>
  <c r="J296" i="36" l="1"/>
  <c r="D297" i="36"/>
  <c r="J295" i="35"/>
  <c r="I296" i="35"/>
  <c r="D298" i="36" l="1"/>
  <c r="E297" i="36"/>
  <c r="D297" i="35"/>
  <c r="J296" i="35"/>
  <c r="F297" i="36" l="1"/>
  <c r="E298" i="36"/>
  <c r="E297" i="35"/>
  <c r="D298" i="35"/>
  <c r="G297" i="36" l="1"/>
  <c r="F298" i="36"/>
  <c r="F297" i="35"/>
  <c r="E298" i="35"/>
  <c r="H297" i="36" l="1"/>
  <c r="G298" i="36"/>
  <c r="G297" i="35"/>
  <c r="F298" i="35"/>
  <c r="H298" i="36" l="1"/>
  <c r="I297" i="36"/>
  <c r="G298" i="35"/>
  <c r="H297" i="35"/>
  <c r="J297" i="36" l="1"/>
  <c r="I298" i="36"/>
  <c r="I297" i="35"/>
  <c r="H298" i="35"/>
  <c r="D299" i="36" l="1"/>
  <c r="J298" i="36"/>
  <c r="M319" i="36"/>
  <c r="J319" i="36" s="1"/>
  <c r="I298" i="35"/>
  <c r="J297" i="35"/>
  <c r="J320" i="36" l="1"/>
  <c r="I319" i="36"/>
  <c r="D321" i="36"/>
  <c r="E299" i="36"/>
  <c r="D300" i="36"/>
  <c r="D299" i="35"/>
  <c r="M319" i="35"/>
  <c r="J319" i="35" s="1"/>
  <c r="J298" i="35"/>
  <c r="E321" i="36" l="1"/>
  <c r="D322" i="36"/>
  <c r="I320" i="36"/>
  <c r="H319" i="36"/>
  <c r="E300" i="36"/>
  <c r="F299" i="36"/>
  <c r="D321" i="35"/>
  <c r="J320" i="35"/>
  <c r="I319" i="35"/>
  <c r="E299" i="35"/>
  <c r="D300" i="35"/>
  <c r="F300" i="36" l="1"/>
  <c r="G299" i="36"/>
  <c r="G319" i="36"/>
  <c r="H320" i="36"/>
  <c r="F321" i="36"/>
  <c r="E322" i="36"/>
  <c r="H319" i="35"/>
  <c r="I320" i="35"/>
  <c r="F299" i="35"/>
  <c r="E300" i="35"/>
  <c r="E321" i="35"/>
  <c r="D322" i="35"/>
  <c r="F322" i="36" l="1"/>
  <c r="G321" i="36"/>
  <c r="H299" i="36"/>
  <c r="G300" i="36"/>
  <c r="F319" i="36"/>
  <c r="G320" i="36"/>
  <c r="G299" i="35"/>
  <c r="F300" i="35"/>
  <c r="F321" i="35"/>
  <c r="E322" i="35"/>
  <c r="G319" i="35"/>
  <c r="H320" i="35"/>
  <c r="G322" i="36" l="1"/>
  <c r="H321" i="36"/>
  <c r="E319" i="36"/>
  <c r="F320" i="36"/>
  <c r="I299" i="36"/>
  <c r="H300" i="36"/>
  <c r="G320" i="35"/>
  <c r="F319" i="35"/>
  <c r="G321" i="35"/>
  <c r="F322" i="35"/>
  <c r="H299" i="35"/>
  <c r="G300" i="35"/>
  <c r="J299" i="36" l="1"/>
  <c r="J300" i="36" s="1"/>
  <c r="I300" i="36"/>
  <c r="I321" i="36"/>
  <c r="H322" i="36"/>
  <c r="E320" i="36"/>
  <c r="D319" i="36"/>
  <c r="D320" i="36" s="1"/>
  <c r="H300" i="35"/>
  <c r="I299" i="35"/>
  <c r="G322" i="35"/>
  <c r="H321" i="35"/>
  <c r="F320" i="35"/>
  <c r="E319" i="35"/>
  <c r="J321" i="36" l="1"/>
  <c r="I322" i="36"/>
  <c r="I321" i="35"/>
  <c r="H322" i="35"/>
  <c r="J299" i="35"/>
  <c r="J300" i="35" s="1"/>
  <c r="I300" i="35"/>
  <c r="D319" i="35"/>
  <c r="D320" i="35" s="1"/>
  <c r="E320" i="35"/>
  <c r="D323" i="36" l="1"/>
  <c r="J322" i="36"/>
  <c r="J321" i="35"/>
  <c r="I322" i="35"/>
  <c r="E323" i="36" l="1"/>
  <c r="D324" i="36"/>
  <c r="D323" i="35"/>
  <c r="J322" i="35"/>
  <c r="E324" i="36" l="1"/>
  <c r="F323" i="36"/>
  <c r="E323" i="35"/>
  <c r="D324" i="35"/>
  <c r="G323" i="36" l="1"/>
  <c r="F324" i="36"/>
  <c r="F323" i="35"/>
  <c r="E324" i="35"/>
  <c r="H323" i="36" l="1"/>
  <c r="G324" i="36"/>
  <c r="G323" i="35"/>
  <c r="F324" i="35"/>
  <c r="H324" i="36" l="1"/>
  <c r="I323" i="36"/>
  <c r="H323" i="35"/>
  <c r="G324" i="35"/>
  <c r="I324" i="36" l="1"/>
  <c r="J323" i="36"/>
  <c r="I323" i="35"/>
  <c r="H324" i="35"/>
  <c r="D325" i="36" l="1"/>
  <c r="J324" i="36"/>
  <c r="J323" i="35"/>
  <c r="I324" i="35"/>
  <c r="E325" i="36" l="1"/>
  <c r="D326" i="36"/>
  <c r="D325" i="35"/>
  <c r="J324" i="35"/>
  <c r="F325" i="36" l="1"/>
  <c r="E326" i="36"/>
  <c r="E325" i="35"/>
  <c r="D326" i="35"/>
  <c r="F326" i="36" l="1"/>
  <c r="G325" i="36"/>
  <c r="E326" i="35"/>
  <c r="F325" i="35"/>
  <c r="H325" i="36" l="1"/>
  <c r="G326" i="36"/>
  <c r="G325" i="35"/>
  <c r="F326" i="35"/>
  <c r="I325" i="36" l="1"/>
  <c r="H326" i="36"/>
  <c r="H325" i="35"/>
  <c r="G326" i="35"/>
  <c r="I326" i="36" l="1"/>
  <c r="J325" i="36"/>
  <c r="I325" i="35"/>
  <c r="H326" i="35"/>
  <c r="J326" i="36" l="1"/>
  <c r="D327" i="36"/>
  <c r="J325" i="35"/>
  <c r="I326" i="35"/>
  <c r="D328" i="36" l="1"/>
  <c r="E327" i="36"/>
  <c r="D327" i="35"/>
  <c r="J326" i="35"/>
  <c r="E328" i="36" l="1"/>
  <c r="F327" i="36"/>
  <c r="E327" i="35"/>
  <c r="D328" i="35"/>
  <c r="G327" i="36" l="1"/>
  <c r="F328" i="36"/>
  <c r="F327" i="35"/>
  <c r="E328" i="35"/>
  <c r="H327" i="36" l="1"/>
  <c r="G328" i="36"/>
  <c r="F328" i="35"/>
  <c r="G327" i="35"/>
  <c r="H328" i="36" l="1"/>
  <c r="I327" i="36"/>
  <c r="H327" i="35"/>
  <c r="G328" i="35"/>
  <c r="J327" i="36" l="1"/>
  <c r="I328" i="36"/>
  <c r="I327" i="35"/>
  <c r="H328" i="35"/>
  <c r="D329" i="36" l="1"/>
  <c r="J328" i="36"/>
  <c r="J327" i="35"/>
  <c r="I328" i="35"/>
  <c r="E329" i="36" l="1"/>
  <c r="D330" i="36"/>
  <c r="D329" i="35"/>
  <c r="J328" i="35"/>
  <c r="F329" i="36" l="1"/>
  <c r="G329" i="36" s="1"/>
  <c r="H329" i="36" s="1"/>
  <c r="I329" i="36" s="1"/>
  <c r="J329" i="36" s="1"/>
  <c r="M349" i="36"/>
  <c r="J349" i="36" s="1"/>
  <c r="E329" i="35"/>
  <c r="F329" i="35" s="1"/>
  <c r="G329" i="35" s="1"/>
  <c r="H329" i="35" s="1"/>
  <c r="I329" i="35" s="1"/>
  <c r="J329" i="35" s="1"/>
  <c r="D330" i="35"/>
  <c r="M349" i="35"/>
  <c r="J349" i="35" s="1"/>
  <c r="I349" i="36" l="1"/>
  <c r="D351" i="36"/>
  <c r="J350" i="36"/>
  <c r="D351" i="35"/>
  <c r="I349" i="35"/>
  <c r="J350" i="35"/>
  <c r="D352" i="36" l="1"/>
  <c r="E351" i="36"/>
  <c r="I350" i="36"/>
  <c r="H349" i="36"/>
  <c r="I350" i="35"/>
  <c r="H349" i="35"/>
  <c r="E351" i="35"/>
  <c r="D352" i="35"/>
  <c r="H350" i="36" l="1"/>
  <c r="G349" i="36"/>
  <c r="F351" i="36"/>
  <c r="E352" i="36"/>
  <c r="H350" i="35"/>
  <c r="G349" i="35"/>
  <c r="F351" i="35"/>
  <c r="E352" i="35"/>
  <c r="G350" i="36" l="1"/>
  <c r="F349" i="36"/>
  <c r="G351" i="36"/>
  <c r="F352" i="36"/>
  <c r="G350" i="35"/>
  <c r="F349" i="35"/>
  <c r="F352" i="35"/>
  <c r="G351" i="35"/>
  <c r="F350" i="36" l="1"/>
  <c r="E349" i="36"/>
  <c r="H351" i="36"/>
  <c r="G352" i="36"/>
  <c r="H351" i="35"/>
  <c r="G352" i="35"/>
  <c r="F350" i="35"/>
  <c r="E349" i="35"/>
  <c r="E350" i="36" l="1"/>
  <c r="D349" i="36"/>
  <c r="D350" i="36" s="1"/>
  <c r="I351" i="36"/>
  <c r="H352" i="36"/>
  <c r="E350" i="35"/>
  <c r="D349" i="35"/>
  <c r="D350" i="35" s="1"/>
  <c r="I351" i="35"/>
  <c r="H352" i="35"/>
  <c r="J351" i="36" l="1"/>
  <c r="I352" i="36"/>
  <c r="I352" i="35"/>
  <c r="J351" i="35"/>
  <c r="D353" i="36" l="1"/>
  <c r="J352" i="36"/>
  <c r="D353" i="35"/>
  <c r="J352" i="35"/>
  <c r="D354" i="36" l="1"/>
  <c r="E353" i="36"/>
  <c r="E353" i="35"/>
  <c r="D354" i="35"/>
  <c r="E354" i="36" l="1"/>
  <c r="F353" i="36"/>
  <c r="E354" i="35"/>
  <c r="F353" i="35"/>
  <c r="F354" i="36" l="1"/>
  <c r="G353" i="36"/>
  <c r="G353" i="35"/>
  <c r="F354" i="35"/>
  <c r="H353" i="36" l="1"/>
  <c r="G354" i="36"/>
  <c r="H353" i="35"/>
  <c r="G354" i="35"/>
  <c r="I353" i="36" l="1"/>
  <c r="H354" i="36"/>
  <c r="I353" i="35"/>
  <c r="H354" i="35"/>
  <c r="J353" i="36" l="1"/>
  <c r="I354" i="36"/>
  <c r="J353" i="35"/>
  <c r="I354" i="35"/>
  <c r="D355" i="36" l="1"/>
  <c r="J354" i="36"/>
  <c r="J354" i="35"/>
  <c r="D355" i="35"/>
  <c r="E355" i="36" l="1"/>
  <c r="D356" i="36"/>
  <c r="E355" i="35"/>
  <c r="D356" i="35"/>
  <c r="E356" i="36" l="1"/>
  <c r="F355" i="36"/>
  <c r="F355" i="35"/>
  <c r="E356" i="35"/>
  <c r="F356" i="36" l="1"/>
  <c r="G355" i="36"/>
  <c r="F356" i="35"/>
  <c r="G355" i="35"/>
  <c r="G356" i="36" l="1"/>
  <c r="H355" i="36"/>
  <c r="H355" i="35"/>
  <c r="G356" i="35"/>
  <c r="I355" i="36" l="1"/>
  <c r="H356" i="36"/>
  <c r="I355" i="35"/>
  <c r="H356" i="35"/>
  <c r="J355" i="36" l="1"/>
  <c r="I356" i="36"/>
  <c r="J355" i="35"/>
  <c r="I356" i="35"/>
  <c r="D357" i="36" l="1"/>
  <c r="J356" i="36"/>
  <c r="D357" i="35"/>
  <c r="J356" i="35"/>
  <c r="E357" i="36" l="1"/>
  <c r="D358" i="36"/>
  <c r="D358" i="35"/>
  <c r="E357" i="35"/>
  <c r="F357" i="36" l="1"/>
  <c r="E358" i="36"/>
  <c r="F357" i="35"/>
  <c r="E358" i="35"/>
  <c r="G357" i="36" l="1"/>
  <c r="F358" i="36"/>
  <c r="G357" i="35"/>
  <c r="F358" i="35"/>
  <c r="G358" i="36" l="1"/>
  <c r="H357" i="36"/>
  <c r="G358" i="35"/>
  <c r="H357" i="35"/>
  <c r="H358" i="36" l="1"/>
  <c r="I357" i="36"/>
  <c r="I357" i="35"/>
  <c r="H358" i="35"/>
  <c r="I358" i="36" l="1"/>
  <c r="J357" i="36"/>
  <c r="I358" i="35"/>
  <c r="J357" i="35"/>
  <c r="D359" i="36" l="1"/>
  <c r="J358" i="36"/>
  <c r="D359" i="35"/>
  <c r="J358" i="35"/>
  <c r="E359" i="36" l="1"/>
  <c r="D360" i="36"/>
  <c r="E359" i="35"/>
  <c r="D360" i="35"/>
  <c r="F359" i="36" l="1"/>
  <c r="E360" i="36"/>
  <c r="F359" i="35"/>
  <c r="E360" i="35"/>
  <c r="G359" i="36" l="1"/>
  <c r="F360" i="36"/>
  <c r="F360" i="35"/>
  <c r="G359" i="35"/>
  <c r="H359" i="36" l="1"/>
  <c r="G360" i="36"/>
  <c r="H359" i="35"/>
  <c r="G360" i="35"/>
  <c r="I359" i="36" l="1"/>
  <c r="H360" i="36"/>
  <c r="I359" i="35"/>
  <c r="H360" i="35"/>
  <c r="I360" i="36" l="1"/>
  <c r="J359" i="36"/>
  <c r="J360" i="36" s="1"/>
  <c r="I360" i="35"/>
  <c r="J359" i="35"/>
  <c r="J360" i="35" s="1"/>
</calcChain>
</file>

<file path=xl/sharedStrings.xml><?xml version="1.0" encoding="utf-8"?>
<sst xmlns="http://schemas.openxmlformats.org/spreadsheetml/2006/main" count="822" uniqueCount="209">
  <si>
    <t>Sun</t>
    <phoneticPr fontId="2"/>
  </si>
  <si>
    <t>Mon</t>
    <phoneticPr fontId="2"/>
  </si>
  <si>
    <t>Tue</t>
    <phoneticPr fontId="2"/>
  </si>
  <si>
    <t>Wed</t>
    <phoneticPr fontId="2"/>
  </si>
  <si>
    <t>Thu</t>
    <phoneticPr fontId="2"/>
  </si>
  <si>
    <t>Fri</t>
    <phoneticPr fontId="2"/>
  </si>
  <si>
    <t>Sat</t>
    <phoneticPr fontId="2"/>
  </si>
  <si>
    <r>
      <t xml:space="preserve">15
</t>
    </r>
    <r>
      <rPr>
        <sz val="5"/>
        <color theme="0" tint="-0.499984740745262"/>
        <rFont val="ＭＳ Ｐゴシック"/>
        <family val="2"/>
        <charset val="128"/>
      </rPr>
      <t>十五夜</t>
    </r>
    <rPh sb="3" eb="6">
      <t>15y</t>
    </rPh>
    <phoneticPr fontId="2"/>
  </si>
  <si>
    <t>January</t>
    <phoneticPr fontId="2"/>
  </si>
  <si>
    <t>February</t>
    <phoneticPr fontId="2"/>
  </si>
  <si>
    <t>April</t>
    <phoneticPr fontId="2"/>
  </si>
  <si>
    <t>March</t>
    <phoneticPr fontId="2"/>
  </si>
  <si>
    <t>May</t>
    <phoneticPr fontId="2"/>
  </si>
  <si>
    <t>July</t>
    <phoneticPr fontId="2"/>
  </si>
  <si>
    <t>August</t>
    <phoneticPr fontId="2"/>
  </si>
  <si>
    <t>December</t>
    <phoneticPr fontId="2"/>
  </si>
  <si>
    <t>November</t>
    <phoneticPr fontId="2"/>
  </si>
  <si>
    <t>October</t>
    <phoneticPr fontId="2"/>
  </si>
  <si>
    <t>September</t>
    <phoneticPr fontId="2"/>
  </si>
  <si>
    <t>日</t>
    <rPh sb="0" eb="1">
      <t>ニt</t>
    </rPh>
    <phoneticPr fontId="2"/>
  </si>
  <si>
    <t>月</t>
  </si>
  <si>
    <t>火</t>
  </si>
  <si>
    <t>水</t>
  </si>
  <si>
    <t>木</t>
  </si>
  <si>
    <t>金</t>
  </si>
  <si>
    <t>土</t>
  </si>
  <si>
    <t>Weekday引数</t>
    <rPh sb="7" eb="9">
      <t>ヒk</t>
    </rPh>
    <phoneticPr fontId="2"/>
  </si>
  <si>
    <t>June</t>
    <phoneticPr fontId="2"/>
  </si>
  <si>
    <r>
      <rPr>
        <sz val="14"/>
        <rFont val="Times New Roman"/>
        <family val="1"/>
      </rPr>
      <t>7</t>
    </r>
    <r>
      <rPr>
        <sz val="14"/>
        <color rgb="FFFF0000"/>
        <rFont val="Times New Roman"/>
        <family val="1"/>
      </rPr>
      <t xml:space="preserve">
</t>
    </r>
    <r>
      <rPr>
        <sz val="5"/>
        <color theme="0" tint="-0.499984740745262"/>
        <rFont val="ＭＳ Ｐゴシック"/>
        <family val="2"/>
        <charset val="128"/>
      </rPr>
      <t>立秋</t>
    </r>
    <rPh sb="2" eb="4">
      <t>リッシュ</t>
    </rPh>
    <phoneticPr fontId="2"/>
  </si>
  <si>
    <t>⇦ 西暦年を入力すると、その年のカレンダーになります</t>
    <rPh sb="2" eb="5">
      <t>seirekiンeン</t>
    </rPh>
    <rPh sb="6" eb="11">
      <t>ニュウリョk</t>
    </rPh>
    <rPh sb="14" eb="16">
      <t>トs</t>
    </rPh>
    <rPh sb="21" eb="22">
      <t>カエン</t>
    </rPh>
    <phoneticPr fontId="2"/>
  </si>
  <si>
    <t>T</t>
    <phoneticPr fontId="2"/>
  </si>
  <si>
    <r>
      <rPr>
        <sz val="14"/>
        <color theme="0"/>
        <rFont val="Times New Roman"/>
        <family val="1"/>
      </rPr>
      <t>1</t>
    </r>
    <r>
      <rPr>
        <sz val="4"/>
        <color theme="0"/>
        <rFont val="Times New Roman"/>
        <family val="1"/>
      </rPr>
      <t xml:space="preserve">
</t>
    </r>
    <r>
      <rPr>
        <sz val="5"/>
        <color theme="0"/>
        <rFont val="ＭＳ Ｐゴシック"/>
        <family val="2"/>
        <charset val="128"/>
      </rPr>
      <t>元旦</t>
    </r>
    <rPh sb="2" eb="4">
      <t>ガンタン</t>
    </rPh>
    <phoneticPr fontId="2"/>
  </si>
  <si>
    <r>
      <t>7</t>
    </r>
    <r>
      <rPr>
        <sz val="5"/>
        <color theme="0"/>
        <rFont val="Times New Roman"/>
        <family val="1"/>
      </rPr>
      <t xml:space="preserve">
</t>
    </r>
    <r>
      <rPr>
        <sz val="5"/>
        <color theme="0"/>
        <rFont val="ＭＳ Ｐゴシック"/>
        <family val="2"/>
        <charset val="128"/>
      </rPr>
      <t>七草の日</t>
    </r>
    <rPh sb="2" eb="6">
      <t>ナナクs</t>
    </rPh>
    <phoneticPr fontId="2"/>
  </si>
  <si>
    <r>
      <t xml:space="preserve">3
</t>
    </r>
    <r>
      <rPr>
        <sz val="5"/>
        <color theme="0"/>
        <rFont val="ＭＳ Ｐゴシック"/>
        <family val="2"/>
        <charset val="128"/>
      </rPr>
      <t>節分</t>
    </r>
    <rPh sb="2" eb="4">
      <t>セt</t>
    </rPh>
    <phoneticPr fontId="2"/>
  </si>
  <si>
    <r>
      <rPr>
        <sz val="14"/>
        <color theme="0"/>
        <rFont val="Times New Roman"/>
        <family val="1"/>
      </rPr>
      <t>11</t>
    </r>
    <r>
      <rPr>
        <sz val="4"/>
        <color theme="0"/>
        <rFont val="Times New Roman"/>
        <family val="1"/>
      </rPr>
      <t xml:space="preserve">
</t>
    </r>
    <r>
      <rPr>
        <sz val="5"/>
        <color theme="0"/>
        <rFont val="ＭＳ Ｐゴシック"/>
        <family val="2"/>
        <charset val="128"/>
      </rPr>
      <t>建国記念の日</t>
    </r>
    <rPh sb="3" eb="7">
      <t>ケンコk</t>
    </rPh>
    <rPh sb="7" eb="9">
      <t>セイジン</t>
    </rPh>
    <phoneticPr fontId="2"/>
  </si>
  <si>
    <r>
      <t xml:space="preserve">3
</t>
    </r>
    <r>
      <rPr>
        <sz val="5"/>
        <color theme="0"/>
        <rFont val="ＭＳ Ｐゴシック"/>
        <family val="2"/>
        <charset val="128"/>
      </rPr>
      <t>ひな祭り</t>
    </r>
    <rPh sb="4" eb="5">
      <t>マツ</t>
    </rPh>
    <phoneticPr fontId="2"/>
  </si>
  <si>
    <r>
      <t xml:space="preserve">1
</t>
    </r>
    <r>
      <rPr>
        <sz val="5"/>
        <color theme="0"/>
        <rFont val="ＭＳ Ｐゴシック"/>
        <family val="2"/>
        <charset val="128"/>
      </rPr>
      <t>エイプリル・フール</t>
    </r>
    <phoneticPr fontId="2"/>
  </si>
  <si>
    <r>
      <rPr>
        <sz val="14"/>
        <color theme="0"/>
        <rFont val="Times New Roman"/>
        <family val="1"/>
      </rPr>
      <t>29</t>
    </r>
    <r>
      <rPr>
        <sz val="4"/>
        <color theme="0"/>
        <rFont val="Times New Roman"/>
        <family val="1"/>
      </rPr>
      <t xml:space="preserve">
</t>
    </r>
    <r>
      <rPr>
        <sz val="5"/>
        <color theme="0"/>
        <rFont val="ＭＳ Ｐゴシック"/>
        <family val="2"/>
        <charset val="128"/>
      </rPr>
      <t>昭和の日</t>
    </r>
    <rPh sb="3" eb="6">
      <t>ショウw</t>
    </rPh>
    <rPh sb="6" eb="7">
      <t>フリカエキュウジt</t>
    </rPh>
    <phoneticPr fontId="2"/>
  </si>
  <si>
    <r>
      <t xml:space="preserve">3
</t>
    </r>
    <r>
      <rPr>
        <sz val="5"/>
        <color theme="0"/>
        <rFont val="ＭＳ Ｐゴシック"/>
        <family val="2"/>
        <charset val="128"/>
      </rPr>
      <t>憲法記念日</t>
    </r>
    <rPh sb="2" eb="7">
      <t>ケンポ</t>
    </rPh>
    <phoneticPr fontId="2"/>
  </si>
  <si>
    <r>
      <t xml:space="preserve">4
</t>
    </r>
    <r>
      <rPr>
        <sz val="5"/>
        <color theme="0"/>
        <rFont val="ＭＳ Ｐゴシック"/>
        <family val="2"/>
        <charset val="128"/>
      </rPr>
      <t>みどりの日</t>
    </r>
    <rPh sb="6" eb="7">
      <t>ヒ</t>
    </rPh>
    <phoneticPr fontId="2"/>
  </si>
  <si>
    <r>
      <t xml:space="preserve">5
</t>
    </r>
    <r>
      <rPr>
        <sz val="5"/>
        <color theme="0"/>
        <rFont val="ＭＳ Ｐゴシック"/>
        <family val="2"/>
        <charset val="128"/>
      </rPr>
      <t>こどもの日</t>
    </r>
    <rPh sb="6" eb="7">
      <t>ヒ</t>
    </rPh>
    <phoneticPr fontId="2"/>
  </si>
  <si>
    <r>
      <t xml:space="preserve">1
</t>
    </r>
    <r>
      <rPr>
        <sz val="5"/>
        <color theme="0"/>
        <rFont val="ＭＳ Ｐゴシック"/>
        <family val="2"/>
        <charset val="128"/>
      </rPr>
      <t>衣がえ</t>
    </r>
    <rPh sb="2" eb="5">
      <t>koromogae</t>
    </rPh>
    <phoneticPr fontId="2"/>
  </si>
  <si>
    <r>
      <t xml:space="preserve">10
</t>
    </r>
    <r>
      <rPr>
        <sz val="5"/>
        <color theme="0"/>
        <rFont val="ＭＳ Ｐゴシック"/>
        <family val="2"/>
        <charset val="128"/>
      </rPr>
      <t>入梅</t>
    </r>
    <rPh sb="3" eb="5">
      <t>ニュ</t>
    </rPh>
    <phoneticPr fontId="2"/>
  </si>
  <si>
    <r>
      <t xml:space="preserve">19
</t>
    </r>
    <r>
      <rPr>
        <sz val="5"/>
        <color theme="0"/>
        <rFont val="ＭＳ Ｐゴシック"/>
        <family val="2"/>
        <charset val="128"/>
      </rPr>
      <t>父の日</t>
    </r>
    <rPh sb="3" eb="6">
      <t>チt</t>
    </rPh>
    <phoneticPr fontId="2"/>
  </si>
  <si>
    <r>
      <t xml:space="preserve">21
</t>
    </r>
    <r>
      <rPr>
        <sz val="5"/>
        <color theme="0"/>
        <rFont val="ＭＳ Ｐゴシック"/>
        <family val="2"/>
        <charset val="128"/>
      </rPr>
      <t>夏至</t>
    </r>
    <rPh sb="3" eb="5">
      <t>ゲシ</t>
    </rPh>
    <phoneticPr fontId="2"/>
  </si>
  <si>
    <r>
      <t xml:space="preserve">7
</t>
    </r>
    <r>
      <rPr>
        <sz val="5"/>
        <color theme="0"/>
        <rFont val="ＭＳ Ｐゴシック"/>
        <family val="2"/>
        <charset val="128"/>
      </rPr>
      <t>七夕</t>
    </r>
    <rPh sb="2" eb="4">
      <t>タナバt</t>
    </rPh>
    <phoneticPr fontId="2"/>
  </si>
  <si>
    <r>
      <t xml:space="preserve">30
</t>
    </r>
    <r>
      <rPr>
        <sz val="5"/>
        <color theme="0"/>
        <rFont val="ＭＳ Ｐゴシック"/>
        <family val="2"/>
        <charset val="128"/>
      </rPr>
      <t>土用の丑の日</t>
    </r>
    <rPh sb="3" eb="9">
      <t>ドヨ</t>
    </rPh>
    <phoneticPr fontId="2"/>
  </si>
  <si>
    <r>
      <t xml:space="preserve">7
</t>
    </r>
    <r>
      <rPr>
        <sz val="5"/>
        <color theme="0"/>
        <rFont val="ＭＳ Ｐゴシック"/>
        <family val="2"/>
        <charset val="128"/>
      </rPr>
      <t>立秋</t>
    </r>
    <rPh sb="2" eb="4">
      <t>リッシュ</t>
    </rPh>
    <phoneticPr fontId="2"/>
  </si>
  <si>
    <r>
      <t xml:space="preserve">11
</t>
    </r>
    <r>
      <rPr>
        <sz val="5"/>
        <color theme="0"/>
        <rFont val="ＭＳ Ｐゴシック"/>
        <family val="2"/>
        <charset val="128"/>
      </rPr>
      <t>山の日</t>
    </r>
    <rPh sb="3" eb="6">
      <t>ヤm</t>
    </rPh>
    <phoneticPr fontId="2"/>
  </si>
  <si>
    <r>
      <t xml:space="preserve">15
</t>
    </r>
    <r>
      <rPr>
        <sz val="5"/>
        <color theme="0"/>
        <rFont val="ＭＳ Ｐゴシック"/>
        <family val="2"/>
        <charset val="128"/>
      </rPr>
      <t>終戦記念日</t>
    </r>
    <rPh sb="3" eb="8">
      <t>sh</t>
    </rPh>
    <phoneticPr fontId="2"/>
  </si>
  <si>
    <r>
      <t xml:space="preserve">15
</t>
    </r>
    <r>
      <rPr>
        <sz val="5"/>
        <color theme="0"/>
        <rFont val="ＭＳ Ｐゴシック"/>
        <family val="2"/>
        <charset val="128"/>
      </rPr>
      <t>十五夜</t>
    </r>
    <rPh sb="3" eb="6">
      <t>15y</t>
    </rPh>
    <phoneticPr fontId="2"/>
  </si>
  <si>
    <r>
      <t xml:space="preserve">1
</t>
    </r>
    <r>
      <rPr>
        <sz val="5"/>
        <color theme="0"/>
        <rFont val="ＭＳ Ｐゴシック"/>
        <family val="2"/>
        <charset val="128"/>
      </rPr>
      <t>衣がえ</t>
    </r>
    <rPh sb="2" eb="3">
      <t>コr</t>
    </rPh>
    <phoneticPr fontId="2"/>
  </si>
  <si>
    <r>
      <t xml:space="preserve">3
</t>
    </r>
    <r>
      <rPr>
        <sz val="5"/>
        <color theme="0"/>
        <rFont val="ＭＳ Ｐゴシック"/>
        <family val="2"/>
        <charset val="128"/>
      </rPr>
      <t>文化の日</t>
    </r>
    <rPh sb="2" eb="6">
      <t>ブン</t>
    </rPh>
    <phoneticPr fontId="2"/>
  </si>
  <si>
    <r>
      <t xml:space="preserve">7
</t>
    </r>
    <r>
      <rPr>
        <sz val="5"/>
        <color theme="0"/>
        <rFont val="ＭＳ Ｐゴシック"/>
        <family val="2"/>
        <charset val="128"/>
      </rPr>
      <t>立冬</t>
    </r>
    <rPh sb="2" eb="4">
      <t>リット</t>
    </rPh>
    <phoneticPr fontId="2"/>
  </si>
  <si>
    <r>
      <t xml:space="preserve">15
</t>
    </r>
    <r>
      <rPr>
        <sz val="5"/>
        <color theme="0"/>
        <rFont val="ＭＳ Ｐゴシック"/>
        <family val="2"/>
        <charset val="128"/>
      </rPr>
      <t>七五三</t>
    </r>
    <rPh sb="3" eb="6">
      <t>75</t>
    </rPh>
    <phoneticPr fontId="2"/>
  </si>
  <si>
    <r>
      <t xml:space="preserve">23
</t>
    </r>
    <r>
      <rPr>
        <sz val="5"/>
        <color theme="0"/>
        <rFont val="ＭＳ Ｐゴシック"/>
        <family val="2"/>
        <charset val="128"/>
      </rPr>
      <t>勤労感謝の日</t>
    </r>
    <rPh sb="3" eb="8">
      <t>キン</t>
    </rPh>
    <rPh sb="8" eb="9">
      <t>ヒ</t>
    </rPh>
    <phoneticPr fontId="2"/>
  </si>
  <si>
    <r>
      <t xml:space="preserve">21
</t>
    </r>
    <r>
      <rPr>
        <sz val="5"/>
        <color theme="0"/>
        <rFont val="ＭＳ Ｐゴシック"/>
        <family val="2"/>
        <charset val="128"/>
      </rPr>
      <t>冬至</t>
    </r>
    <rPh sb="3" eb="5">
      <t>ト</t>
    </rPh>
    <phoneticPr fontId="2"/>
  </si>
  <si>
    <r>
      <t xml:space="preserve">23
</t>
    </r>
    <r>
      <rPr>
        <sz val="5"/>
        <color theme="0"/>
        <rFont val="ＭＳ Ｐゴシック"/>
        <family val="2"/>
        <charset val="128"/>
      </rPr>
      <t>天皇誕生日</t>
    </r>
    <rPh sb="3" eb="8">
      <t>テン</t>
    </rPh>
    <phoneticPr fontId="2"/>
  </si>
  <si>
    <r>
      <t xml:space="preserve">31
</t>
    </r>
    <r>
      <rPr>
        <sz val="5"/>
        <color theme="0"/>
        <rFont val="ＭＳ Ｐゴシック"/>
        <family val="2"/>
        <charset val="128"/>
      </rPr>
      <t>大晦日</t>
    </r>
    <rPh sb="3" eb="6">
      <t>オオミソk</t>
    </rPh>
    <phoneticPr fontId="2"/>
  </si>
  <si>
    <r>
      <t xml:space="preserve">25
</t>
    </r>
    <r>
      <rPr>
        <sz val="5"/>
        <color theme="0"/>
        <rFont val="ＭＳ Ｐゴシック"/>
        <family val="2"/>
        <charset val="128"/>
      </rPr>
      <t>クリスマス</t>
    </r>
    <phoneticPr fontId="2"/>
  </si>
  <si>
    <t>S</t>
    <phoneticPr fontId="2"/>
  </si>
  <si>
    <t>S</t>
    <phoneticPr fontId="2"/>
  </si>
  <si>
    <t>F</t>
    <phoneticPr fontId="2"/>
  </si>
  <si>
    <t>W</t>
    <phoneticPr fontId="2"/>
  </si>
  <si>
    <t>M</t>
    <phoneticPr fontId="2"/>
  </si>
  <si>
    <t>December</t>
    <phoneticPr fontId="2"/>
  </si>
  <si>
    <t>S</t>
    <phoneticPr fontId="2"/>
  </si>
  <si>
    <t>F</t>
    <phoneticPr fontId="2"/>
  </si>
  <si>
    <t>T</t>
    <phoneticPr fontId="2"/>
  </si>
  <si>
    <t>W</t>
    <phoneticPr fontId="2"/>
  </si>
  <si>
    <t>M</t>
    <phoneticPr fontId="2"/>
  </si>
  <si>
    <t>November</t>
    <phoneticPr fontId="2"/>
  </si>
  <si>
    <r>
      <t xml:space="preserve">31
</t>
    </r>
    <r>
      <rPr>
        <sz val="5"/>
        <color theme="0"/>
        <rFont val="ＭＳ Ｐゴシック"/>
        <family val="2"/>
        <charset val="128"/>
      </rPr>
      <t>ハロウィン</t>
    </r>
    <phoneticPr fontId="2"/>
  </si>
  <si>
    <t>October</t>
    <phoneticPr fontId="2"/>
  </si>
  <si>
    <t>September</t>
    <phoneticPr fontId="2"/>
  </si>
  <si>
    <t>August</t>
    <phoneticPr fontId="2"/>
  </si>
  <si>
    <t>July</t>
    <phoneticPr fontId="2"/>
  </si>
  <si>
    <t>June</t>
    <phoneticPr fontId="2"/>
  </si>
  <si>
    <r>
      <t xml:space="preserve">8
</t>
    </r>
    <r>
      <rPr>
        <sz val="5"/>
        <color theme="0"/>
        <rFont val="ＭＳ Ｐゴシック"/>
        <family val="2"/>
        <charset val="128"/>
      </rPr>
      <t>母の日</t>
    </r>
    <phoneticPr fontId="2"/>
  </si>
  <si>
    <t>May</t>
    <phoneticPr fontId="2"/>
  </si>
  <si>
    <t>April</t>
    <phoneticPr fontId="2"/>
  </si>
  <si>
    <r>
      <t xml:space="preserve">14
</t>
    </r>
    <r>
      <rPr>
        <sz val="5"/>
        <color theme="0"/>
        <rFont val="ＭＳ Ｐゴシック"/>
        <family val="2"/>
        <charset val="128"/>
      </rPr>
      <t>ホワイトデー</t>
    </r>
    <phoneticPr fontId="2"/>
  </si>
  <si>
    <t>March</t>
    <phoneticPr fontId="2"/>
  </si>
  <si>
    <r>
      <t xml:space="preserve">14
</t>
    </r>
    <r>
      <rPr>
        <sz val="5"/>
        <color theme="0"/>
        <rFont val="ＭＳ Ｐゴシック"/>
        <family val="2"/>
        <charset val="128"/>
      </rPr>
      <t>バレンタインデー</t>
    </r>
    <phoneticPr fontId="2"/>
  </si>
  <si>
    <t>Feburary</t>
    <phoneticPr fontId="2"/>
  </si>
  <si>
    <t>January</t>
    <phoneticPr fontId="2"/>
  </si>
  <si>
    <t>「自動作成シート」の年号にリンクして自動表示されます</t>
    <rPh sb="1" eb="10">
      <t>ジドウs</t>
    </rPh>
    <rPh sb="10" eb="13">
      <t>ネン</t>
    </rPh>
    <rPh sb="18" eb="20">
      <t>ジド</t>
    </rPh>
    <rPh sb="20" eb="26">
      <t>ヒョ</t>
    </rPh>
    <phoneticPr fontId="2"/>
  </si>
  <si>
    <t>年のミニカレンダー</t>
    <rPh sb="0" eb="2">
      <t>ネン</t>
    </rPh>
    <phoneticPr fontId="2"/>
  </si>
  <si>
    <t>[365.25y]+[y/400]-[y/100]+[30.59(m-2)]+d-678912</t>
  </si>
  <si>
    <t>成人の日</t>
    <rPh sb="0" eb="4">
      <t>セイj</t>
    </rPh>
    <phoneticPr fontId="2"/>
  </si>
  <si>
    <t>七草の日</t>
    <rPh sb="0" eb="4">
      <t>7クs</t>
    </rPh>
    <phoneticPr fontId="70"/>
  </si>
  <si>
    <t>元日</t>
    <rPh sb="0" eb="2">
      <t>ガンジt</t>
    </rPh>
    <phoneticPr fontId="70"/>
  </si>
  <si>
    <t>振替休日</t>
    <rPh sb="0" eb="4">
      <t>フリカエ</t>
    </rPh>
    <phoneticPr fontId="70"/>
  </si>
  <si>
    <t xml:space="preserve"> 鏡開き</t>
    <rPh sb="1" eb="4">
      <t>カガm</t>
    </rPh>
    <phoneticPr fontId="70"/>
  </si>
  <si>
    <t>成人の日 鏡開き</t>
    <rPh sb="0" eb="4">
      <t>セイj</t>
    </rPh>
    <phoneticPr fontId="2"/>
  </si>
  <si>
    <t>第１土用の丑の日</t>
    <rPh sb="0" eb="2">
      <t>ダ</t>
    </rPh>
    <rPh sb="2" eb="5">
      <t>ドヨ</t>
    </rPh>
    <rPh sb="5" eb="8">
      <t>ウs</t>
    </rPh>
    <phoneticPr fontId="2"/>
  </si>
  <si>
    <t>第２丑の日</t>
    <rPh sb="0" eb="5">
      <t>ダ</t>
    </rPh>
    <phoneticPr fontId="2"/>
  </si>
  <si>
    <t>立春</t>
    <rPh sb="0" eb="2">
      <t>リッシュン</t>
    </rPh>
    <phoneticPr fontId="2"/>
  </si>
  <si>
    <t>春分の日</t>
    <rPh sb="0" eb="4">
      <t>sh</t>
    </rPh>
    <phoneticPr fontId="2"/>
  </si>
  <si>
    <t>夏至</t>
    <rPh sb="0" eb="2">
      <t>ゲs</t>
    </rPh>
    <phoneticPr fontId="2"/>
  </si>
  <si>
    <t>秋分の日</t>
    <rPh sb="0" eb="4">
      <t>シュウブン</t>
    </rPh>
    <phoneticPr fontId="2"/>
  </si>
  <si>
    <t>立秋</t>
    <rPh sb="0" eb="2">
      <t>リッシュ</t>
    </rPh>
    <phoneticPr fontId="2"/>
  </si>
  <si>
    <t>年</t>
    <rPh sb="0" eb="1">
      <t>ネン</t>
    </rPh>
    <phoneticPr fontId="2"/>
  </si>
  <si>
    <t>修正ﾕﾘｳｽ</t>
    <rPh sb="0" eb="2">
      <t>sh</t>
    </rPh>
    <phoneticPr fontId="2"/>
  </si>
  <si>
    <t>12の商</t>
    <rPh sb="3" eb="4">
      <t>ショウ</t>
    </rPh>
    <phoneticPr fontId="2"/>
  </si>
  <si>
    <t>余り</t>
    <rPh sb="0" eb="2">
      <t>アマr</t>
    </rPh>
    <phoneticPr fontId="2"/>
  </si>
  <si>
    <t>月日</t>
    <rPh sb="0" eb="2">
      <t>ツk</t>
    </rPh>
    <phoneticPr fontId="2"/>
  </si>
  <si>
    <t>No.</t>
    <phoneticPr fontId="2"/>
  </si>
  <si>
    <t>12月</t>
    <rPh sb="2" eb="3">
      <t>ガt</t>
    </rPh>
    <phoneticPr fontId="2"/>
  </si>
  <si>
    <t>=INT(22.2747+(0.24162603*(Year-1900))-INT((Year-1900)/4))</t>
    <phoneticPr fontId="2"/>
  </si>
  <si>
    <t>6月</t>
    <rPh sb="1" eb="2">
      <t>ガt</t>
    </rPh>
    <phoneticPr fontId="2"/>
  </si>
  <si>
    <t>=INT(20.8431+0.242194*(年-1980))-INT((年-1980)/4)</t>
    <phoneticPr fontId="2"/>
  </si>
  <si>
    <t>=INT(23.2488+0.242194*(年-1980))-INT((年-1980)/4)</t>
  </si>
  <si>
    <t>=INT(22.6587+(0.24274049*(年-1900))-INT((-1900)/4))</t>
    <rPh sb="26" eb="27">
      <t>ネン</t>
    </rPh>
    <phoneticPr fontId="2"/>
  </si>
  <si>
    <t>3月</t>
    <rPh sb="1" eb="2">
      <t>ガt</t>
    </rPh>
    <phoneticPr fontId="2"/>
  </si>
  <si>
    <t>9月</t>
    <rPh sb="1" eb="2">
      <t>ガt</t>
    </rPh>
    <phoneticPr fontId="2"/>
  </si>
  <si>
    <t>冬至</t>
    <rPh sb="0" eb="2">
      <t>ト</t>
    </rPh>
    <phoneticPr fontId="2"/>
  </si>
  <si>
    <t>立冬</t>
    <rPh sb="0" eb="2">
      <t>リット</t>
    </rPh>
    <phoneticPr fontId="2"/>
  </si>
  <si>
    <t>11月</t>
    <rPh sb="2" eb="3">
      <t>ガt</t>
    </rPh>
    <phoneticPr fontId="2"/>
  </si>
  <si>
    <t>=INT(365.25*年)+INT(年/400)-INT(年/100)+INT(30.59*(月-2))+日-678912</t>
    <rPh sb="12" eb="13">
      <t>ネン</t>
    </rPh>
    <rPh sb="48" eb="49">
      <t>ツk</t>
    </rPh>
    <rPh sb="54" eb="55">
      <t>ニチ</t>
    </rPh>
    <phoneticPr fontId="2"/>
  </si>
  <si>
    <t>立春</t>
    <rPh sb="0" eb="2">
      <t>リッシュン</t>
    </rPh>
    <phoneticPr fontId="2"/>
  </si>
  <si>
    <t>立秋</t>
    <rPh sb="0" eb="2">
      <t>リッシュ</t>
    </rPh>
    <phoneticPr fontId="2"/>
  </si>
  <si>
    <t>8月</t>
    <rPh sb="1" eb="2">
      <t>ガt</t>
    </rPh>
    <phoneticPr fontId="2"/>
  </si>
  <si>
    <t>2月</t>
    <rPh sb="1" eb="2">
      <t>ガt</t>
    </rPh>
    <phoneticPr fontId="2"/>
  </si>
  <si>
    <t>写真枠</t>
    <rPh sb="0" eb="3">
      <t>シャシン</t>
    </rPh>
    <phoneticPr fontId="2"/>
  </si>
  <si>
    <t>建国記念の日</t>
    <rPh sb="0" eb="6">
      <t>ケンコクキン</t>
    </rPh>
    <phoneticPr fontId="70"/>
  </si>
  <si>
    <t>バレンタインデー</t>
    <phoneticPr fontId="2"/>
  </si>
  <si>
    <t>祝日</t>
    <rPh sb="0" eb="2">
      <t>sh</t>
    </rPh>
    <phoneticPr fontId="70"/>
  </si>
  <si>
    <t>暦</t>
    <rPh sb="0" eb="1">
      <t>コヨm</t>
    </rPh>
    <phoneticPr fontId="70"/>
  </si>
  <si>
    <t>節分</t>
    <rPh sb="0" eb="2">
      <t>セt</t>
    </rPh>
    <phoneticPr fontId="2"/>
  </si>
  <si>
    <t>データ表を作成し指定年度の日付を読み取る</t>
    <rPh sb="0" eb="8">
      <t>サクヒョ</t>
    </rPh>
    <rPh sb="8" eb="10">
      <t>シテ</t>
    </rPh>
    <rPh sb="10" eb="13">
      <t>ネン</t>
    </rPh>
    <rPh sb="13" eb="20">
      <t>ヒヅk</t>
    </rPh>
    <phoneticPr fontId="2"/>
  </si>
  <si>
    <t>節分の日（koyomiｼｰﾄの春分の日ー１）</t>
    <rPh sb="0" eb="5">
      <t>セt</t>
    </rPh>
    <rPh sb="15" eb="18">
      <t>sh</t>
    </rPh>
    <rPh sb="18" eb="19">
      <t>ヒ</t>
    </rPh>
    <phoneticPr fontId="2"/>
  </si>
  <si>
    <t>春分の日</t>
    <rPh sb="0" eb="4">
      <t>シュンブン</t>
    </rPh>
    <phoneticPr fontId="70"/>
  </si>
  <si>
    <t>ひな祭り</t>
    <rPh sb="2" eb="4">
      <t>マツr</t>
    </rPh>
    <phoneticPr fontId="70"/>
  </si>
  <si>
    <t>ホワイトデー</t>
    <phoneticPr fontId="70"/>
  </si>
  <si>
    <t>昭和の日</t>
    <rPh sb="0" eb="4">
      <t>ショウw</t>
    </rPh>
    <phoneticPr fontId="2"/>
  </si>
  <si>
    <t>エイプリルフール</t>
    <phoneticPr fontId="70"/>
  </si>
  <si>
    <t>振替休日</t>
    <rPh sb="0" eb="2">
      <t>フリカ</t>
    </rPh>
    <rPh sb="2" eb="4">
      <t>キュウジt</t>
    </rPh>
    <phoneticPr fontId="70"/>
  </si>
  <si>
    <r>
      <rPr>
        <sz val="8"/>
        <color theme="1"/>
        <rFont val="メイリオ ボールド"/>
        <charset val="128"/>
      </rPr>
      <t>←</t>
    </r>
    <r>
      <rPr>
        <sz val="8"/>
        <color theme="1"/>
        <rFont val="小塚ゴシック Pr6N B"/>
        <family val="3"/>
        <charset val="128"/>
      </rPr>
      <t>左の２つのセルには計算式あり</t>
    </r>
    <rPh sb="1" eb="3">
      <t>⏪</t>
    </rPh>
    <rPh sb="10" eb="15">
      <t>ケ</t>
    </rPh>
    <phoneticPr fontId="70"/>
  </si>
  <si>
    <t>憲法記念日</t>
  </si>
  <si>
    <t>みどりの日</t>
  </si>
  <si>
    <t>こどもの日</t>
  </si>
  <si>
    <t>母の日</t>
    <rPh sb="0" eb="3">
      <t>ハh</t>
    </rPh>
    <phoneticPr fontId="70"/>
  </si>
  <si>
    <t>出典</t>
    <rPh sb="0" eb="2">
      <t>sh</t>
    </rPh>
    <phoneticPr fontId="70"/>
  </si>
  <si>
    <t>２０２２年でバグる</t>
    <rPh sb="4" eb="6">
      <t>ネン</t>
    </rPh>
    <phoneticPr fontId="70"/>
  </si>
  <si>
    <t>衣替え</t>
    <rPh sb="0" eb="3">
      <t>コロモガ</t>
    </rPh>
    <phoneticPr fontId="70"/>
  </si>
  <si>
    <t>入梅</t>
    <rPh sb="0" eb="2">
      <t>ニュ</t>
    </rPh>
    <phoneticPr fontId="70"/>
  </si>
  <si>
    <t>父の日</t>
    <rPh sb="0" eb="3">
      <t>チt</t>
    </rPh>
    <phoneticPr fontId="70"/>
  </si>
  <si>
    <t xml:space="preserve"> 夏至</t>
    <rPh sb="1" eb="3">
      <t>ゲs</t>
    </rPh>
    <phoneticPr fontId="70"/>
  </si>
  <si>
    <t>海の日</t>
    <rPh sb="0" eb="3">
      <t>ウm</t>
    </rPh>
    <phoneticPr fontId="70"/>
  </si>
  <si>
    <t>七夕</t>
    <rPh sb="0" eb="2">
      <t>タナバt</t>
    </rPh>
    <phoneticPr fontId="70"/>
  </si>
  <si>
    <t>第３月曜日</t>
    <rPh sb="0" eb="2">
      <t>ダ</t>
    </rPh>
    <rPh sb="2" eb="5">
      <t>ゲt</t>
    </rPh>
    <phoneticPr fontId="70"/>
  </si>
  <si>
    <t>第1</t>
    <phoneticPr fontId="70"/>
  </si>
  <si>
    <t>第２  ＜</t>
    <phoneticPr fontId="70"/>
  </si>
  <si>
    <r>
      <rPr>
        <sz val="7"/>
        <color theme="1"/>
        <rFont val="メイリオ ボールド"/>
        <charset val="128"/>
      </rPr>
      <t>←特定日ではなく、年により</t>
    </r>
    <r>
      <rPr>
        <sz val="7"/>
        <color theme="1"/>
        <rFont val="小塚ゴシック Pr6N B"/>
        <family val="3"/>
        <charset val="128"/>
      </rPr>
      <t>6/10や6/11あたりに落ち着くようだ</t>
    </r>
    <rPh sb="1" eb="9">
      <t>トクテ</t>
    </rPh>
    <rPh sb="9" eb="13">
      <t>トs</t>
    </rPh>
    <rPh sb="26" eb="33">
      <t>オt</t>
    </rPh>
    <phoneticPr fontId="70"/>
  </si>
  <si>
    <t>山の日</t>
    <rPh sb="0" eb="3">
      <t>ヤm</t>
    </rPh>
    <phoneticPr fontId="70"/>
  </si>
  <si>
    <t>立秋</t>
    <rPh sb="0" eb="2">
      <t>リッシュ</t>
    </rPh>
    <phoneticPr fontId="70"/>
  </si>
  <si>
    <t>終戦記念日</t>
    <rPh sb="0" eb="5">
      <t>sh</t>
    </rPh>
    <phoneticPr fontId="70"/>
  </si>
  <si>
    <t>第２  ＞</t>
    <phoneticPr fontId="70"/>
  </si>
  <si>
    <t>敬老の日</t>
    <rPh sb="0" eb="4">
      <t>ケイr</t>
    </rPh>
    <phoneticPr fontId="2"/>
  </si>
  <si>
    <t>秋分の日</t>
    <rPh sb="0" eb="4">
      <t>sh</t>
    </rPh>
    <phoneticPr fontId="2"/>
  </si>
  <si>
    <t>振替休日</t>
    <rPh sb="0" eb="4">
      <t>フリカ</t>
    </rPh>
    <phoneticPr fontId="70"/>
  </si>
  <si>
    <t>体育の日</t>
    <rPh sb="0" eb="4">
      <t>タイイk</t>
    </rPh>
    <phoneticPr fontId="70"/>
  </si>
  <si>
    <t>衣替え</t>
    <rPh sb="0" eb="3">
      <t>コr</t>
    </rPh>
    <phoneticPr fontId="70"/>
  </si>
  <si>
    <t>ハロウィン</t>
    <phoneticPr fontId="70"/>
  </si>
  <si>
    <t>大晦日</t>
    <rPh sb="0" eb="3">
      <t>オオミソk</t>
    </rPh>
    <phoneticPr fontId="70"/>
  </si>
  <si>
    <t>十五夜</t>
    <rPh sb="0" eb="3">
      <t>15y</t>
    </rPh>
    <phoneticPr fontId="2"/>
  </si>
  <si>
    <r>
      <t>1</t>
    </r>
    <r>
      <rPr>
        <sz val="8"/>
        <color rgb="FFFF0000"/>
        <rFont val="ＭＳ Ｐゴシック"/>
        <family val="2"/>
        <charset val="128"/>
      </rPr>
      <t>月の第2月曜日</t>
    </r>
    <rPh sb="1" eb="5">
      <t>ガt</t>
    </rPh>
    <rPh sb="5" eb="8">
      <t>ガt</t>
    </rPh>
    <phoneticPr fontId="70"/>
  </si>
  <si>
    <r>
      <rPr>
        <sz val="8"/>
        <color rgb="FFFF0000"/>
        <rFont val="メイリオ ボールド"/>
        <charset val="128"/>
      </rPr>
      <t>← 7/31を超えると、数値を０にした</t>
    </r>
    <rPh sb="7" eb="11">
      <t>コ</t>
    </rPh>
    <rPh sb="11" eb="12">
      <t>トクテ</t>
    </rPh>
    <rPh sb="12" eb="15">
      <t>ス</t>
    </rPh>
    <phoneticPr fontId="70"/>
  </si>
  <si>
    <r>
      <rPr>
        <sz val="8"/>
        <color rgb="FFFF0000"/>
        <rFont val="メイリオ ボールド"/>
        <charset val="128"/>
      </rPr>
      <t>← 土用の丑の日が８月にない場合は、該当なしとした</t>
    </r>
    <rPh sb="2" eb="9">
      <t>ドヨ</t>
    </rPh>
    <rPh sb="10" eb="14">
      <t>ガt</t>
    </rPh>
    <rPh sb="14" eb="17">
      <t>バア</t>
    </rPh>
    <rPh sb="18" eb="23">
      <t>ガ</t>
    </rPh>
    <phoneticPr fontId="70"/>
  </si>
  <si>
    <r>
      <t>3/19</t>
    </r>
    <r>
      <rPr>
        <sz val="8"/>
        <color rgb="FFFF0000"/>
        <rFont val="ＭＳ Ｐゴシック"/>
        <family val="2"/>
        <charset val="128"/>
      </rPr>
      <t>から3/22</t>
    </r>
    <phoneticPr fontId="70"/>
  </si>
  <si>
    <r>
      <t>7</t>
    </r>
    <r>
      <rPr>
        <sz val="8"/>
        <color rgb="FFFF0000"/>
        <rFont val="ＭＳ Ｐゴシック"/>
        <family val="2"/>
        <charset val="128"/>
      </rPr>
      <t>月の第3月曜日</t>
    </r>
    <rPh sb="1" eb="4">
      <t>ガt</t>
    </rPh>
    <rPh sb="5" eb="8">
      <t>ガt</t>
    </rPh>
    <phoneticPr fontId="70"/>
  </si>
  <si>
    <r>
      <t>9</t>
    </r>
    <r>
      <rPr>
        <sz val="8"/>
        <color rgb="FFFF0000"/>
        <rFont val="ＭＳ Ｐゴシック"/>
        <family val="2"/>
        <charset val="128"/>
      </rPr>
      <t>月の第3月曜日</t>
    </r>
    <rPh sb="1" eb="4">
      <t>ガt</t>
    </rPh>
    <rPh sb="5" eb="8">
      <t>ガt</t>
    </rPh>
    <phoneticPr fontId="70"/>
  </si>
  <si>
    <r>
      <t>9/22</t>
    </r>
    <r>
      <rPr>
        <sz val="8"/>
        <color rgb="FFFF0000"/>
        <rFont val="ＭＳ Ｐゴシック"/>
        <family val="2"/>
        <charset val="128"/>
      </rPr>
      <t>から9/24</t>
    </r>
    <phoneticPr fontId="70"/>
  </si>
  <si>
    <r>
      <t>10</t>
    </r>
    <r>
      <rPr>
        <sz val="8"/>
        <color rgb="FFFF0000"/>
        <rFont val="ＭＳ Ｐゴシック"/>
        <family val="2"/>
        <charset val="128"/>
      </rPr>
      <t>月の第2月曜日</t>
    </r>
    <rPh sb="2" eb="6">
      <t>ガt</t>
    </rPh>
    <rPh sb="6" eb="9">
      <t>ガt</t>
    </rPh>
    <phoneticPr fontId="70"/>
  </si>
  <si>
    <t>文化の日</t>
    <rPh sb="0" eb="4">
      <t>ブン</t>
    </rPh>
    <phoneticPr fontId="70"/>
  </si>
  <si>
    <t>勤労感謝の日</t>
    <rPh sb="0" eb="6">
      <t>キン</t>
    </rPh>
    <phoneticPr fontId="70"/>
  </si>
  <si>
    <t>国民の休日</t>
    <rPh sb="0" eb="3">
      <t>コクミンン</t>
    </rPh>
    <rPh sb="3" eb="5">
      <t>キュウジt</t>
    </rPh>
    <phoneticPr fontId="2"/>
  </si>
  <si>
    <t xml:space="preserve"> 十五夜</t>
    <rPh sb="1" eb="4">
      <t>15y</t>
    </rPh>
    <phoneticPr fontId="70"/>
  </si>
  <si>
    <t>立春</t>
    <rPh sb="0" eb="2">
      <t>リッシュン</t>
    </rPh>
    <phoneticPr fontId="70"/>
  </si>
  <si>
    <t xml:space="preserve"> 立冬</t>
    <rPh sb="1" eb="3">
      <t>リット</t>
    </rPh>
    <phoneticPr fontId="70"/>
  </si>
  <si>
    <t xml:space="preserve"> 七五三</t>
    <rPh sb="1" eb="4">
      <t>75</t>
    </rPh>
    <phoneticPr fontId="70"/>
  </si>
  <si>
    <t xml:space="preserve"> 冬至</t>
    <rPh sb="1" eb="3">
      <t>ト</t>
    </rPh>
    <phoneticPr fontId="70"/>
  </si>
  <si>
    <t>クリスマス</t>
    <phoneticPr fontId="70"/>
  </si>
  <si>
    <t xml:space="preserve"> 土用の丑</t>
    <rPh sb="1" eb="5">
      <t>ドヨ</t>
    </rPh>
    <phoneticPr fontId="70"/>
  </si>
  <si>
    <r>
      <rPr>
        <sz val="7"/>
        <color theme="1"/>
        <rFont val="メイリオ ボールド"/>
        <charset val="128"/>
      </rPr>
      <t>←6月第3日曜日</t>
    </r>
    <rPh sb="2" eb="3">
      <t>ガt</t>
    </rPh>
    <rPh sb="3" eb="4">
      <t>ダ</t>
    </rPh>
    <rPh sb="5" eb="8">
      <t>ニチヨ</t>
    </rPh>
    <phoneticPr fontId="70"/>
  </si>
  <si>
    <r>
      <rPr>
        <sz val="7"/>
        <color theme="1"/>
        <rFont val="メイリオ ボールド"/>
        <charset val="128"/>
      </rPr>
      <t>←計算式より</t>
    </r>
    <rPh sb="1" eb="4">
      <t>ケイサン</t>
    </rPh>
    <phoneticPr fontId="70"/>
  </si>
  <si>
    <r>
      <rPr>
        <sz val="7"/>
        <color theme="1"/>
        <rFont val="メイリオ ボールド"/>
        <charset val="128"/>
      </rPr>
      <t>←立春は節分の翌日なので、カレンダーには非表示</t>
    </r>
    <rPh sb="1" eb="4">
      <t>リッシュン</t>
    </rPh>
    <rPh sb="4" eb="7">
      <t>セt</t>
    </rPh>
    <rPh sb="7" eb="9">
      <t>ヨクジt</t>
    </rPh>
    <rPh sb="20" eb="23">
      <t>ヒヒョ</t>
    </rPh>
    <phoneticPr fontId="70"/>
  </si>
  <si>
    <t>立夏</t>
    <rPh sb="0" eb="2">
      <t>リッk</t>
    </rPh>
    <phoneticPr fontId="2"/>
  </si>
  <si>
    <t>5月</t>
    <rPh sb="1" eb="2">
      <t>ガt</t>
    </rPh>
    <phoneticPr fontId="2"/>
  </si>
  <si>
    <t xml:space="preserve"> 立夏</t>
    <rPh sb="1" eb="3">
      <t>リッカ</t>
    </rPh>
    <phoneticPr fontId="70"/>
  </si>
  <si>
    <t>年のミニカレンダーをシート「MINI」からコピー</t>
    <rPh sb="0" eb="2">
      <t>ネン</t>
    </rPh>
    <phoneticPr fontId="2"/>
  </si>
  <si>
    <t>2L</t>
    <phoneticPr fontId="2"/>
  </si>
  <si>
    <t>H</t>
    <phoneticPr fontId="2"/>
  </si>
  <si>
    <t>D</t>
    <phoneticPr fontId="2"/>
  </si>
  <si>
    <t>187mm</t>
    <phoneticPr fontId="2"/>
  </si>
  <si>
    <t>127mm</t>
    <phoneticPr fontId="2"/>
  </si>
  <si>
    <t>Master用</t>
    <rPh sb="6" eb="7">
      <t>ヨウ</t>
    </rPh>
    <phoneticPr fontId="2"/>
  </si>
  <si>
    <t xml:space="preserve"> Print用</t>
    <rPh sb="6" eb="7">
      <t>ヨウ</t>
    </rPh>
    <phoneticPr fontId="2"/>
  </si>
  <si>
    <t>&gt;2019年の場合</t>
    <rPh sb="5" eb="7">
      <t>ネン</t>
    </rPh>
    <rPh sb="7" eb="9">
      <t>バア</t>
    </rPh>
    <phoneticPr fontId="70"/>
  </si>
  <si>
    <t>前年の12月、および翌年の1月のミニカレンダーはシート「MINI」のそれぞれの年からコピー</t>
    <rPh sb="0" eb="3">
      <t>ゼン</t>
    </rPh>
    <rPh sb="5" eb="7">
      <t>ガt</t>
    </rPh>
    <rPh sb="10" eb="13">
      <t>ヨクネン</t>
    </rPh>
    <rPh sb="14" eb="16">
      <t>ガt</t>
    </rPh>
    <rPh sb="39" eb="42">
      <t>トs</t>
    </rPh>
    <phoneticPr fontId="2"/>
  </si>
  <si>
    <t>特別祝日</t>
    <rPh sb="0" eb="2">
      <t>トクベツ</t>
    </rPh>
    <phoneticPr fontId="70"/>
  </si>
  <si>
    <t>祝日</t>
    <rPh sb="0" eb="2">
      <t>シュクジツ</t>
    </rPh>
    <phoneticPr fontId="2"/>
  </si>
  <si>
    <t>即位礼正殿の儀</t>
    <rPh sb="0" eb="2">
      <t>レイセイ</t>
    </rPh>
    <phoneticPr fontId="2"/>
  </si>
  <si>
    <t>退位の日</t>
    <rPh sb="0" eb="2">
      <t>ノシュクジツ</t>
    </rPh>
    <phoneticPr fontId="2"/>
  </si>
  <si>
    <t>退位の日</t>
    <rPh sb="0" eb="2">
      <t>タイイ</t>
    </rPh>
    <phoneticPr fontId="2"/>
  </si>
  <si>
    <t>即位の日</t>
    <rPh sb="0" eb="1">
      <t>ヒ</t>
    </rPh>
    <phoneticPr fontId="2"/>
  </si>
  <si>
    <t xml:space="preserve"> 土用の丑の日</t>
    <rPh sb="0" eb="1">
      <t>ヒ</t>
    </rPh>
    <rPh sb="1" eb="5">
      <t>ドヨ</t>
    </rPh>
    <phoneticPr fontId="70"/>
  </si>
  <si>
    <r>
      <rPr>
        <sz val="18"/>
        <color rgb="FF315F9F"/>
        <rFont val="Impact"/>
        <family val="2"/>
      </rPr>
      <t>azumino</t>
    </r>
    <r>
      <rPr>
        <sz val="18"/>
        <color rgb="FFC90062"/>
        <rFont val="Impact"/>
        <family val="2"/>
      </rPr>
      <t>like</t>
    </r>
    <r>
      <rPr>
        <sz val="18"/>
        <color theme="1"/>
        <rFont val="Impact"/>
        <family val="2"/>
      </rPr>
      <t xml:space="preserve"> calendar 2019</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</si>
</sst>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d;@"/>
    <numFmt numFmtId="177" formatCode="yyyy&quot;年&quot;m&quot;月&quot;;@"/>
  </numFmts>
  <fonts count="114">
    <font>
      <sz val="12"/>
      <color theme="1"/>
      <name val="ＭＳ Ｐゴシック"/>
      <family val="2"/>
      <charset val="128"/>
      <scheme val="minor"/>
    </font>
    <font>
      <sz val="6"/>
      <color theme="1"/>
      <name val="ＭＳ Ｐ明朝"/>
      <family val="2"/>
      <charset val="128"/>
    </font>
    <font>
      <sz val="6"/>
      <name val="ＭＳ Ｐゴシック"/>
      <family val="2"/>
      <charset val="128"/>
      <scheme val="minor"/>
    </font>
    <font>
      <sz val="16"/>
      <color theme="1"/>
      <name val="Arial"/>
      <family val="2"/>
    </font>
    <font>
      <u/>
      <sz val="12"/>
      <color theme="10"/>
      <name val="ＭＳ Ｐゴシック"/>
      <family val="2"/>
      <charset val="128"/>
      <scheme val="minor"/>
    </font>
    <font>
      <u/>
      <sz val="12"/>
      <color theme="11"/>
      <name val="ＭＳ Ｐゴシック"/>
      <family val="2"/>
      <charset val="128"/>
      <scheme val="minor"/>
    </font>
    <font>
      <sz val="14"/>
      <color theme="1"/>
      <name val="ＭＳ Ｐゴシック"/>
      <family val="2"/>
      <charset val="128"/>
      <scheme val="minor"/>
    </font>
    <font>
      <sz val="15"/>
      <color rgb="FFFF0000"/>
      <name val="Times New Roman"/>
      <family val="1"/>
    </font>
    <font>
      <sz val="15"/>
      <color rgb="FF0000FF"/>
      <name val="Times New Roman"/>
      <family val="1"/>
    </font>
    <font>
      <sz val="14"/>
      <color rgb="FFFF0000"/>
      <name val="Times New Roman"/>
      <family val="1"/>
    </font>
    <font>
      <sz val="14"/>
      <color theme="1"/>
      <name val="Times New Roman"/>
      <family val="1"/>
    </font>
    <font>
      <sz val="14"/>
      <color rgb="FF0000FF"/>
      <name val="Times New Roman"/>
      <family val="1"/>
    </font>
    <font>
      <sz val="5"/>
      <color theme="1"/>
      <name val="Times New Roman"/>
      <family val="1"/>
    </font>
    <font>
      <sz val="5"/>
      <color theme="0" tint="-0.499984740745262"/>
      <name val="ＭＳ Ｐゴシック"/>
      <family val="2"/>
      <charset val="128"/>
    </font>
    <font>
      <sz val="5"/>
      <color rgb="FFFF0000"/>
      <name val="Times New Roman"/>
      <family val="1"/>
    </font>
    <font>
      <sz val="5"/>
      <color rgb="FF0000FF"/>
      <name val="Times New Roman"/>
      <family val="1"/>
    </font>
    <font>
      <b/>
      <sz val="5"/>
      <color theme="1"/>
      <name val="Times New Roman"/>
      <family val="1"/>
    </font>
    <font>
      <sz val="5"/>
      <name val="Times New Roman"/>
      <family val="1"/>
    </font>
    <font>
      <sz val="8"/>
      <color theme="1"/>
      <name val="ＭＳ Ｐゴシック"/>
      <family val="2"/>
      <charset val="128"/>
      <scheme val="minor"/>
    </font>
    <font>
      <sz val="8"/>
      <color rgb="FF000000"/>
      <name val="ＭＳ Ｐゴシック"/>
      <family val="3"/>
      <charset val="128"/>
      <scheme val="minor"/>
    </font>
    <font>
      <sz val="12"/>
      <color rgb="FF000000"/>
      <name val="ＭＳ Ｐゴシック"/>
      <family val="3"/>
      <charset val="128"/>
      <scheme val="minor"/>
    </font>
    <font>
      <b/>
      <sz val="10"/>
      <color theme="1"/>
      <name val="Times New Roman"/>
      <family val="1"/>
    </font>
    <font>
      <sz val="15"/>
      <name val="Times New Roman"/>
      <family val="1"/>
    </font>
    <font>
      <b/>
      <sz val="36"/>
      <color theme="1"/>
      <name val="Times New Roman"/>
      <family val="1"/>
    </font>
    <font>
      <sz val="12"/>
      <color rgb="FFFF0000"/>
      <name val="Times New Roman"/>
      <family val="1"/>
    </font>
    <font>
      <sz val="12"/>
      <color theme="1"/>
      <name val="Times New Roman"/>
      <family val="1"/>
    </font>
    <font>
      <sz val="12"/>
      <color rgb="FF0000FF"/>
      <name val="Times New Roman"/>
      <family val="1"/>
    </font>
    <font>
      <sz val="6"/>
      <color theme="1"/>
      <name val="ＭＳ Ｐゴシック"/>
      <family val="2"/>
      <charset val="128"/>
      <scheme val="minor"/>
    </font>
    <font>
      <sz val="16"/>
      <color theme="1"/>
      <name val="ＭＳ Ｐゴシック"/>
      <family val="2"/>
      <charset val="128"/>
    </font>
    <font>
      <b/>
      <sz val="20"/>
      <color theme="1"/>
      <name val="Times New Roman"/>
      <family val="1"/>
    </font>
    <font>
      <b/>
      <sz val="8"/>
      <color rgb="FF660066"/>
      <name val="小塚明朝 Pr6N EL"/>
      <family val="3"/>
      <charset val="128"/>
    </font>
    <font>
      <sz val="10"/>
      <color theme="1"/>
      <name val="ＭＳ Ｐゴシック"/>
      <family val="2"/>
      <charset val="128"/>
      <scheme val="minor"/>
    </font>
    <font>
      <sz val="12"/>
      <color theme="1"/>
      <name val="ＭＳ Ｐゴシック"/>
      <family val="2"/>
      <charset val="128"/>
    </font>
    <font>
      <sz val="7"/>
      <color rgb="FF000000"/>
      <name val="ＭＳ Ｐゴシック"/>
      <family val="2"/>
      <charset val="128"/>
      <scheme val="minor"/>
    </font>
    <font>
      <sz val="9"/>
      <color theme="1"/>
      <name val="ＭＳ Ｐゴシック"/>
      <family val="2"/>
      <charset val="128"/>
    </font>
    <font>
      <sz val="14"/>
      <name val="Times New Roman"/>
      <family val="1"/>
    </font>
    <font>
      <sz val="16"/>
      <color rgb="FF000000"/>
      <name val="Arial"/>
      <family val="2"/>
    </font>
    <font>
      <b/>
      <sz val="24"/>
      <color theme="1"/>
      <name val="Times New Roman"/>
      <family val="1"/>
    </font>
    <font>
      <sz val="4"/>
      <color rgb="FFFF0000"/>
      <name val="Arial"/>
      <family val="2"/>
    </font>
    <font>
      <sz val="4"/>
      <color theme="1"/>
      <name val="Arial"/>
      <family val="2"/>
    </font>
    <font>
      <sz val="4"/>
      <color rgb="FF0000FF"/>
      <name val="Arial"/>
      <family val="2"/>
    </font>
    <font>
      <sz val="12"/>
      <color theme="0"/>
      <name val="ＭＳ Ｐゴシック"/>
      <family val="2"/>
      <charset val="128"/>
      <scheme val="minor"/>
    </font>
    <font>
      <b/>
      <sz val="24"/>
      <color theme="0"/>
      <name val="Times New Roman"/>
      <family val="1"/>
    </font>
    <font>
      <b/>
      <sz val="8"/>
      <color theme="0"/>
      <name val="小塚明朝 Pr6N EL"/>
      <family val="3"/>
      <charset val="128"/>
    </font>
    <font>
      <sz val="8"/>
      <color theme="0"/>
      <name val="ＭＳ Ｐゴシック"/>
      <family val="2"/>
      <charset val="128"/>
      <scheme val="minor"/>
    </font>
    <font>
      <sz val="7"/>
      <color theme="0"/>
      <name val="ＭＳ Ｐゴシック"/>
      <family val="2"/>
      <charset val="128"/>
      <scheme val="minor"/>
    </font>
    <font>
      <sz val="12"/>
      <color theme="0"/>
      <name val="Times New Roman"/>
      <family val="1"/>
    </font>
    <font>
      <sz val="12"/>
      <color theme="0"/>
      <name val="ＭＳ Ｐゴシック"/>
      <family val="2"/>
      <charset val="128"/>
    </font>
    <font>
      <sz val="16"/>
      <color theme="0"/>
      <name val="ＭＳ Ｐゴシック"/>
      <family val="2"/>
      <charset val="128"/>
    </font>
    <font>
      <sz val="15"/>
      <color theme="0"/>
      <name val="Times New Roman"/>
      <family val="1"/>
    </font>
    <font>
      <sz val="14"/>
      <color theme="0"/>
      <name val="Times New Roman"/>
      <family val="1"/>
    </font>
    <font>
      <sz val="4"/>
      <color theme="0"/>
      <name val="Times New Roman"/>
      <family val="1"/>
    </font>
    <font>
      <sz val="5"/>
      <color theme="0"/>
      <name val="ＭＳ Ｐゴシック"/>
      <family val="2"/>
      <charset val="128"/>
    </font>
    <font>
      <sz val="16"/>
      <color theme="0"/>
      <name val="Arial"/>
      <family val="2"/>
    </font>
    <font>
      <sz val="5"/>
      <color theme="0"/>
      <name val="Times New Roman"/>
      <family val="1"/>
    </font>
    <font>
      <sz val="9"/>
      <color theme="0"/>
      <name val="ＭＳ Ｐゴシック"/>
      <family val="2"/>
      <charset val="128"/>
    </font>
    <font>
      <b/>
      <sz val="20"/>
      <color theme="0"/>
      <name val="Times New Roman"/>
      <family val="1"/>
    </font>
    <font>
      <sz val="14"/>
      <color theme="0"/>
      <name val="ＭＳ Ｐゴシック"/>
      <family val="2"/>
      <charset val="128"/>
      <scheme val="minor"/>
    </font>
    <font>
      <sz val="18"/>
      <color theme="1"/>
      <name val="Impact"/>
      <family val="2"/>
    </font>
    <font>
      <sz val="18"/>
      <color rgb="FFC90062"/>
      <name val="Impact"/>
      <family val="2"/>
    </font>
    <font>
      <sz val="18"/>
      <color rgb="FF315F9F"/>
      <name val="Impact"/>
      <family val="2"/>
    </font>
    <font>
      <sz val="12"/>
      <color theme="0" tint="-0.34998626667073579"/>
      <name val="ＭＳ Ｐゴシック"/>
      <family val="2"/>
      <charset val="128"/>
      <scheme val="minor"/>
    </font>
    <font>
      <sz val="8"/>
      <color theme="1"/>
      <name val="ＭＳ Ｐゴシック"/>
      <family val="2"/>
      <charset val="128"/>
    </font>
    <font>
      <sz val="7"/>
      <color theme="0" tint="-0.249977111117893"/>
      <name val="ＭＳ Ｐゴシック"/>
      <family val="2"/>
      <charset val="128"/>
      <scheme val="minor"/>
    </font>
    <font>
      <sz val="5"/>
      <color theme="1"/>
      <name val="ＭＳ Ｐゴシック"/>
      <family val="2"/>
      <charset val="128"/>
    </font>
    <font>
      <sz val="8"/>
      <color theme="1"/>
      <name val="Times New Roman"/>
      <family val="1"/>
    </font>
    <font>
      <sz val="12"/>
      <name val="ＭＳ Ｐゴシック"/>
      <family val="2"/>
      <charset val="128"/>
      <scheme val="minor"/>
    </font>
    <font>
      <sz val="16"/>
      <name val="Arial"/>
      <family val="2"/>
    </font>
    <font>
      <sz val="6"/>
      <color theme="1"/>
      <name val="ＭＳ Ｐゴシック"/>
      <family val="2"/>
      <charset val="128"/>
    </font>
    <font>
      <sz val="6"/>
      <name val="ＭＳ Ｐゴシック"/>
      <family val="2"/>
      <charset val="128"/>
    </font>
    <font>
      <sz val="6"/>
      <color indexed="10"/>
      <name val="ＭＳ Ｐゴシック"/>
      <family val="2"/>
      <charset val="128"/>
      <scheme val="minor"/>
    </font>
    <font>
      <sz val="6"/>
      <color rgb="FFFF0000"/>
      <name val="ＭＳ Ｐゴシック"/>
      <family val="2"/>
      <charset val="128"/>
    </font>
    <font>
      <sz val="9"/>
      <color theme="1"/>
      <name val="Times New Roman"/>
      <family val="1"/>
    </font>
    <font>
      <sz val="9"/>
      <color rgb="FFFF0000"/>
      <name val="Times New Roman"/>
      <family val="1"/>
    </font>
    <font>
      <sz val="9"/>
      <color theme="1"/>
      <name val="Arial"/>
      <family val="2"/>
    </font>
    <font>
      <sz val="16"/>
      <color rgb="FFFF0000"/>
      <name val="Arial"/>
      <family val="2"/>
    </font>
    <font>
      <sz val="9"/>
      <name val="Times New Roman"/>
      <family val="1"/>
    </font>
    <font>
      <sz val="7"/>
      <color rgb="FFBFBFBF"/>
      <name val="ＭＳ Ｐゴシック"/>
      <family val="3"/>
      <charset val="128"/>
      <scheme val="minor"/>
    </font>
    <font>
      <sz val="6"/>
      <color rgb="FFBFBFBF"/>
      <name val="ＭＳ Ｐゴシック"/>
      <family val="2"/>
      <charset val="128"/>
      <scheme val="minor"/>
    </font>
    <font>
      <sz val="8"/>
      <color rgb="FFFF0000"/>
      <name val="ＭＳ Ｐゴシック"/>
      <family val="2"/>
      <charset val="128"/>
    </font>
    <font>
      <sz val="8"/>
      <color theme="9" tint="0.39997558519241921"/>
      <name val="ＭＳ Ｐゴシック"/>
      <family val="2"/>
      <charset val="128"/>
    </font>
    <font>
      <sz val="8"/>
      <color theme="0" tint="-0.249977111117893"/>
      <name val="ＭＳ Ｐゴシック"/>
      <family val="2"/>
      <charset val="128"/>
    </font>
    <font>
      <sz val="6"/>
      <color theme="1"/>
      <name val="Arial"/>
      <family val="2"/>
    </font>
    <font>
      <sz val="8"/>
      <color theme="1"/>
      <name val="メイリオ ボールド"/>
      <charset val="128"/>
    </font>
    <font>
      <sz val="8"/>
      <color theme="1"/>
      <name val="小塚ゴシック Pr6N B"/>
      <family val="3"/>
      <charset val="128"/>
    </font>
    <font>
      <sz val="10"/>
      <color theme="1"/>
      <name val="ＭＳ Ｐゴシック"/>
      <family val="2"/>
      <charset val="128"/>
    </font>
    <font>
      <u/>
      <sz val="10"/>
      <color theme="10"/>
      <name val="ＭＳ Ｐゴシック"/>
      <family val="2"/>
      <charset val="128"/>
      <scheme val="minor"/>
    </font>
    <font>
      <u/>
      <sz val="8"/>
      <color theme="10"/>
      <name val="ＭＳ Ｐゴシック"/>
      <family val="2"/>
      <charset val="128"/>
      <scheme val="minor"/>
    </font>
    <font>
      <sz val="8"/>
      <name val="ＭＳ Ｐゴシック"/>
      <family val="2"/>
      <charset val="128"/>
    </font>
    <font>
      <sz val="7"/>
      <color theme="1"/>
      <name val="ＭＳ Ｐゴシック"/>
      <family val="2"/>
      <charset val="128"/>
    </font>
    <font>
      <sz val="7"/>
      <color theme="1"/>
      <name val="メイリオ ボールド"/>
      <charset val="128"/>
    </font>
    <font>
      <sz val="7"/>
      <color theme="1"/>
      <name val="小塚ゴシック Pr6N B"/>
      <family val="3"/>
      <charset val="128"/>
    </font>
    <font>
      <sz val="10"/>
      <color rgb="FFFF0000"/>
      <name val="Arial"/>
      <family val="2"/>
    </font>
    <font>
      <sz val="6"/>
      <color rgb="FFFF0000"/>
      <name val="ＭＳ Ｐゴシック"/>
      <family val="2"/>
      <charset val="128"/>
      <scheme val="minor"/>
    </font>
    <font>
      <sz val="8"/>
      <color rgb="FFFF0000"/>
      <name val="ＭＳ Ｐゴシック"/>
      <family val="2"/>
      <charset val="128"/>
      <scheme val="minor"/>
    </font>
    <font>
      <sz val="8"/>
      <color rgb="FFFF0000"/>
      <name val="Times New Roman"/>
      <family val="1"/>
    </font>
    <font>
      <sz val="8"/>
      <color rgb="FFFF0000"/>
      <name val="Arial"/>
      <family val="2"/>
    </font>
    <font>
      <sz val="8"/>
      <color rgb="FFFF0000"/>
      <name val="メイリオ ボールド"/>
      <charset val="128"/>
    </font>
    <font>
      <sz val="9"/>
      <color theme="1"/>
      <name val="ＭＳ Ｐゴシック"/>
      <family val="2"/>
      <charset val="128"/>
      <scheme val="minor"/>
    </font>
    <font>
      <sz val="6"/>
      <color rgb="FF0000FF"/>
      <name val="ＭＳ Ｐゴシック"/>
      <family val="2"/>
      <charset val="128"/>
    </font>
    <font>
      <sz val="9"/>
      <color theme="0" tint="-0.14999847407452621"/>
      <name val="Times New Roman"/>
      <family val="1"/>
    </font>
    <font>
      <sz val="10"/>
      <color theme="1"/>
      <name val="Times New Roman"/>
      <family val="1"/>
    </font>
    <font>
      <sz val="10"/>
      <color rgb="FF0000FF"/>
      <name val="ＭＳ Ｐゴシック"/>
      <family val="2"/>
      <charset val="128"/>
      <scheme val="minor"/>
    </font>
    <font>
      <sz val="6"/>
      <color rgb="FFFF0000"/>
      <name val="ＭＳ Ｐ明朝"/>
      <family val="1"/>
      <charset val="128"/>
    </font>
    <font>
      <sz val="6"/>
      <color theme="0" tint="-0.14999847407452621"/>
      <name val="ＭＳ Ｐ明朝"/>
      <family val="1"/>
      <charset val="128"/>
    </font>
    <font>
      <sz val="6"/>
      <color theme="9" tint="0.39997558519241921"/>
      <name val="ＭＳ Ｐ明朝"/>
      <family val="1"/>
      <charset val="128"/>
    </font>
    <font>
      <sz val="15"/>
      <color rgb="FFFF0000"/>
      <name val="Times New Roman"/>
      <family val="1"/>
    </font>
    <font>
      <sz val="6"/>
      <color rgb="FFFF0000"/>
      <name val="ＭＳ Ｐゴシック"/>
      <family val="2"/>
      <charset val="128"/>
    </font>
    <font>
      <sz val="5"/>
      <color rgb="FFFF0000"/>
      <name val="Times New Roman"/>
      <family val="1"/>
    </font>
    <font>
      <sz val="8"/>
      <color theme="9" tint="0.39997558519241921"/>
      <name val="ＭＳ Ｐゴシック"/>
      <family val="2"/>
      <charset val="128"/>
    </font>
    <font>
      <sz val="8"/>
      <color rgb="FFFF0000"/>
      <name val="ＭＳ Ｐゴシック"/>
      <family val="2"/>
      <charset val="128"/>
    </font>
    <font>
      <sz val="8"/>
      <color theme="1"/>
      <name val="ＭＳ Ｐゴシック"/>
      <family val="2"/>
      <charset val="128"/>
    </font>
    <font>
      <sz val="18"/>
      <color theme="1"/>
      <name val="Impact"/>
      <family val="2"/>
    </font>
    <font>
      <sz val="15"/>
      <color rgb="FF0432FF"/>
      <name val="Times New Roman"/>
      <family val="1"/>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rgb="FFCCFF66"/>
        <bgColor indexed="64"/>
      </patternFill>
    </fill>
    <fill>
      <patternFill patternType="solid">
        <fgColor rgb="FFFF0000"/>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top style="hair">
        <color auto="1"/>
      </top>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hair">
        <color auto="1"/>
      </left>
      <right style="hair">
        <color auto="1"/>
      </right>
      <top style="thin">
        <color auto="1"/>
      </top>
      <bottom/>
      <diagonal/>
    </border>
    <border>
      <left style="medium">
        <color auto="1"/>
      </left>
      <right style="medium">
        <color auto="1"/>
      </right>
      <top style="medium">
        <color auto="1"/>
      </top>
      <bottom style="medium">
        <color auto="1"/>
      </bottom>
      <diagonal/>
    </border>
    <border>
      <left style="hair">
        <color auto="1"/>
      </left>
      <right style="hair">
        <color auto="1"/>
      </right>
      <top/>
      <bottom/>
      <diagonal/>
    </border>
  </borders>
  <cellStyleXfs count="108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236">
    <xf numFmtId="0" fontId="0" fillId="0" borderId="0" xfId="0"/>
    <xf numFmtId="0" fontId="3" fillId="0" borderId="0" xfId="0" applyFont="1" applyAlignment="1">
      <alignment horizontal="left" vertical="top"/>
    </xf>
    <xf numFmtId="0" fontId="0" fillId="0" borderId="0" xfId="0" applyAlignment="1">
      <alignment vertical="center"/>
    </xf>
    <xf numFmtId="0" fontId="0" fillId="0" borderId="0" xfId="0" applyAlignment="1"/>
    <xf numFmtId="0" fontId="6" fillId="0" borderId="0" xfId="0" applyFont="1" applyAlignment="1">
      <alignment horizontal="center"/>
    </xf>
    <xf numFmtId="0" fontId="7" fillId="0" borderId="0" xfId="0" applyFont="1" applyBorder="1" applyAlignment="1">
      <alignment horizontal="left" vertical="top" wrapText="1"/>
    </xf>
    <xf numFmtId="0" fontId="10" fillId="0" borderId="0" xfId="0" applyFont="1" applyBorder="1" applyAlignment="1">
      <alignment horizontal="left" vertical="top"/>
    </xf>
    <xf numFmtId="0" fontId="11" fillId="0" borderId="0" xfId="0" applyFont="1" applyBorder="1" applyAlignment="1">
      <alignment horizontal="left" vertical="top"/>
    </xf>
    <xf numFmtId="0" fontId="0" fillId="0" borderId="0" xfId="0" applyBorder="1"/>
    <xf numFmtId="0" fontId="7" fillId="0" borderId="3" xfId="0" applyFont="1" applyBorder="1" applyAlignment="1">
      <alignment horizontal="left" vertical="top" wrapText="1"/>
    </xf>
    <xf numFmtId="0" fontId="6" fillId="0" borderId="0" xfId="0" applyFont="1" applyBorder="1" applyAlignment="1">
      <alignment horizontal="center"/>
    </xf>
    <xf numFmtId="0" fontId="0" fillId="0" borderId="0" xfId="0" applyBorder="1" applyAlignment="1"/>
    <xf numFmtId="0" fontId="3" fillId="0" borderId="0" xfId="0" applyFont="1" applyBorder="1" applyAlignment="1">
      <alignment horizontal="left" vertical="top"/>
    </xf>
    <xf numFmtId="0" fontId="28" fillId="0" borderId="0" xfId="0" applyFont="1" applyAlignment="1">
      <alignment horizontal="left" vertical="top"/>
    </xf>
    <xf numFmtId="0" fontId="0" fillId="0" borderId="0" xfId="0" applyAlignment="1">
      <alignment horizontal="center" vertical="center"/>
    </xf>
    <xf numFmtId="0" fontId="29" fillId="0" borderId="0" xfId="0" applyFont="1" applyAlignment="1">
      <alignment horizontal="center" vertical="center"/>
    </xf>
    <xf numFmtId="14" fontId="0" fillId="0" borderId="0" xfId="0" applyNumberFormat="1"/>
    <xf numFmtId="0" fontId="0" fillId="0" borderId="0" xfId="0" applyBorder="1" applyAlignment="1">
      <alignment horizontal="center" vertical="center"/>
    </xf>
    <xf numFmtId="0" fontId="31" fillId="0" borderId="0" xfId="0" applyFont="1" applyAlignment="1">
      <alignment vertical="center"/>
    </xf>
    <xf numFmtId="14" fontId="18" fillId="0" borderId="0" xfId="0" applyNumberFormat="1" applyFont="1" applyAlignment="1">
      <alignment horizontal="center" vertical="center"/>
    </xf>
    <xf numFmtId="0" fontId="24"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0" fillId="0" borderId="0" xfId="0" applyFont="1" applyBorder="1" applyAlignment="1">
      <alignment vertical="center"/>
    </xf>
    <xf numFmtId="0" fontId="32" fillId="0" borderId="0" xfId="0" applyFont="1" applyAlignment="1">
      <alignment horizontal="left" vertical="center"/>
    </xf>
    <xf numFmtId="0" fontId="19" fillId="0" borderId="0" xfId="0" applyFont="1" applyAlignment="1">
      <alignment horizontal="left" vertical="center"/>
    </xf>
    <xf numFmtId="0" fontId="33" fillId="0" borderId="0" xfId="0" applyFont="1" applyAlignment="1">
      <alignment horizontal="left" vertical="center"/>
    </xf>
    <xf numFmtId="0" fontId="34" fillId="0" borderId="0" xfId="0" applyFont="1" applyAlignment="1">
      <alignment horizontal="left" vertical="center"/>
    </xf>
    <xf numFmtId="0" fontId="3" fillId="0" borderId="0" xfId="0" applyFont="1" applyAlignment="1">
      <alignment horizontal="center" vertical="center"/>
    </xf>
    <xf numFmtId="0" fontId="37" fillId="0" borderId="0" xfId="0" applyFont="1" applyAlignment="1">
      <alignment horizontal="center" vertical="center"/>
    </xf>
    <xf numFmtId="0" fontId="21" fillId="0" borderId="0" xfId="0" applyFont="1" applyAlignment="1">
      <alignment horizontal="right" vertical="center"/>
    </xf>
    <xf numFmtId="0" fontId="23" fillId="0" borderId="0" xfId="0" applyFont="1" applyAlignment="1">
      <alignment horizontal="center" vertical="center"/>
    </xf>
    <xf numFmtId="0" fontId="21" fillId="0" borderId="0" xfId="0" applyFont="1" applyAlignment="1">
      <alignment horizontal="left" vertical="center"/>
    </xf>
    <xf numFmtId="0" fontId="7" fillId="0" borderId="2" xfId="0" applyFont="1" applyBorder="1" applyAlignment="1">
      <alignment horizontal="left" vertical="top" wrapText="1"/>
    </xf>
    <xf numFmtId="0" fontId="22" fillId="0" borderId="2" xfId="0" applyFont="1" applyBorder="1" applyAlignment="1">
      <alignment horizontal="left" vertical="top" wrapText="1"/>
    </xf>
    <xf numFmtId="0" fontId="8" fillId="0" borderId="2" xfId="0" applyFont="1" applyBorder="1" applyAlignment="1">
      <alignment horizontal="left" vertical="top" wrapText="1"/>
    </xf>
    <xf numFmtId="0" fontId="7" fillId="0" borderId="7" xfId="0" applyFont="1" applyBorder="1" applyAlignment="1">
      <alignment horizontal="left" vertical="top" wrapText="1"/>
    </xf>
    <xf numFmtId="0" fontId="22" fillId="0" borderId="7" xfId="0" applyFont="1" applyBorder="1" applyAlignment="1">
      <alignment horizontal="left" vertical="top" wrapText="1"/>
    </xf>
    <xf numFmtId="0" fontId="8" fillId="0" borderId="7" xfId="0" applyFont="1" applyBorder="1" applyAlignment="1">
      <alignment horizontal="left" vertical="top" wrapText="1"/>
    </xf>
    <xf numFmtId="0" fontId="12"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center"/>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16" fillId="0" borderId="0" xfId="0" applyFont="1" applyBorder="1" applyAlignment="1">
      <alignment horizontal="left" vertical="top"/>
    </xf>
    <xf numFmtId="0" fontId="16" fillId="0" borderId="0" xfId="0" applyFont="1" applyBorder="1" applyAlignment="1">
      <alignment horizontal="center" vertical="top"/>
    </xf>
    <xf numFmtId="0" fontId="38" fillId="0" borderId="0" xfId="0" applyFont="1" applyBorder="1" applyAlignment="1">
      <alignment horizontal="center" vertical="center"/>
    </xf>
    <xf numFmtId="0" fontId="39" fillId="0" borderId="0" xfId="0" applyFont="1" applyBorder="1" applyAlignment="1">
      <alignment horizontal="center" vertical="center"/>
    </xf>
    <xf numFmtId="0" fontId="40" fillId="0" borderId="0" xfId="0" applyFont="1" applyBorder="1" applyAlignment="1">
      <alignment horizontal="center" vertical="center"/>
    </xf>
    <xf numFmtId="0" fontId="43" fillId="0" borderId="0" xfId="0" applyFont="1" applyBorder="1" applyAlignment="1">
      <alignment vertical="center"/>
    </xf>
    <xf numFmtId="0" fontId="41" fillId="0" borderId="0" xfId="0" applyFont="1" applyBorder="1"/>
    <xf numFmtId="0" fontId="49" fillId="0" borderId="0" xfId="0" applyFont="1" applyBorder="1" applyAlignment="1">
      <alignment horizontal="left" vertical="top" wrapText="1"/>
    </xf>
    <xf numFmtId="0" fontId="42" fillId="0" borderId="0" xfId="0" applyFont="1" applyBorder="1" applyAlignment="1">
      <alignment horizontal="center" vertical="center"/>
    </xf>
    <xf numFmtId="14" fontId="44" fillId="0" borderId="0" xfId="0" applyNumberFormat="1" applyFont="1" applyBorder="1" applyAlignment="1">
      <alignment horizontal="center" vertical="center"/>
    </xf>
    <xf numFmtId="0" fontId="45" fillId="0" borderId="0" xfId="0" applyFont="1" applyBorder="1" applyAlignment="1">
      <alignment horizontal="left" vertical="center"/>
    </xf>
    <xf numFmtId="0" fontId="46" fillId="0" borderId="0" xfId="0" applyFont="1" applyBorder="1" applyAlignment="1">
      <alignment horizontal="center" vertical="center"/>
    </xf>
    <xf numFmtId="0" fontId="47" fillId="0" borderId="0" xfId="0" applyFont="1" applyBorder="1" applyAlignment="1">
      <alignment horizontal="left" vertical="center"/>
    </xf>
    <xf numFmtId="0" fontId="48" fillId="0" borderId="0" xfId="0" applyFont="1" applyBorder="1" applyAlignment="1">
      <alignment horizontal="left" vertical="top"/>
    </xf>
    <xf numFmtId="0" fontId="53" fillId="0" borderId="0" xfId="0" applyFont="1" applyBorder="1" applyAlignment="1">
      <alignment horizontal="center" vertical="center"/>
    </xf>
    <xf numFmtId="0" fontId="53" fillId="0" borderId="0" xfId="0" applyFont="1" applyBorder="1" applyAlignment="1">
      <alignment horizontal="left" vertical="top"/>
    </xf>
    <xf numFmtId="0" fontId="50" fillId="0" borderId="0" xfId="0" applyFont="1" applyBorder="1" applyAlignment="1">
      <alignment horizontal="left" vertical="top" wrapText="1"/>
    </xf>
    <xf numFmtId="0" fontId="55" fillId="0" borderId="0" xfId="0" applyFont="1" applyBorder="1" applyAlignment="1">
      <alignment horizontal="left" vertical="center"/>
    </xf>
    <xf numFmtId="0" fontId="48" fillId="0" borderId="0" xfId="0" applyFont="1" applyBorder="1" applyAlignment="1">
      <alignment horizontal="center" vertical="center"/>
    </xf>
    <xf numFmtId="0" fontId="44" fillId="0" borderId="0" xfId="0" applyFont="1" applyBorder="1" applyAlignment="1">
      <alignment horizontal="left" vertical="center"/>
    </xf>
    <xf numFmtId="0" fontId="56" fillId="0" borderId="0" xfId="0" applyFont="1" applyBorder="1" applyAlignment="1">
      <alignment horizontal="center" vertical="center"/>
    </xf>
    <xf numFmtId="0" fontId="41" fillId="0" borderId="0" xfId="0" applyFont="1" applyBorder="1" applyAlignment="1">
      <alignment horizontal="left" vertical="center"/>
    </xf>
    <xf numFmtId="0" fontId="57" fillId="0" borderId="0" xfId="0" applyFont="1" applyBorder="1" applyAlignment="1">
      <alignment horizontal="center"/>
    </xf>
    <xf numFmtId="0" fontId="0" fillId="2" borderId="0" xfId="0" applyFill="1" applyBorder="1" applyAlignment="1"/>
    <xf numFmtId="0" fontId="62" fillId="0" borderId="0" xfId="0" applyFont="1" applyAlignment="1">
      <alignment horizontal="left" vertical="center"/>
    </xf>
    <xf numFmtId="0" fontId="63" fillId="0" borderId="0" xfId="0" applyFont="1" applyFill="1" applyBorder="1" applyAlignment="1">
      <alignment vertical="center"/>
    </xf>
    <xf numFmtId="0" fontId="64" fillId="0" borderId="0" xfId="0" applyFont="1" applyBorder="1" applyAlignment="1">
      <alignment horizontal="left" vertical="center"/>
    </xf>
    <xf numFmtId="0" fontId="0" fillId="0" borderId="0" xfId="0" applyFill="1" applyBorder="1" applyAlignment="1"/>
    <xf numFmtId="0" fontId="0" fillId="0" borderId="0" xfId="0" applyFill="1" applyBorder="1"/>
    <xf numFmtId="0" fontId="1" fillId="0" borderId="0" xfId="0" applyFont="1" applyFill="1" applyBorder="1" applyAlignment="1">
      <alignment wrapText="1"/>
    </xf>
    <xf numFmtId="0" fontId="0" fillId="0" borderId="0" xfId="0" applyFill="1" applyBorder="1" applyAlignment="1">
      <alignment horizontal="center"/>
    </xf>
    <xf numFmtId="0" fontId="0" fillId="2" borderId="0" xfId="0" applyFill="1" applyBorder="1"/>
    <xf numFmtId="0" fontId="0" fillId="0" borderId="0" xfId="0" applyFill="1"/>
    <xf numFmtId="56" fontId="0" fillId="0" borderId="0" xfId="0" applyNumberFormat="1"/>
    <xf numFmtId="0" fontId="7" fillId="0" borderId="9" xfId="0" applyFont="1" applyBorder="1" applyAlignment="1">
      <alignment horizontal="left" vertical="top" wrapText="1"/>
    </xf>
    <xf numFmtId="0" fontId="22" fillId="0" borderId="9" xfId="0" applyFont="1" applyBorder="1" applyAlignment="1">
      <alignment horizontal="left" vertical="top" wrapText="1"/>
    </xf>
    <xf numFmtId="0" fontId="8" fillId="0" borderId="9" xfId="0" applyFont="1" applyBorder="1" applyAlignment="1">
      <alignment horizontal="left" vertical="top" wrapText="1"/>
    </xf>
    <xf numFmtId="0" fontId="68" fillId="0" borderId="0" xfId="0" applyFont="1" applyAlignment="1">
      <alignment horizontal="left"/>
    </xf>
    <xf numFmtId="0" fontId="69" fillId="0" borderId="5" xfId="0" applyFont="1" applyBorder="1" applyAlignment="1">
      <alignment horizontal="left" wrapText="1"/>
    </xf>
    <xf numFmtId="0" fontId="71" fillId="0" borderId="5" xfId="0" applyFont="1" applyBorder="1" applyAlignment="1">
      <alignment horizontal="left" wrapText="1"/>
    </xf>
    <xf numFmtId="0" fontId="68" fillId="0" borderId="0" xfId="0" applyFont="1" applyAlignment="1">
      <alignment horizontal="center"/>
    </xf>
    <xf numFmtId="0" fontId="74" fillId="0" borderId="0" xfId="0" applyFont="1" applyAlignment="1">
      <alignment horizontal="left" vertical="top"/>
    </xf>
    <xf numFmtId="0" fontId="75" fillId="0" borderId="0" xfId="0" applyFont="1" applyAlignment="1">
      <alignment horizontal="center" vertical="center"/>
    </xf>
    <xf numFmtId="0" fontId="77" fillId="0" borderId="0" xfId="0" applyFont="1" applyAlignment="1">
      <alignment vertical="center"/>
    </xf>
    <xf numFmtId="0" fontId="78" fillId="0" borderId="0" xfId="0" applyFont="1" applyAlignment="1">
      <alignment vertical="center"/>
    </xf>
    <xf numFmtId="0" fontId="62" fillId="0" borderId="0" xfId="0" applyFont="1" applyAlignment="1">
      <alignment horizontal="left" vertical="top"/>
    </xf>
    <xf numFmtId="0" fontId="28" fillId="0" borderId="0" xfId="0" applyFont="1" applyAlignment="1">
      <alignment horizontal="left" vertical="center"/>
    </xf>
    <xf numFmtId="0" fontId="67" fillId="0" borderId="0" xfId="0" applyFont="1" applyAlignment="1">
      <alignment horizontal="left" vertical="top"/>
    </xf>
    <xf numFmtId="0" fontId="69" fillId="0" borderId="0" xfId="0" applyFont="1" applyBorder="1" applyAlignment="1">
      <alignment horizontal="left" wrapText="1"/>
    </xf>
    <xf numFmtId="0" fontId="79" fillId="0" borderId="0" xfId="0" applyFont="1" applyAlignment="1">
      <alignment horizontal="left" vertical="center"/>
    </xf>
    <xf numFmtId="0" fontId="79" fillId="0" borderId="0" xfId="0" applyFont="1" applyAlignment="1">
      <alignment horizontal="left" vertical="top"/>
    </xf>
    <xf numFmtId="0" fontId="0" fillId="0" borderId="0" xfId="0" applyAlignment="1">
      <alignment horizontal="right" vertical="center"/>
    </xf>
    <xf numFmtId="176" fontId="0" fillId="0" borderId="0" xfId="0" applyNumberFormat="1" applyFont="1" applyFill="1"/>
    <xf numFmtId="176" fontId="0" fillId="0" borderId="0" xfId="0" applyNumberFormat="1" applyFill="1"/>
    <xf numFmtId="0" fontId="0" fillId="0" borderId="0" xfId="0" applyAlignment="1">
      <alignment horizontal="center"/>
    </xf>
    <xf numFmtId="49" fontId="0" fillId="0" borderId="0" xfId="0" applyNumberFormat="1"/>
    <xf numFmtId="0" fontId="0" fillId="0" borderId="1" xfId="0" applyFill="1" applyBorder="1"/>
    <xf numFmtId="176" fontId="0" fillId="0" borderId="1" xfId="0" applyNumberFormat="1" applyFill="1" applyBorder="1"/>
    <xf numFmtId="0" fontId="73" fillId="0" borderId="4" xfId="0" applyFont="1" applyBorder="1" applyAlignment="1">
      <alignment horizontal="left" vertical="center" wrapText="1"/>
    </xf>
    <xf numFmtId="0" fontId="72" fillId="0" borderId="4" xfId="0" applyFont="1" applyBorder="1" applyAlignment="1">
      <alignment horizontal="left" vertical="center" wrapText="1"/>
    </xf>
    <xf numFmtId="0" fontId="76" fillId="0" borderId="0" xfId="0" applyFont="1" applyBorder="1" applyAlignment="1">
      <alignment horizontal="left" vertical="center" wrapText="1"/>
    </xf>
    <xf numFmtId="0" fontId="79" fillId="0" borderId="0" xfId="0" applyFont="1" applyAlignment="1">
      <alignment horizontal="right" vertical="center"/>
    </xf>
    <xf numFmtId="0" fontId="62" fillId="0" borderId="0" xfId="0" applyFont="1" applyAlignment="1">
      <alignment horizontal="right" vertical="center"/>
    </xf>
    <xf numFmtId="0" fontId="3" fillId="0" borderId="0" xfId="0" applyFont="1" applyAlignment="1">
      <alignment horizontal="left" vertical="center"/>
    </xf>
    <xf numFmtId="0" fontId="80" fillId="0" borderId="0" xfId="0" applyFont="1" applyAlignment="1">
      <alignment horizontal="right" vertical="center"/>
    </xf>
    <xf numFmtId="0" fontId="81" fillId="0" borderId="0" xfId="0" applyFont="1" applyAlignment="1">
      <alignment horizontal="right" vertical="center"/>
    </xf>
    <xf numFmtId="0" fontId="22" fillId="0" borderId="0" xfId="0" applyFont="1" applyBorder="1" applyAlignment="1">
      <alignment horizontal="left" vertical="top" wrapText="1"/>
    </xf>
    <xf numFmtId="0" fontId="22" fillId="0" borderId="6" xfId="0" applyFont="1" applyBorder="1" applyAlignment="1">
      <alignment horizontal="left" vertical="top" wrapText="1"/>
    </xf>
    <xf numFmtId="176" fontId="0" fillId="3" borderId="1" xfId="0" applyNumberFormat="1" applyFill="1" applyBorder="1"/>
    <xf numFmtId="0" fontId="0" fillId="3" borderId="1" xfId="0" applyFill="1" applyBorder="1"/>
    <xf numFmtId="0" fontId="6" fillId="4" borderId="10" xfId="0" applyFont="1" applyFill="1" applyBorder="1"/>
    <xf numFmtId="0" fontId="73" fillId="0" borderId="0" xfId="0" applyFont="1" applyBorder="1" applyAlignment="1">
      <alignment horizontal="left" vertical="center" wrapText="1"/>
    </xf>
    <xf numFmtId="0" fontId="10" fillId="0" borderId="0" xfId="0" applyFont="1" applyBorder="1" applyAlignment="1">
      <alignment horizontal="left" vertical="top" wrapText="1"/>
    </xf>
    <xf numFmtId="0" fontId="72" fillId="0" borderId="0" xfId="0" applyFont="1" applyBorder="1" applyAlignment="1">
      <alignment horizontal="left" vertical="center" wrapText="1"/>
    </xf>
    <xf numFmtId="0" fontId="69" fillId="0" borderId="5" xfId="0" applyFont="1" applyBorder="1" applyAlignment="1">
      <alignment horizontal="left" vertical="top" wrapText="1"/>
    </xf>
    <xf numFmtId="0" fontId="69" fillId="0" borderId="0" xfId="0" applyFont="1" applyBorder="1" applyAlignment="1">
      <alignment horizontal="left" vertical="top" wrapText="1"/>
    </xf>
    <xf numFmtId="0" fontId="71" fillId="0" borderId="0" xfId="0" applyFont="1" applyBorder="1" applyAlignment="1">
      <alignment horizontal="left" vertical="top" wrapText="1"/>
    </xf>
    <xf numFmtId="0" fontId="69" fillId="0" borderId="0" xfId="0" applyFont="1" applyAlignment="1">
      <alignment horizontal="left" vertical="top"/>
    </xf>
    <xf numFmtId="0" fontId="69" fillId="0" borderId="11" xfId="0" applyFont="1" applyBorder="1" applyAlignment="1">
      <alignment horizontal="left" vertical="top" wrapText="1"/>
    </xf>
    <xf numFmtId="0" fontId="69" fillId="0" borderId="0" xfId="0" applyFont="1" applyAlignment="1">
      <alignment horizontal="left" vertical="center"/>
    </xf>
    <xf numFmtId="0" fontId="69" fillId="0" borderId="0" xfId="0" applyFont="1" applyBorder="1" applyAlignment="1">
      <alignment horizontal="left" vertical="top"/>
    </xf>
    <xf numFmtId="0" fontId="79" fillId="5" borderId="0" xfId="0" applyFont="1" applyFill="1" applyAlignment="1">
      <alignment horizontal="left" vertical="center"/>
    </xf>
    <xf numFmtId="0" fontId="8" fillId="0" borderId="0" xfId="0" applyFont="1" applyBorder="1" applyAlignment="1">
      <alignment horizontal="left" vertical="top" wrapText="1"/>
    </xf>
    <xf numFmtId="0" fontId="69" fillId="0" borderId="8" xfId="0" applyFont="1" applyBorder="1" applyAlignment="1">
      <alignment horizontal="left" vertical="top" wrapText="1"/>
    </xf>
    <xf numFmtId="0" fontId="9" fillId="0" borderId="0" xfId="0" applyFont="1" applyBorder="1" applyAlignment="1">
      <alignment horizontal="left" vertical="top" wrapText="1"/>
    </xf>
    <xf numFmtId="0" fontId="79" fillId="0" borderId="0" xfId="0" applyFont="1" applyBorder="1" applyAlignment="1">
      <alignment horizontal="right" vertical="center"/>
    </xf>
    <xf numFmtId="0" fontId="79" fillId="0" borderId="0" xfId="0" applyFont="1" applyBorder="1" applyAlignment="1">
      <alignment horizontal="left" vertical="center"/>
    </xf>
    <xf numFmtId="0" fontId="80" fillId="0" borderId="0" xfId="0" applyFont="1" applyBorder="1" applyAlignment="1">
      <alignment horizontal="right" vertical="center"/>
    </xf>
    <xf numFmtId="0" fontId="69" fillId="0" borderId="0" xfId="0" applyFont="1" applyBorder="1" applyAlignment="1">
      <alignment horizontal="left" vertical="center"/>
    </xf>
    <xf numFmtId="0" fontId="62" fillId="0" borderId="0" xfId="0" applyFont="1" applyBorder="1" applyAlignment="1">
      <alignment horizontal="left" vertical="center"/>
    </xf>
    <xf numFmtId="0" fontId="62" fillId="0" borderId="0" xfId="0" applyFont="1" applyBorder="1" applyAlignment="1">
      <alignment horizontal="right" vertical="center"/>
    </xf>
    <xf numFmtId="0" fontId="81" fillId="0" borderId="0" xfId="0" applyFont="1" applyBorder="1" applyAlignment="1">
      <alignment horizontal="right" vertical="center"/>
    </xf>
    <xf numFmtId="0" fontId="74" fillId="0" borderId="0" xfId="0" applyFont="1" applyBorder="1" applyAlignment="1">
      <alignment horizontal="left" vertical="top"/>
    </xf>
    <xf numFmtId="0" fontId="73" fillId="5" borderId="0" xfId="0" applyFont="1" applyFill="1" applyBorder="1" applyAlignment="1">
      <alignment horizontal="left" vertical="center" wrapText="1"/>
    </xf>
    <xf numFmtId="0" fontId="79" fillId="5" borderId="0" xfId="0" applyFont="1" applyFill="1" applyBorder="1" applyAlignment="1">
      <alignment horizontal="left" vertical="center"/>
    </xf>
    <xf numFmtId="0" fontId="25" fillId="0" borderId="0" xfId="0" applyFont="1" applyBorder="1" applyAlignment="1">
      <alignment horizontal="center" vertical="center"/>
    </xf>
    <xf numFmtId="0" fontId="71" fillId="0" borderId="5" xfId="0" applyFont="1" applyBorder="1" applyAlignment="1">
      <alignment horizontal="left" vertical="top" wrapText="1"/>
    </xf>
    <xf numFmtId="0" fontId="71" fillId="0" borderId="8" xfId="0" applyFont="1" applyBorder="1" applyAlignment="1">
      <alignment horizontal="left" vertical="top" wrapText="1"/>
    </xf>
    <xf numFmtId="177" fontId="82" fillId="0" borderId="0" xfId="0" applyNumberFormat="1" applyFont="1" applyBorder="1" applyAlignment="1">
      <alignment horizontal="left" vertical="top"/>
    </xf>
    <xf numFmtId="0" fontId="82" fillId="0" borderId="0" xfId="0" applyFont="1" applyBorder="1" applyAlignment="1">
      <alignment horizontal="left" vertical="top"/>
    </xf>
    <xf numFmtId="14" fontId="25" fillId="0" borderId="0" xfId="0" applyNumberFormat="1" applyFont="1" applyAlignment="1">
      <alignment horizontal="center" vertical="center"/>
    </xf>
    <xf numFmtId="0" fontId="87" fillId="0" borderId="0" xfId="1067" applyFont="1" applyAlignment="1">
      <alignment horizontal="center" vertical="center"/>
    </xf>
    <xf numFmtId="0" fontId="85" fillId="0" borderId="0" xfId="0" applyFont="1" applyBorder="1" applyAlignment="1">
      <alignment horizontal="left" vertical="top"/>
    </xf>
    <xf numFmtId="0" fontId="7" fillId="0" borderId="11" xfId="0" applyFont="1" applyBorder="1" applyAlignment="1">
      <alignment horizontal="left" vertical="top" wrapText="1"/>
    </xf>
    <xf numFmtId="0" fontId="22" fillId="0" borderId="11" xfId="0" applyFont="1" applyBorder="1" applyAlignment="1">
      <alignment horizontal="left" vertical="top" wrapText="1"/>
    </xf>
    <xf numFmtId="0" fontId="8" fillId="0" borderId="11" xfId="0" applyFont="1" applyBorder="1" applyAlignment="1">
      <alignment horizontal="left" vertical="top" wrapText="1"/>
    </xf>
    <xf numFmtId="0" fontId="88" fillId="0" borderId="0" xfId="0" applyFont="1" applyBorder="1" applyAlignment="1">
      <alignment horizontal="right" vertical="center"/>
    </xf>
    <xf numFmtId="0" fontId="36" fillId="0" borderId="0" xfId="0" applyFont="1" applyBorder="1" applyAlignment="1">
      <alignment horizontal="center" vertical="center"/>
    </xf>
    <xf numFmtId="0" fontId="20" fillId="0" borderId="0" xfId="0" applyFont="1" applyBorder="1" applyAlignment="1">
      <alignment horizontal="left" vertical="center"/>
    </xf>
    <xf numFmtId="0" fontId="11" fillId="0" borderId="0" xfId="0" applyFont="1" applyBorder="1" applyAlignment="1">
      <alignment horizontal="left" vertical="top" wrapText="1"/>
    </xf>
    <xf numFmtId="0" fontId="76" fillId="0" borderId="0" xfId="0" applyNumberFormat="1" applyFont="1" applyBorder="1" applyAlignment="1">
      <alignment horizontal="left" vertical="center" wrapText="1"/>
    </xf>
    <xf numFmtId="0" fontId="75" fillId="0" borderId="0" xfId="0" applyFont="1" applyBorder="1" applyAlignment="1">
      <alignment horizontal="center" vertical="center"/>
    </xf>
    <xf numFmtId="0" fontId="0" fillId="0" borderId="0" xfId="0" applyNumberFormat="1" applyFill="1" applyBorder="1"/>
    <xf numFmtId="176" fontId="76" fillId="6" borderId="0" xfId="0" applyNumberFormat="1" applyFont="1" applyFill="1" applyBorder="1" applyAlignment="1">
      <alignment horizontal="left" vertical="center" wrapText="1"/>
    </xf>
    <xf numFmtId="0" fontId="27" fillId="0" borderId="0" xfId="0" applyFont="1"/>
    <xf numFmtId="176" fontId="0" fillId="0" borderId="0" xfId="0" applyNumberFormat="1"/>
    <xf numFmtId="0" fontId="88" fillId="0" borderId="0" xfId="0" applyFont="1" applyBorder="1" applyAlignment="1">
      <alignment horizontal="left" vertical="center"/>
    </xf>
    <xf numFmtId="0" fontId="3" fillId="0" borderId="0" xfId="0" applyFont="1" applyBorder="1" applyAlignment="1">
      <alignment horizontal="center" vertical="center"/>
    </xf>
    <xf numFmtId="0" fontId="32" fillId="0" borderId="0" xfId="0" applyFont="1" applyBorder="1" applyAlignment="1">
      <alignment horizontal="left" vertical="center"/>
    </xf>
    <xf numFmtId="0" fontId="92" fillId="0" borderId="0" xfId="0" applyFont="1" applyBorder="1" applyAlignment="1">
      <alignment horizontal="center" vertical="center"/>
    </xf>
    <xf numFmtId="0" fontId="85" fillId="0" borderId="0" xfId="0" applyFont="1" applyBorder="1" applyAlignment="1">
      <alignment horizontal="left" vertical="center"/>
    </xf>
    <xf numFmtId="176" fontId="86" fillId="0" borderId="0" xfId="1067" applyNumberFormat="1" applyFont="1" applyAlignment="1">
      <alignment horizontal="center" vertical="center"/>
    </xf>
    <xf numFmtId="176" fontId="0" fillId="7" borderId="1" xfId="0" applyNumberFormat="1" applyFill="1" applyBorder="1"/>
    <xf numFmtId="0" fontId="93" fillId="0" borderId="0" xfId="0" applyFont="1" applyBorder="1" applyAlignment="1">
      <alignment horizontal="left" vertical="top" wrapText="1"/>
    </xf>
    <xf numFmtId="0" fontId="96" fillId="0" borderId="0" xfId="0" applyFont="1" applyAlignment="1">
      <alignment horizontal="left" vertical="center"/>
    </xf>
    <xf numFmtId="0" fontId="94" fillId="0" borderId="0" xfId="0" applyFont="1" applyBorder="1" applyAlignment="1">
      <alignment horizontal="left" vertical="center"/>
    </xf>
    <xf numFmtId="56" fontId="79" fillId="3" borderId="0" xfId="0" applyNumberFormat="1" applyFont="1" applyFill="1" applyAlignment="1">
      <alignment horizontal="left" vertical="center"/>
    </xf>
    <xf numFmtId="0" fontId="3" fillId="3" borderId="0" xfId="0" applyFont="1" applyFill="1" applyAlignment="1">
      <alignment horizontal="left" vertical="top"/>
    </xf>
    <xf numFmtId="0" fontId="96" fillId="3" borderId="0" xfId="0" applyFont="1" applyFill="1" applyAlignment="1">
      <alignment horizontal="left" vertical="center"/>
    </xf>
    <xf numFmtId="176" fontId="96" fillId="0" borderId="0" xfId="0" applyNumberFormat="1" applyFont="1" applyBorder="1" applyAlignment="1">
      <alignment horizontal="left" vertical="center"/>
    </xf>
    <xf numFmtId="0" fontId="96" fillId="0" borderId="0" xfId="0" applyFont="1" applyBorder="1" applyAlignment="1">
      <alignment horizontal="left" vertical="center"/>
    </xf>
    <xf numFmtId="0" fontId="94" fillId="0" borderId="0" xfId="0" applyFont="1" applyAlignment="1">
      <alignment horizontal="left" vertical="center"/>
    </xf>
    <xf numFmtId="0" fontId="66" fillId="0" borderId="0" xfId="0" applyFont="1" applyAlignment="1">
      <alignment horizontal="left" vertical="center"/>
    </xf>
    <xf numFmtId="0" fontId="95" fillId="0" borderId="0" xfId="0" applyFont="1" applyAlignment="1">
      <alignment horizontal="left" vertical="center"/>
    </xf>
    <xf numFmtId="0" fontId="95" fillId="0" borderId="0" xfId="0" applyFont="1" applyBorder="1" applyAlignment="1">
      <alignment horizontal="left" vertical="center"/>
    </xf>
    <xf numFmtId="56" fontId="96" fillId="3" borderId="0" xfId="0" applyNumberFormat="1" applyFont="1" applyFill="1" applyAlignment="1">
      <alignment horizontal="left" vertical="center"/>
    </xf>
    <xf numFmtId="0" fontId="2" fillId="0" borderId="8" xfId="0" applyFont="1" applyBorder="1" applyAlignment="1">
      <alignment horizontal="left" vertical="center" wrapText="1"/>
    </xf>
    <xf numFmtId="0" fontId="2" fillId="0" borderId="0" xfId="0" applyFont="1" applyAlignment="1">
      <alignment vertical="center"/>
    </xf>
    <xf numFmtId="0" fontId="80" fillId="0" borderId="0" xfId="0" applyFont="1" applyAlignment="1">
      <alignment horizontal="left" vertical="center"/>
    </xf>
    <xf numFmtId="0" fontId="73" fillId="0" borderId="0" xfId="0" applyFont="1" applyFill="1" applyBorder="1" applyAlignment="1">
      <alignment horizontal="left" vertical="center" wrapText="1"/>
    </xf>
    <xf numFmtId="0" fontId="79" fillId="0" borderId="0" xfId="0" applyFont="1" applyFill="1" applyBorder="1" applyAlignment="1">
      <alignment horizontal="left" vertical="center"/>
    </xf>
    <xf numFmtId="0" fontId="71" fillId="0" borderId="0" xfId="0" applyFont="1" applyBorder="1" applyAlignment="1">
      <alignment horizontal="left" wrapText="1"/>
    </xf>
    <xf numFmtId="0" fontId="93" fillId="0" borderId="11" xfId="0" applyFont="1" applyBorder="1" applyAlignment="1">
      <alignment horizontal="left" vertical="top" wrapText="1"/>
    </xf>
    <xf numFmtId="0" fontId="93" fillId="0" borderId="5" xfId="0" applyFont="1" applyBorder="1" applyAlignment="1">
      <alignment horizontal="left" vertical="top" wrapText="1"/>
    </xf>
    <xf numFmtId="0" fontId="93" fillId="0" borderId="0" xfId="0" applyFont="1"/>
    <xf numFmtId="0" fontId="2" fillId="0" borderId="5" xfId="0" applyFont="1" applyBorder="1" applyAlignment="1">
      <alignment horizontal="left" vertical="top" wrapText="1"/>
    </xf>
    <xf numFmtId="0" fontId="89" fillId="8" borderId="0" xfId="0" applyFont="1" applyFill="1" applyAlignment="1">
      <alignment horizontal="left" vertical="center"/>
    </xf>
    <xf numFmtId="0" fontId="89" fillId="0" borderId="0" xfId="0" applyFont="1" applyFill="1" applyAlignment="1">
      <alignment horizontal="left" vertical="center"/>
    </xf>
    <xf numFmtId="0" fontId="88" fillId="0" borderId="0" xfId="0" applyFont="1" applyFill="1" applyAlignment="1">
      <alignment horizontal="left" vertical="center"/>
    </xf>
    <xf numFmtId="49" fontId="98" fillId="0" borderId="0" xfId="0" applyNumberFormat="1" applyFont="1"/>
    <xf numFmtId="0" fontId="0" fillId="0" borderId="0" xfId="0" applyNumberFormat="1"/>
    <xf numFmtId="0" fontId="0" fillId="0" borderId="0" xfId="0" applyNumberFormat="1" applyFill="1" applyBorder="1" applyAlignment="1">
      <alignment horizontal="center" vertical="center"/>
    </xf>
    <xf numFmtId="0" fontId="0" fillId="0" borderId="0" xfId="0" applyNumberFormat="1" applyFill="1"/>
    <xf numFmtId="0" fontId="74" fillId="0" borderId="0" xfId="0" applyFont="1" applyBorder="1" applyAlignment="1">
      <alignment horizontal="left" vertical="center"/>
    </xf>
    <xf numFmtId="0" fontId="99" fillId="0" borderId="5" xfId="0" applyFont="1" applyBorder="1" applyAlignment="1">
      <alignment horizontal="left" wrapText="1"/>
    </xf>
    <xf numFmtId="0" fontId="100" fillId="0" borderId="0" xfId="0" applyFont="1" applyBorder="1" applyAlignment="1">
      <alignment horizontal="left" vertical="center" wrapText="1"/>
    </xf>
    <xf numFmtId="0" fontId="62" fillId="0" borderId="0" xfId="0" applyFont="1" applyFill="1" applyAlignment="1">
      <alignment horizontal="left" vertical="center"/>
    </xf>
    <xf numFmtId="0" fontId="21" fillId="0" borderId="0" xfId="0" applyFont="1" applyBorder="1" applyAlignment="1">
      <alignment horizontal="right" vertical="center"/>
    </xf>
    <xf numFmtId="0" fontId="23" fillId="0" borderId="0" xfId="0" applyFont="1" applyBorder="1" applyAlignment="1">
      <alignment horizontal="center" vertical="center"/>
    </xf>
    <xf numFmtId="0" fontId="21" fillId="0" borderId="0" xfId="0" applyFont="1" applyBorder="1" applyAlignment="1">
      <alignment horizontal="left" vertical="center"/>
    </xf>
    <xf numFmtId="0" fontId="102" fillId="0" borderId="0" xfId="0" applyFont="1" applyAlignment="1">
      <alignment horizontal="right" vertical="center"/>
    </xf>
    <xf numFmtId="0" fontId="103" fillId="0" borderId="0" xfId="0" applyFont="1" applyAlignment="1">
      <alignment horizontal="right" vertical="center"/>
    </xf>
    <xf numFmtId="0" fontId="103" fillId="0" borderId="0" xfId="0" applyFont="1" applyBorder="1" applyAlignment="1">
      <alignment horizontal="left" vertical="center" wrapText="1"/>
    </xf>
    <xf numFmtId="0" fontId="103" fillId="0" borderId="0" xfId="0" applyFont="1" applyAlignment="1">
      <alignment horizontal="left" vertical="center"/>
    </xf>
    <xf numFmtId="0" fontId="104" fillId="0" borderId="0" xfId="0" applyFont="1" applyBorder="1" applyAlignment="1">
      <alignment horizontal="left" vertical="center" wrapText="1"/>
    </xf>
    <xf numFmtId="0" fontId="1" fillId="0" borderId="0" xfId="0" applyFont="1" applyFill="1" applyAlignment="1">
      <alignment horizontal="left" vertical="center"/>
    </xf>
    <xf numFmtId="0" fontId="105" fillId="0" borderId="0" xfId="0" applyFont="1" applyAlignment="1">
      <alignment horizontal="right" vertical="center"/>
    </xf>
    <xf numFmtId="0" fontId="1" fillId="0" borderId="0" xfId="0" applyFont="1" applyAlignment="1">
      <alignment horizontal="left" vertical="top"/>
    </xf>
    <xf numFmtId="0" fontId="109" fillId="0" borderId="0" xfId="0" applyFont="1" applyBorder="1" applyAlignment="1">
      <alignment horizontal="right" vertical="center"/>
    </xf>
    <xf numFmtId="56" fontId="96" fillId="0" borderId="0" xfId="0" applyNumberFormat="1" applyFont="1" applyFill="1" applyAlignment="1">
      <alignment horizontal="left" vertical="center"/>
    </xf>
    <xf numFmtId="0" fontId="3" fillId="0" borderId="0" xfId="0" applyFont="1" applyFill="1" applyAlignment="1">
      <alignment horizontal="left" vertical="top"/>
    </xf>
    <xf numFmtId="0" fontId="107" fillId="0" borderId="5" xfId="0" applyFont="1" applyBorder="1" applyAlignment="1">
      <alignment horizontal="left" vertical="top" wrapText="1"/>
    </xf>
    <xf numFmtId="0" fontId="106" fillId="0" borderId="9" xfId="0" applyFont="1" applyBorder="1" applyAlignment="1">
      <alignment horizontal="left" vertical="top" wrapText="1"/>
    </xf>
    <xf numFmtId="0" fontId="106" fillId="0" borderId="7" xfId="0" applyFont="1" applyBorder="1" applyAlignment="1">
      <alignment horizontal="left" vertical="top" wrapText="1"/>
    </xf>
    <xf numFmtId="0" fontId="107" fillId="0" borderId="8" xfId="0" applyFont="1" applyBorder="1" applyAlignment="1">
      <alignment horizontal="left" vertical="top" wrapText="1"/>
    </xf>
    <xf numFmtId="0" fontId="110" fillId="0" borderId="0" xfId="0" applyFont="1" applyBorder="1" applyAlignment="1">
      <alignment horizontal="left" vertical="center"/>
    </xf>
    <xf numFmtId="0" fontId="106" fillId="0" borderId="11" xfId="0" applyFont="1" applyBorder="1" applyAlignment="1">
      <alignment horizontal="left" vertical="top" wrapText="1"/>
    </xf>
    <xf numFmtId="0" fontId="79" fillId="3" borderId="0" xfId="0" applyFont="1" applyFill="1" applyBorder="1" applyAlignment="1">
      <alignment horizontal="right" vertical="center"/>
    </xf>
    <xf numFmtId="0" fontId="111" fillId="0" borderId="0" xfId="0" applyFont="1" applyBorder="1" applyAlignment="1">
      <alignment horizontal="left" vertical="center"/>
    </xf>
    <xf numFmtId="0" fontId="108" fillId="0" borderId="0" xfId="0" applyFont="1" applyBorder="1" applyAlignment="1">
      <alignment horizontal="center" vertical="center" wrapText="1"/>
    </xf>
    <xf numFmtId="0" fontId="27" fillId="0" borderId="0" xfId="0" applyFont="1" applyFill="1" applyBorder="1" applyAlignment="1">
      <alignment horizontal="left" vertical="top" wrapText="1"/>
    </xf>
    <xf numFmtId="0" fontId="113" fillId="0" borderId="9" xfId="0" applyFont="1" applyBorder="1" applyAlignment="1">
      <alignment horizontal="left" vertical="top" wrapText="1"/>
    </xf>
    <xf numFmtId="0" fontId="113" fillId="0" borderId="7" xfId="0" applyFont="1" applyBorder="1" applyAlignment="1">
      <alignment horizontal="left" vertical="top" wrapText="1"/>
    </xf>
    <xf numFmtId="0" fontId="113" fillId="0" borderId="0" xfId="0" applyFont="1" applyBorder="1" applyAlignment="1">
      <alignment horizontal="left" vertical="top" wrapText="1"/>
    </xf>
    <xf numFmtId="0" fontId="113" fillId="0" borderId="2" xfId="0" applyFont="1" applyBorder="1" applyAlignment="1">
      <alignment horizontal="left" vertical="top" wrapText="1"/>
    </xf>
    <xf numFmtId="0" fontId="112" fillId="0" borderId="0" xfId="0" applyFont="1" applyFill="1" applyBorder="1" applyAlignment="1">
      <alignment horizontal="center"/>
    </xf>
    <xf numFmtId="0" fontId="58" fillId="0" borderId="0" xfId="0" applyFont="1" applyFill="1" applyBorder="1" applyAlignment="1">
      <alignment horizontal="center"/>
    </xf>
    <xf numFmtId="0" fontId="61" fillId="9" borderId="0" xfId="0" applyFont="1" applyFill="1" applyBorder="1" applyAlignment="1">
      <alignment horizontal="center" vertical="center"/>
    </xf>
    <xf numFmtId="0" fontId="65" fillId="0" borderId="0" xfId="0" applyFont="1" applyBorder="1" applyAlignment="1">
      <alignment horizontal="center" vertical="center"/>
    </xf>
    <xf numFmtId="0" fontId="101" fillId="0" borderId="0" xfId="0" applyFont="1" applyBorder="1" applyAlignment="1">
      <alignment horizontal="center" vertical="center"/>
    </xf>
  </cellXfs>
  <cellStyles count="1081">
    <cellStyle name="ハイパーリンク" xfId="1" builtinId="8" hidden="1"/>
    <cellStyle name="ハイパーリンク" xfId="3" builtinId="8" hidden="1"/>
    <cellStyle name="ハイパーリンク" xfId="5" builtinId="8" hidden="1"/>
    <cellStyle name="ハイパーリンク" xfId="7" builtinId="8" hidden="1"/>
    <cellStyle name="ハイパーリンク" xfId="9" builtinId="8" hidden="1"/>
    <cellStyle name="ハイパーリンク" xfId="11" builtinId="8" hidden="1"/>
    <cellStyle name="ハイパーリンク" xfId="13" builtinId="8" hidden="1"/>
    <cellStyle name="ハイパーリンク" xfId="15" builtinId="8" hidden="1"/>
    <cellStyle name="ハイパーリンク" xfId="17" builtinId="8" hidden="1"/>
    <cellStyle name="ハイパーリンク" xfId="19" builtinId="8" hidden="1"/>
    <cellStyle name="ハイパーリンク" xfId="21" builtinId="8" hidden="1"/>
    <cellStyle name="ハイパーリンク" xfId="23" builtinId="8" hidden="1"/>
    <cellStyle name="ハイパーリンク" xfId="25" builtinId="8" hidden="1"/>
    <cellStyle name="ハイパーリンク" xfId="27" builtinId="8" hidden="1"/>
    <cellStyle name="ハイパーリンク" xfId="29" builtinId="8" hidden="1"/>
    <cellStyle name="ハイパーリンク" xfId="31" builtinId="8" hidden="1"/>
    <cellStyle name="ハイパーリンク" xfId="33" builtinId="8" hidden="1"/>
    <cellStyle name="ハイパーリンク" xfId="35" builtinId="8" hidden="1"/>
    <cellStyle name="ハイパーリンク" xfId="37" builtinId="8" hidden="1"/>
    <cellStyle name="ハイパーリンク" xfId="39" builtinId="8" hidden="1"/>
    <cellStyle name="ハイパーリンク" xfId="41" builtinId="8" hidden="1"/>
    <cellStyle name="ハイパーリンク" xfId="43" builtinId="8" hidden="1"/>
    <cellStyle name="ハイパーリンク" xfId="45" builtinId="8" hidden="1"/>
    <cellStyle name="ハイパーリンク" xfId="47" builtinId="8" hidden="1"/>
    <cellStyle name="ハイパーリンク" xfId="49" builtinId="8" hidden="1"/>
    <cellStyle name="ハイパーリンク" xfId="51" builtinId="8" hidden="1"/>
    <cellStyle name="ハイパーリンク" xfId="53" builtinId="8" hidden="1"/>
    <cellStyle name="ハイパーリンク" xfId="55" builtinId="8" hidden="1"/>
    <cellStyle name="ハイパーリンク" xfId="57" builtinId="8" hidden="1"/>
    <cellStyle name="ハイパーリンク" xfId="59" builtinId="8" hidden="1"/>
    <cellStyle name="ハイパーリンク" xfId="61" builtinId="8" hidden="1"/>
    <cellStyle name="ハイパーリンク" xfId="63" builtinId="8" hidden="1"/>
    <cellStyle name="ハイパーリンク" xfId="65" builtinId="8" hidden="1"/>
    <cellStyle name="ハイパーリンク" xfId="67" builtinId="8" hidden="1"/>
    <cellStyle name="ハイパーリンク" xfId="69" builtinId="8" hidden="1"/>
    <cellStyle name="ハイパーリンク" xfId="71" builtinId="8" hidden="1"/>
    <cellStyle name="ハイパーリンク" xfId="73" builtinId="8" hidden="1"/>
    <cellStyle name="ハイパーリンク" xfId="75" builtinId="8" hidden="1"/>
    <cellStyle name="ハイパーリンク" xfId="77" builtinId="8" hidden="1"/>
    <cellStyle name="ハイパーリンク" xfId="79" builtinId="8" hidden="1"/>
    <cellStyle name="ハイパーリンク" xfId="81" builtinId="8" hidden="1"/>
    <cellStyle name="ハイパーリンク" xfId="83" builtinId="8" hidden="1"/>
    <cellStyle name="ハイパーリンク" xfId="85" builtinId="8" hidden="1"/>
    <cellStyle name="ハイパーリンク" xfId="87" builtinId="8" hidden="1"/>
    <cellStyle name="ハイパーリンク" xfId="89" builtinId="8" hidden="1"/>
    <cellStyle name="ハイパーリンク" xfId="91" builtinId="8" hidden="1"/>
    <cellStyle name="ハイパーリンク" xfId="93" builtinId="8" hidden="1"/>
    <cellStyle name="ハイパーリンク" xfId="95" builtinId="8" hidden="1"/>
    <cellStyle name="ハイパーリンク" xfId="97" builtinId="8" hidden="1"/>
    <cellStyle name="ハイパーリンク" xfId="99" builtinId="8" hidden="1"/>
    <cellStyle name="ハイパーリンク" xfId="101" builtinId="8" hidden="1"/>
    <cellStyle name="ハイパーリンク" xfId="103" builtinId="8" hidden="1"/>
    <cellStyle name="ハイパーリンク" xfId="105" builtinId="8" hidden="1"/>
    <cellStyle name="ハイパーリンク" xfId="107" builtinId="8" hidden="1"/>
    <cellStyle name="ハイパーリンク" xfId="109" builtinId="8" hidden="1"/>
    <cellStyle name="ハイパーリンク" xfId="111" builtinId="8" hidden="1"/>
    <cellStyle name="ハイパーリンク" xfId="113" builtinId="8" hidden="1"/>
    <cellStyle name="ハイパーリンク" xfId="115" builtinId="8" hidden="1"/>
    <cellStyle name="ハイパーリンク" xfId="117" builtinId="8" hidden="1"/>
    <cellStyle name="ハイパーリンク" xfId="119" builtinId="8" hidden="1"/>
    <cellStyle name="ハイパーリンク" xfId="121" builtinId="8" hidden="1"/>
    <cellStyle name="ハイパーリンク" xfId="123" builtinId="8" hidden="1"/>
    <cellStyle name="ハイパーリンク" xfId="125" builtinId="8" hidden="1"/>
    <cellStyle name="ハイパーリンク" xfId="127" builtinId="8" hidden="1"/>
    <cellStyle name="ハイパーリンク" xfId="129" builtinId="8" hidden="1"/>
    <cellStyle name="ハイパーリンク" xfId="131" builtinId="8" hidden="1"/>
    <cellStyle name="ハイパーリンク" xfId="133" builtinId="8" hidden="1"/>
    <cellStyle name="ハイパーリンク" xfId="135" builtinId="8" hidden="1"/>
    <cellStyle name="ハイパーリンク" xfId="137" builtinId="8" hidden="1"/>
    <cellStyle name="ハイパーリンク" xfId="139" builtinId="8" hidden="1"/>
    <cellStyle name="ハイパーリンク" xfId="141" builtinId="8" hidden="1"/>
    <cellStyle name="ハイパーリンク" xfId="143" builtinId="8" hidden="1"/>
    <cellStyle name="ハイパーリンク" xfId="145" builtinId="8" hidden="1"/>
    <cellStyle name="ハイパーリンク" xfId="147" builtinId="8" hidden="1"/>
    <cellStyle name="ハイパーリンク" xfId="149" builtinId="8" hidden="1"/>
    <cellStyle name="ハイパーリンク" xfId="151" builtinId="8" hidden="1"/>
    <cellStyle name="ハイパーリンク" xfId="153" builtinId="8" hidden="1"/>
    <cellStyle name="ハイパーリンク" xfId="155" builtinId="8" hidden="1"/>
    <cellStyle name="ハイパーリンク" xfId="157" builtinId="8" hidden="1"/>
    <cellStyle name="ハイパーリンク" xfId="159" builtinId="8" hidden="1"/>
    <cellStyle name="ハイパーリンク" xfId="161" builtinId="8" hidden="1"/>
    <cellStyle name="ハイパーリンク" xfId="163" builtinId="8" hidden="1"/>
    <cellStyle name="ハイパーリンク" xfId="165" builtinId="8" hidden="1"/>
    <cellStyle name="ハイパーリンク" xfId="167" builtinId="8" hidden="1"/>
    <cellStyle name="ハイパーリンク" xfId="169" builtinId="8" hidden="1"/>
    <cellStyle name="ハイパーリンク" xfId="171" builtinId="8" hidden="1"/>
    <cellStyle name="ハイパーリンク" xfId="173" builtinId="8" hidden="1"/>
    <cellStyle name="ハイパーリンク" xfId="175" builtinId="8" hidden="1"/>
    <cellStyle name="ハイパーリンク" xfId="177" builtinId="8" hidden="1"/>
    <cellStyle name="ハイパーリンク" xfId="179" builtinId="8" hidden="1"/>
    <cellStyle name="ハイパーリンク" xfId="181" builtinId="8" hidden="1"/>
    <cellStyle name="ハイパーリンク" xfId="183" builtinId="8" hidden="1"/>
    <cellStyle name="ハイパーリンク" xfId="185" builtinId="8" hidden="1"/>
    <cellStyle name="ハイパーリンク" xfId="187" builtinId="8" hidden="1"/>
    <cellStyle name="ハイパーリンク" xfId="189" builtinId="8" hidden="1"/>
    <cellStyle name="ハイパーリンク" xfId="191" builtinId="8" hidden="1"/>
    <cellStyle name="ハイパーリンク" xfId="193" builtinId="8" hidden="1"/>
    <cellStyle name="ハイパーリンク" xfId="195" builtinId="8" hidden="1"/>
    <cellStyle name="ハイパーリンク" xfId="197" builtinId="8" hidden="1"/>
    <cellStyle name="ハイパーリンク" xfId="199" builtinId="8" hidden="1"/>
    <cellStyle name="ハイパーリンク" xfId="201" builtinId="8" hidden="1"/>
    <cellStyle name="ハイパーリンク" xfId="203" builtinId="8" hidden="1"/>
    <cellStyle name="ハイパーリンク" xfId="205" builtinId="8" hidden="1"/>
    <cellStyle name="ハイパーリンク" xfId="207" builtinId="8" hidden="1"/>
    <cellStyle name="ハイパーリンク" xfId="209" builtinId="8" hidden="1"/>
    <cellStyle name="ハイパーリンク" xfId="211" builtinId="8" hidden="1"/>
    <cellStyle name="ハイパーリンク" xfId="213" builtinId="8" hidden="1"/>
    <cellStyle name="ハイパーリンク" xfId="215" builtinId="8" hidden="1"/>
    <cellStyle name="ハイパーリンク" xfId="217" builtinId="8" hidden="1"/>
    <cellStyle name="ハイパーリンク" xfId="219" builtinId="8" hidden="1"/>
    <cellStyle name="ハイパーリンク" xfId="221" builtinId="8" hidden="1"/>
    <cellStyle name="ハイパーリンク" xfId="223" builtinId="8" hidden="1"/>
    <cellStyle name="ハイパーリンク" xfId="225" builtinId="8" hidden="1"/>
    <cellStyle name="ハイパーリンク" xfId="227" builtinId="8" hidden="1"/>
    <cellStyle name="ハイパーリンク" xfId="229" builtinId="8" hidden="1"/>
    <cellStyle name="ハイパーリンク" xfId="231" builtinId="8" hidden="1"/>
    <cellStyle name="ハイパーリンク" xfId="233" builtinId="8" hidden="1"/>
    <cellStyle name="ハイパーリンク" xfId="235" builtinId="8" hidden="1"/>
    <cellStyle name="ハイパーリンク" xfId="237" builtinId="8" hidden="1"/>
    <cellStyle name="ハイパーリンク" xfId="239" builtinId="8" hidden="1"/>
    <cellStyle name="ハイパーリンク" xfId="241" builtinId="8" hidden="1"/>
    <cellStyle name="ハイパーリンク" xfId="243" builtinId="8" hidden="1"/>
    <cellStyle name="ハイパーリンク" xfId="245" builtinId="8" hidden="1"/>
    <cellStyle name="ハイパーリンク" xfId="247" builtinId="8" hidden="1"/>
    <cellStyle name="ハイパーリンク" xfId="249" builtinId="8" hidden="1"/>
    <cellStyle name="ハイパーリンク" xfId="251" builtinId="8" hidden="1"/>
    <cellStyle name="ハイパーリンク" xfId="253" builtinId="8" hidden="1"/>
    <cellStyle name="ハイパーリンク" xfId="255" builtinId="8" hidden="1"/>
    <cellStyle name="ハイパーリンク" xfId="257" builtinId="8" hidden="1"/>
    <cellStyle name="ハイパーリンク" xfId="259" builtinId="8" hidden="1"/>
    <cellStyle name="ハイパーリンク" xfId="261" builtinId="8" hidden="1"/>
    <cellStyle name="ハイパーリンク" xfId="263" builtinId="8" hidden="1"/>
    <cellStyle name="ハイパーリンク" xfId="265" builtinId="8" hidden="1"/>
    <cellStyle name="ハイパーリンク" xfId="267" builtinId="8" hidden="1"/>
    <cellStyle name="ハイパーリンク" xfId="269" builtinId="8" hidden="1"/>
    <cellStyle name="ハイパーリンク" xfId="271" builtinId="8" hidden="1"/>
    <cellStyle name="ハイパーリンク" xfId="273" builtinId="8" hidden="1"/>
    <cellStyle name="ハイパーリンク" xfId="275" builtinId="8" hidden="1"/>
    <cellStyle name="ハイパーリンク" xfId="277" builtinId="8" hidden="1"/>
    <cellStyle name="ハイパーリンク" xfId="279" builtinId="8" hidden="1"/>
    <cellStyle name="ハイパーリンク" xfId="281" builtinId="8" hidden="1"/>
    <cellStyle name="ハイパーリンク" xfId="283" builtinId="8" hidden="1"/>
    <cellStyle name="ハイパーリンク" xfId="285" builtinId="8" hidden="1"/>
    <cellStyle name="ハイパーリンク" xfId="287" builtinId="8" hidden="1"/>
    <cellStyle name="ハイパーリンク" xfId="289" builtinId="8" hidden="1"/>
    <cellStyle name="ハイパーリンク" xfId="291" builtinId="8" hidden="1"/>
    <cellStyle name="ハイパーリンク" xfId="293" builtinId="8" hidden="1"/>
    <cellStyle name="ハイパーリンク" xfId="295" builtinId="8" hidden="1"/>
    <cellStyle name="ハイパーリンク" xfId="297" builtinId="8" hidden="1"/>
    <cellStyle name="ハイパーリンク" xfId="299" builtinId="8" hidden="1"/>
    <cellStyle name="ハイパーリンク" xfId="301" builtinId="8" hidden="1"/>
    <cellStyle name="ハイパーリンク" xfId="303" builtinId="8" hidden="1"/>
    <cellStyle name="ハイパーリンク" xfId="305" builtinId="8" hidden="1"/>
    <cellStyle name="ハイパーリンク" xfId="307" builtinId="8" hidden="1"/>
    <cellStyle name="ハイパーリンク" xfId="309" builtinId="8" hidden="1"/>
    <cellStyle name="ハイパーリンク" xfId="311" builtinId="8" hidden="1"/>
    <cellStyle name="ハイパーリンク" xfId="313" builtinId="8" hidden="1"/>
    <cellStyle name="ハイパーリンク" xfId="315" builtinId="8" hidden="1"/>
    <cellStyle name="ハイパーリンク" xfId="317" builtinId="8" hidden="1"/>
    <cellStyle name="ハイパーリンク" xfId="319" builtinId="8" hidden="1"/>
    <cellStyle name="ハイパーリンク" xfId="321" builtinId="8" hidden="1"/>
    <cellStyle name="ハイパーリンク" xfId="323" builtinId="8" hidden="1"/>
    <cellStyle name="ハイパーリンク" xfId="325" builtinId="8" hidden="1"/>
    <cellStyle name="ハイパーリンク" xfId="327" builtinId="8" hidden="1"/>
    <cellStyle name="ハイパーリンク" xfId="329" builtinId="8" hidden="1"/>
    <cellStyle name="ハイパーリンク" xfId="331" builtinId="8" hidden="1"/>
    <cellStyle name="ハイパーリンク" xfId="333" builtinId="8" hidden="1"/>
    <cellStyle name="ハイパーリンク" xfId="335" builtinId="8" hidden="1"/>
    <cellStyle name="ハイパーリンク" xfId="337" builtinId="8" hidden="1"/>
    <cellStyle name="ハイパーリンク" xfId="339" builtinId="8" hidden="1"/>
    <cellStyle name="ハイパーリンク" xfId="341" builtinId="8" hidden="1"/>
    <cellStyle name="ハイパーリンク" xfId="343" builtinId="8" hidden="1"/>
    <cellStyle name="ハイパーリンク" xfId="345" builtinId="8" hidden="1"/>
    <cellStyle name="ハイパーリンク" xfId="347" builtinId="8" hidden="1"/>
    <cellStyle name="ハイパーリンク" xfId="349" builtinId="8" hidden="1"/>
    <cellStyle name="ハイパーリンク" xfId="351" builtinId="8" hidden="1"/>
    <cellStyle name="ハイパーリンク" xfId="353" builtinId="8" hidden="1"/>
    <cellStyle name="ハイパーリンク" xfId="355" builtinId="8" hidden="1"/>
    <cellStyle name="ハイパーリンク" xfId="357" builtinId="8" hidden="1"/>
    <cellStyle name="ハイパーリンク" xfId="359" builtinId="8" hidden="1"/>
    <cellStyle name="ハイパーリンク" xfId="361" builtinId="8" hidden="1"/>
    <cellStyle name="ハイパーリンク" xfId="363" builtinId="8" hidden="1"/>
    <cellStyle name="ハイパーリンク" xfId="365" builtinId="8" hidden="1"/>
    <cellStyle name="ハイパーリンク" xfId="367" builtinId="8" hidden="1"/>
    <cellStyle name="ハイパーリンク" xfId="369" builtinId="8" hidden="1"/>
    <cellStyle name="ハイパーリンク" xfId="371" builtinId="8" hidden="1"/>
    <cellStyle name="ハイパーリンク" xfId="373" builtinId="8" hidden="1"/>
    <cellStyle name="ハイパーリンク" xfId="375" builtinId="8" hidden="1"/>
    <cellStyle name="ハイパーリンク" xfId="377" builtinId="8" hidden="1"/>
    <cellStyle name="ハイパーリンク" xfId="379" builtinId="8" hidden="1"/>
    <cellStyle name="ハイパーリンク" xfId="381" builtinId="8" hidden="1"/>
    <cellStyle name="ハイパーリンク" xfId="383" builtinId="8" hidden="1"/>
    <cellStyle name="ハイパーリンク" xfId="385" builtinId="8" hidden="1"/>
    <cellStyle name="ハイパーリンク" xfId="387" builtinId="8" hidden="1"/>
    <cellStyle name="ハイパーリンク" xfId="389" builtinId="8" hidden="1"/>
    <cellStyle name="ハイパーリンク" xfId="391" builtinId="8" hidden="1"/>
    <cellStyle name="ハイパーリンク" xfId="393" builtinId="8" hidden="1"/>
    <cellStyle name="ハイパーリンク" xfId="395" builtinId="8" hidden="1"/>
    <cellStyle name="ハイパーリンク" xfId="397" builtinId="8" hidden="1"/>
    <cellStyle name="ハイパーリンク" xfId="399" builtinId="8" hidden="1"/>
    <cellStyle name="ハイパーリンク" xfId="401" builtinId="8" hidden="1"/>
    <cellStyle name="ハイパーリンク" xfId="403" builtinId="8" hidden="1"/>
    <cellStyle name="ハイパーリンク" xfId="405" builtinId="8" hidden="1"/>
    <cellStyle name="ハイパーリンク" xfId="407" builtinId="8" hidden="1"/>
    <cellStyle name="ハイパーリンク" xfId="409" builtinId="8" hidden="1"/>
    <cellStyle name="ハイパーリンク" xfId="411" builtinId="8" hidden="1"/>
    <cellStyle name="ハイパーリンク" xfId="413" builtinId="8" hidden="1"/>
    <cellStyle name="ハイパーリンク" xfId="415" builtinId="8" hidden="1"/>
    <cellStyle name="ハイパーリンク" xfId="417" builtinId="8" hidden="1"/>
    <cellStyle name="ハイパーリンク" xfId="419" builtinId="8" hidden="1"/>
    <cellStyle name="ハイパーリンク" xfId="421" builtinId="8" hidden="1"/>
    <cellStyle name="ハイパーリンク" xfId="423" builtinId="8" hidden="1"/>
    <cellStyle name="ハイパーリンク" xfId="425" builtinId="8" hidden="1"/>
    <cellStyle name="ハイパーリンク" xfId="427" builtinId="8" hidden="1"/>
    <cellStyle name="ハイパーリンク" xfId="429" builtinId="8" hidden="1"/>
    <cellStyle name="ハイパーリンク" xfId="431" builtinId="8" hidden="1"/>
    <cellStyle name="ハイパーリンク" xfId="433" builtinId="8" hidden="1"/>
    <cellStyle name="ハイパーリンク" xfId="435" builtinId="8" hidden="1"/>
    <cellStyle name="ハイパーリンク" xfId="437" builtinId="8" hidden="1"/>
    <cellStyle name="ハイパーリンク" xfId="439" builtinId="8" hidden="1"/>
    <cellStyle name="ハイパーリンク" xfId="441" builtinId="8" hidden="1"/>
    <cellStyle name="ハイパーリンク" xfId="443" builtinId="8" hidden="1"/>
    <cellStyle name="ハイパーリンク" xfId="445" builtinId="8" hidden="1"/>
    <cellStyle name="ハイパーリンク" xfId="447" builtinId="8" hidden="1"/>
    <cellStyle name="ハイパーリンク" xfId="449" builtinId="8" hidden="1"/>
    <cellStyle name="ハイパーリンク" xfId="451" builtinId="8" hidden="1"/>
    <cellStyle name="ハイパーリンク" xfId="453" builtinId="8" hidden="1"/>
    <cellStyle name="ハイパーリンク" xfId="455" builtinId="8" hidden="1"/>
    <cellStyle name="ハイパーリンク" xfId="457" builtinId="8" hidden="1"/>
    <cellStyle name="ハイパーリンク" xfId="459" builtinId="8" hidden="1"/>
    <cellStyle name="ハイパーリンク" xfId="461" builtinId="8" hidden="1"/>
    <cellStyle name="ハイパーリンク" xfId="463" builtinId="8" hidden="1"/>
    <cellStyle name="ハイパーリンク" xfId="465" builtinId="8" hidden="1"/>
    <cellStyle name="ハイパーリンク" xfId="467" builtinId="8" hidden="1"/>
    <cellStyle name="ハイパーリンク" xfId="469" builtinId="8" hidden="1"/>
    <cellStyle name="ハイパーリンク" xfId="471" builtinId="8" hidden="1"/>
    <cellStyle name="ハイパーリンク" xfId="473" builtinId="8" hidden="1"/>
    <cellStyle name="ハイパーリンク" xfId="475" builtinId="8" hidden="1"/>
    <cellStyle name="ハイパーリンク" xfId="477" builtinId="8" hidden="1"/>
    <cellStyle name="ハイパーリンク" xfId="479" builtinId="8" hidden="1"/>
    <cellStyle name="ハイパーリンク" xfId="481" builtinId="8" hidden="1"/>
    <cellStyle name="ハイパーリンク" xfId="483" builtinId="8" hidden="1"/>
    <cellStyle name="ハイパーリンク" xfId="485" builtinId="8" hidden="1"/>
    <cellStyle name="ハイパーリンク" xfId="487" builtinId="8" hidden="1"/>
    <cellStyle name="ハイパーリンク" xfId="489" builtinId="8" hidden="1"/>
    <cellStyle name="ハイパーリンク" xfId="491" builtinId="8" hidden="1"/>
    <cellStyle name="ハイパーリンク" xfId="493" builtinId="8" hidden="1"/>
    <cellStyle name="ハイパーリンク" xfId="495" builtinId="8" hidden="1"/>
    <cellStyle name="ハイパーリンク" xfId="497" builtinId="8" hidden="1"/>
    <cellStyle name="ハイパーリンク" xfId="499" builtinId="8" hidden="1"/>
    <cellStyle name="ハイパーリンク" xfId="501" builtinId="8" hidden="1"/>
    <cellStyle name="ハイパーリンク" xfId="503" builtinId="8" hidden="1"/>
    <cellStyle name="ハイパーリンク" xfId="505" builtinId="8" hidden="1"/>
    <cellStyle name="ハイパーリンク" xfId="507" builtinId="8" hidden="1"/>
    <cellStyle name="ハイパーリンク" xfId="509" builtinId="8" hidden="1"/>
    <cellStyle name="ハイパーリンク" xfId="511" builtinId="8" hidden="1"/>
    <cellStyle name="ハイパーリンク" xfId="513" builtinId="8" hidden="1"/>
    <cellStyle name="ハイパーリンク" xfId="515" builtinId="8" hidden="1"/>
    <cellStyle name="ハイパーリンク" xfId="517" builtinId="8" hidden="1"/>
    <cellStyle name="ハイパーリンク" xfId="519" builtinId="8" hidden="1"/>
    <cellStyle name="ハイパーリンク" xfId="521" builtinId="8" hidden="1"/>
    <cellStyle name="ハイパーリンク" xfId="523" builtinId="8" hidden="1"/>
    <cellStyle name="ハイパーリンク" xfId="525" builtinId="8" hidden="1"/>
    <cellStyle name="ハイパーリンク" xfId="527" builtinId="8" hidden="1"/>
    <cellStyle name="ハイパーリンク" xfId="529" builtinId="8" hidden="1"/>
    <cellStyle name="ハイパーリンク" xfId="531" builtinId="8" hidden="1"/>
    <cellStyle name="ハイパーリンク" xfId="533" builtinId="8" hidden="1"/>
    <cellStyle name="ハイパーリンク" xfId="535" builtinId="8" hidden="1"/>
    <cellStyle name="ハイパーリンク" xfId="537" builtinId="8" hidden="1"/>
    <cellStyle name="ハイパーリンク" xfId="539" builtinId="8" hidden="1"/>
    <cellStyle name="ハイパーリンク" xfId="541" builtinId="8" hidden="1"/>
    <cellStyle name="ハイパーリンク" xfId="543" builtinId="8" hidden="1"/>
    <cellStyle name="ハイパーリンク" xfId="545" builtinId="8" hidden="1"/>
    <cellStyle name="ハイパーリンク" xfId="547" builtinId="8" hidden="1"/>
    <cellStyle name="ハイパーリンク" xfId="549" builtinId="8" hidden="1"/>
    <cellStyle name="ハイパーリンク" xfId="551" builtinId="8" hidden="1"/>
    <cellStyle name="ハイパーリンク" xfId="553" builtinId="8" hidden="1"/>
    <cellStyle name="ハイパーリンク" xfId="555" builtinId="8" hidden="1"/>
    <cellStyle name="ハイパーリンク" xfId="557" builtinId="8" hidden="1"/>
    <cellStyle name="ハイパーリンク" xfId="559" builtinId="8" hidden="1"/>
    <cellStyle name="ハイパーリンク" xfId="561" builtinId="8" hidden="1"/>
    <cellStyle name="ハイパーリンク" xfId="563" builtinId="8" hidden="1"/>
    <cellStyle name="ハイパーリンク" xfId="565" builtinId="8" hidden="1"/>
    <cellStyle name="ハイパーリンク" xfId="567" builtinId="8" hidden="1"/>
    <cellStyle name="ハイパーリンク" xfId="569" builtinId="8" hidden="1"/>
    <cellStyle name="ハイパーリンク" xfId="571" builtinId="8" hidden="1"/>
    <cellStyle name="ハイパーリンク" xfId="573" builtinId="8" hidden="1"/>
    <cellStyle name="ハイパーリンク" xfId="575" builtinId="8" hidden="1"/>
    <cellStyle name="ハイパーリンク" xfId="577" builtinId="8" hidden="1"/>
    <cellStyle name="ハイパーリンク" xfId="579" builtinId="8" hidden="1"/>
    <cellStyle name="ハイパーリンク" xfId="581" builtinId="8" hidden="1"/>
    <cellStyle name="ハイパーリンク" xfId="583" builtinId="8" hidden="1"/>
    <cellStyle name="ハイパーリンク" xfId="585" builtinId="8" hidden="1"/>
    <cellStyle name="ハイパーリンク" xfId="587" builtinId="8" hidden="1"/>
    <cellStyle name="ハイパーリンク" xfId="589" builtinId="8" hidden="1"/>
    <cellStyle name="ハイパーリンク" xfId="591" builtinId="8" hidden="1"/>
    <cellStyle name="ハイパーリンク" xfId="593" builtinId="8" hidden="1"/>
    <cellStyle name="ハイパーリンク" xfId="595" builtinId="8" hidden="1"/>
    <cellStyle name="ハイパーリンク" xfId="597" builtinId="8" hidden="1"/>
    <cellStyle name="ハイパーリンク" xfId="599" builtinId="8" hidden="1"/>
    <cellStyle name="ハイパーリンク" xfId="601" builtinId="8" hidden="1"/>
    <cellStyle name="ハイパーリンク" xfId="603" builtinId="8" hidden="1"/>
    <cellStyle name="ハイパーリンク" xfId="605" builtinId="8" hidden="1"/>
    <cellStyle name="ハイパーリンク" xfId="607" builtinId="8" hidden="1"/>
    <cellStyle name="ハイパーリンク" xfId="609" builtinId="8" hidden="1"/>
    <cellStyle name="ハイパーリンク" xfId="611" builtinId="8" hidden="1"/>
    <cellStyle name="ハイパーリンク" xfId="613" builtinId="8" hidden="1"/>
    <cellStyle name="ハイパーリンク" xfId="615" builtinId="8" hidden="1"/>
    <cellStyle name="ハイパーリンク" xfId="617" builtinId="8" hidden="1"/>
    <cellStyle name="ハイパーリンク" xfId="619" builtinId="8" hidden="1"/>
    <cellStyle name="ハイパーリンク" xfId="621" builtinId="8" hidden="1"/>
    <cellStyle name="ハイパーリンク" xfId="623" builtinId="8" hidden="1"/>
    <cellStyle name="ハイパーリンク" xfId="625" builtinId="8" hidden="1"/>
    <cellStyle name="ハイパーリンク" xfId="627" builtinId="8" hidden="1"/>
    <cellStyle name="ハイパーリンク" xfId="629" builtinId="8" hidden="1"/>
    <cellStyle name="ハイパーリンク" xfId="631" builtinId="8" hidden="1"/>
    <cellStyle name="ハイパーリンク" xfId="633" builtinId="8" hidden="1"/>
    <cellStyle name="ハイパーリンク" xfId="635" builtinId="8" hidden="1"/>
    <cellStyle name="ハイパーリンク" xfId="637" builtinId="8" hidden="1"/>
    <cellStyle name="ハイパーリンク" xfId="639" builtinId="8" hidden="1"/>
    <cellStyle name="ハイパーリンク" xfId="641" builtinId="8" hidden="1"/>
    <cellStyle name="ハイパーリンク" xfId="643" builtinId="8" hidden="1"/>
    <cellStyle name="ハイパーリンク" xfId="645" builtinId="8" hidden="1"/>
    <cellStyle name="ハイパーリンク" xfId="647" builtinId="8" hidden="1"/>
    <cellStyle name="ハイパーリンク" xfId="649" builtinId="8" hidden="1"/>
    <cellStyle name="ハイパーリンク" xfId="651" builtinId="8" hidden="1"/>
    <cellStyle name="ハイパーリンク" xfId="653" builtinId="8" hidden="1"/>
    <cellStyle name="ハイパーリンク" xfId="655" builtinId="8" hidden="1"/>
    <cellStyle name="ハイパーリンク" xfId="657" builtinId="8" hidden="1"/>
    <cellStyle name="ハイパーリンク" xfId="659" builtinId="8" hidden="1"/>
    <cellStyle name="ハイパーリンク" xfId="661" builtinId="8" hidden="1"/>
    <cellStyle name="ハイパーリンク" xfId="663" builtinId="8" hidden="1"/>
    <cellStyle name="ハイパーリンク" xfId="665" builtinId="8" hidden="1"/>
    <cellStyle name="ハイパーリンク" xfId="667" builtinId="8" hidden="1"/>
    <cellStyle name="ハイパーリンク" xfId="669" builtinId="8" hidden="1"/>
    <cellStyle name="ハイパーリンク" xfId="671" builtinId="8" hidden="1"/>
    <cellStyle name="ハイパーリンク" xfId="673" builtinId="8" hidden="1"/>
    <cellStyle name="ハイパーリンク" xfId="675" builtinId="8" hidden="1"/>
    <cellStyle name="ハイパーリンク" xfId="677" builtinId="8" hidden="1"/>
    <cellStyle name="ハイパーリンク" xfId="679" builtinId="8" hidden="1"/>
    <cellStyle name="ハイパーリンク" xfId="681" builtinId="8" hidden="1"/>
    <cellStyle name="ハイパーリンク" xfId="683" builtinId="8" hidden="1"/>
    <cellStyle name="ハイパーリンク" xfId="685" builtinId="8" hidden="1"/>
    <cellStyle name="ハイパーリンク" xfId="687" builtinId="8" hidden="1"/>
    <cellStyle name="ハイパーリンク" xfId="689" builtinId="8" hidden="1"/>
    <cellStyle name="ハイパーリンク" xfId="691" builtinId="8" hidden="1"/>
    <cellStyle name="ハイパーリンク" xfId="693" builtinId="8" hidden="1"/>
    <cellStyle name="ハイパーリンク" xfId="695" builtinId="8" hidden="1"/>
    <cellStyle name="ハイパーリンク" xfId="697" builtinId="8" hidden="1"/>
    <cellStyle name="ハイパーリンク" xfId="699" builtinId="8" hidden="1"/>
    <cellStyle name="ハイパーリンク" xfId="701" builtinId="8" hidden="1"/>
    <cellStyle name="ハイパーリンク" xfId="703" builtinId="8" hidden="1"/>
    <cellStyle name="ハイパーリンク" xfId="705" builtinId="8" hidden="1"/>
    <cellStyle name="ハイパーリンク" xfId="707" builtinId="8" hidden="1"/>
    <cellStyle name="ハイパーリンク" xfId="709" builtinId="8" hidden="1"/>
    <cellStyle name="ハイパーリンク" xfId="711" builtinId="8" hidden="1"/>
    <cellStyle name="ハイパーリンク" xfId="713" builtinId="8" hidden="1"/>
    <cellStyle name="ハイパーリンク" xfId="715" builtinId="8" hidden="1"/>
    <cellStyle name="ハイパーリンク" xfId="717" builtinId="8" hidden="1"/>
    <cellStyle name="ハイパーリンク" xfId="719" builtinId="8" hidden="1"/>
    <cellStyle name="ハイパーリンク" xfId="721" builtinId="8" hidden="1"/>
    <cellStyle name="ハイパーリンク" xfId="723" builtinId="8" hidden="1"/>
    <cellStyle name="ハイパーリンク" xfId="725" builtinId="8" hidden="1"/>
    <cellStyle name="ハイパーリンク" xfId="727" builtinId="8" hidden="1"/>
    <cellStyle name="ハイパーリンク" xfId="729" builtinId="8" hidden="1"/>
    <cellStyle name="ハイパーリンク" xfId="731" builtinId="8" hidden="1"/>
    <cellStyle name="ハイパーリンク" xfId="733" builtinId="8" hidden="1"/>
    <cellStyle name="ハイパーリンク" xfId="735" builtinId="8" hidden="1"/>
    <cellStyle name="ハイパーリンク" xfId="737" builtinId="8" hidden="1"/>
    <cellStyle name="ハイパーリンク" xfId="739" builtinId="8" hidden="1"/>
    <cellStyle name="ハイパーリンク" xfId="741" builtinId="8" hidden="1"/>
    <cellStyle name="ハイパーリンク" xfId="743" builtinId="8" hidden="1"/>
    <cellStyle name="ハイパーリンク" xfId="745" builtinId="8" hidden="1"/>
    <cellStyle name="ハイパーリンク" xfId="747" builtinId="8" hidden="1"/>
    <cellStyle name="ハイパーリンク" xfId="749" builtinId="8" hidden="1"/>
    <cellStyle name="ハイパーリンク" xfId="751" builtinId="8" hidden="1"/>
    <cellStyle name="ハイパーリンク" xfId="753" builtinId="8" hidden="1"/>
    <cellStyle name="ハイパーリンク" xfId="755" builtinId="8" hidden="1"/>
    <cellStyle name="ハイパーリンク" xfId="757" builtinId="8" hidden="1"/>
    <cellStyle name="ハイパーリンク" xfId="759" builtinId="8" hidden="1"/>
    <cellStyle name="ハイパーリンク" xfId="761" builtinId="8" hidden="1"/>
    <cellStyle name="ハイパーリンク" xfId="763" builtinId="8" hidden="1"/>
    <cellStyle name="ハイパーリンク" xfId="765" builtinId="8" hidden="1"/>
    <cellStyle name="ハイパーリンク" xfId="767" builtinId="8" hidden="1"/>
    <cellStyle name="ハイパーリンク" xfId="769" builtinId="8" hidden="1"/>
    <cellStyle name="ハイパーリンク" xfId="771" builtinId="8" hidden="1"/>
    <cellStyle name="ハイパーリンク" xfId="773" builtinId="8" hidden="1"/>
    <cellStyle name="ハイパーリンク" xfId="775" builtinId="8" hidden="1"/>
    <cellStyle name="ハイパーリンク" xfId="777" builtinId="8" hidden="1"/>
    <cellStyle name="ハイパーリンク" xfId="779" builtinId="8" hidden="1"/>
    <cellStyle name="ハイパーリンク" xfId="781" builtinId="8" hidden="1"/>
    <cellStyle name="ハイパーリンク" xfId="783" builtinId="8" hidden="1"/>
    <cellStyle name="ハイパーリンク" xfId="785" builtinId="8" hidden="1"/>
    <cellStyle name="ハイパーリンク" xfId="787" builtinId="8" hidden="1"/>
    <cellStyle name="ハイパーリンク" xfId="789" builtinId="8" hidden="1"/>
    <cellStyle name="ハイパーリンク" xfId="791" builtinId="8" hidden="1"/>
    <cellStyle name="ハイパーリンク" xfId="793" builtinId="8" hidden="1"/>
    <cellStyle name="ハイパーリンク" xfId="795" builtinId="8" hidden="1"/>
    <cellStyle name="ハイパーリンク" xfId="797" builtinId="8" hidden="1"/>
    <cellStyle name="ハイパーリンク" xfId="799" builtinId="8" hidden="1"/>
    <cellStyle name="ハイパーリンク" xfId="801" builtinId="8" hidden="1"/>
    <cellStyle name="ハイパーリンク" xfId="803" builtinId="8" hidden="1"/>
    <cellStyle name="ハイパーリンク" xfId="805" builtinId="8" hidden="1"/>
    <cellStyle name="ハイパーリンク" xfId="807" builtinId="8" hidden="1"/>
    <cellStyle name="ハイパーリンク" xfId="809" builtinId="8" hidden="1"/>
    <cellStyle name="ハイパーリンク" xfId="811" builtinId="8" hidden="1"/>
    <cellStyle name="ハイパーリンク" xfId="813" builtinId="8" hidden="1"/>
    <cellStyle name="ハイパーリンク" xfId="815" builtinId="8" hidden="1"/>
    <cellStyle name="ハイパーリンク" xfId="817" builtinId="8" hidden="1"/>
    <cellStyle name="ハイパーリンク" xfId="819" builtinId="8" hidden="1"/>
    <cellStyle name="ハイパーリンク" xfId="821" builtinId="8" hidden="1"/>
    <cellStyle name="ハイパーリンク" xfId="823" builtinId="8" hidden="1"/>
    <cellStyle name="ハイパーリンク" xfId="825" builtinId="8" hidden="1"/>
    <cellStyle name="ハイパーリンク" xfId="827" builtinId="8" hidden="1"/>
    <cellStyle name="ハイパーリンク" xfId="829" builtinId="8" hidden="1"/>
    <cellStyle name="ハイパーリンク" xfId="831" builtinId="8" hidden="1"/>
    <cellStyle name="ハイパーリンク" xfId="833" builtinId="8" hidden="1"/>
    <cellStyle name="ハイパーリンク" xfId="835" builtinId="8" hidden="1"/>
    <cellStyle name="ハイパーリンク" xfId="837" builtinId="8" hidden="1"/>
    <cellStyle name="ハイパーリンク" xfId="839" builtinId="8" hidden="1"/>
    <cellStyle name="ハイパーリンク" xfId="841" builtinId="8" hidden="1"/>
    <cellStyle name="ハイパーリンク" xfId="843" builtinId="8" hidden="1"/>
    <cellStyle name="ハイパーリンク" xfId="845" builtinId="8" hidden="1"/>
    <cellStyle name="ハイパーリンク" xfId="847" builtinId="8" hidden="1"/>
    <cellStyle name="ハイパーリンク" xfId="849" builtinId="8" hidden="1"/>
    <cellStyle name="ハイパーリンク" xfId="851" builtinId="8" hidden="1"/>
    <cellStyle name="ハイパーリンク" xfId="853" builtinId="8" hidden="1"/>
    <cellStyle name="ハイパーリンク" xfId="855" builtinId="8" hidden="1"/>
    <cellStyle name="ハイパーリンク" xfId="857" builtinId="8" hidden="1"/>
    <cellStyle name="ハイパーリンク" xfId="859" builtinId="8" hidden="1"/>
    <cellStyle name="ハイパーリンク" xfId="861" builtinId="8" hidden="1"/>
    <cellStyle name="ハイパーリンク" xfId="863" builtinId="8" hidden="1"/>
    <cellStyle name="ハイパーリンク" xfId="865" builtinId="8" hidden="1"/>
    <cellStyle name="ハイパーリンク" xfId="867" builtinId="8" hidden="1"/>
    <cellStyle name="ハイパーリンク" xfId="869" builtinId="8" hidden="1"/>
    <cellStyle name="ハイパーリンク" xfId="871" builtinId="8" hidden="1"/>
    <cellStyle name="ハイパーリンク" xfId="873" builtinId="8" hidden="1"/>
    <cellStyle name="ハイパーリンク" xfId="875" builtinId="8" hidden="1"/>
    <cellStyle name="ハイパーリンク" xfId="877" builtinId="8" hidden="1"/>
    <cellStyle name="ハイパーリンク" xfId="879" builtinId="8" hidden="1"/>
    <cellStyle name="ハイパーリンク" xfId="881" builtinId="8" hidden="1"/>
    <cellStyle name="ハイパーリンク" xfId="883" builtinId="8" hidden="1"/>
    <cellStyle name="ハイパーリンク" xfId="885" builtinId="8" hidden="1"/>
    <cellStyle name="ハイパーリンク" xfId="887" builtinId="8" hidden="1"/>
    <cellStyle name="ハイパーリンク" xfId="889" builtinId="8" hidden="1"/>
    <cellStyle name="ハイパーリンク" xfId="891" builtinId="8" hidden="1"/>
    <cellStyle name="ハイパーリンク" xfId="893" builtinId="8" hidden="1"/>
    <cellStyle name="ハイパーリンク" xfId="895" builtinId="8" hidden="1"/>
    <cellStyle name="ハイパーリンク" xfId="897" builtinId="8" hidden="1"/>
    <cellStyle name="ハイパーリンク" xfId="899" builtinId="8" hidden="1"/>
    <cellStyle name="ハイパーリンク" xfId="901" builtinId="8" hidden="1"/>
    <cellStyle name="ハイパーリンク" xfId="903" builtinId="8" hidden="1"/>
    <cellStyle name="ハイパーリンク" xfId="905" builtinId="8" hidden="1"/>
    <cellStyle name="ハイパーリンク" xfId="907" builtinId="8" hidden="1"/>
    <cellStyle name="ハイパーリンク" xfId="909" builtinId="8" hidden="1"/>
    <cellStyle name="ハイパーリンク" xfId="911" builtinId="8" hidden="1"/>
    <cellStyle name="ハイパーリンク" xfId="913" builtinId="8" hidden="1"/>
    <cellStyle name="ハイパーリンク" xfId="915" builtinId="8" hidden="1"/>
    <cellStyle name="ハイパーリンク" xfId="917" builtinId="8" hidden="1"/>
    <cellStyle name="ハイパーリンク" xfId="919" builtinId="8" hidden="1"/>
    <cellStyle name="ハイパーリンク" xfId="921" builtinId="8" hidden="1"/>
    <cellStyle name="ハイパーリンク" xfId="923" builtinId="8" hidden="1"/>
    <cellStyle name="ハイパーリンク" xfId="925" builtinId="8" hidden="1"/>
    <cellStyle name="ハイパーリンク" xfId="927" builtinId="8" hidden="1"/>
    <cellStyle name="ハイパーリンク" xfId="929" builtinId="8" hidden="1"/>
    <cellStyle name="ハイパーリンク" xfId="931" builtinId="8" hidden="1"/>
    <cellStyle name="ハイパーリンク" xfId="933" builtinId="8" hidden="1"/>
    <cellStyle name="ハイパーリンク" xfId="935" builtinId="8" hidden="1"/>
    <cellStyle name="ハイパーリンク" xfId="937" builtinId="8" hidden="1"/>
    <cellStyle name="ハイパーリンク" xfId="939" builtinId="8" hidden="1"/>
    <cellStyle name="ハイパーリンク" xfId="941" builtinId="8" hidden="1"/>
    <cellStyle name="ハイパーリンク" xfId="943" builtinId="8" hidden="1"/>
    <cellStyle name="ハイパーリンク" xfId="945" builtinId="8" hidden="1"/>
    <cellStyle name="ハイパーリンク" xfId="947" builtinId="8" hidden="1"/>
    <cellStyle name="ハイパーリンク" xfId="949" builtinId="8" hidden="1"/>
    <cellStyle name="ハイパーリンク" xfId="951" builtinId="8" hidden="1"/>
    <cellStyle name="ハイパーリンク" xfId="953" builtinId="8" hidden="1"/>
    <cellStyle name="ハイパーリンク" xfId="955" builtinId="8" hidden="1"/>
    <cellStyle name="ハイパーリンク" xfId="957" builtinId="8" hidden="1"/>
    <cellStyle name="ハイパーリンク" xfId="959" builtinId="8" hidden="1"/>
    <cellStyle name="ハイパーリンク" xfId="961" builtinId="8" hidden="1"/>
    <cellStyle name="ハイパーリンク" xfId="963" builtinId="8" hidden="1"/>
    <cellStyle name="ハイパーリンク" xfId="965" builtinId="8" hidden="1"/>
    <cellStyle name="ハイパーリンク" xfId="967" builtinId="8" hidden="1"/>
    <cellStyle name="ハイパーリンク" xfId="969" builtinId="8" hidden="1"/>
    <cellStyle name="ハイパーリンク" xfId="971" builtinId="8" hidden="1"/>
    <cellStyle name="ハイパーリンク" xfId="973" builtinId="8" hidden="1"/>
    <cellStyle name="ハイパーリンク" xfId="975" builtinId="8" hidden="1"/>
    <cellStyle name="ハイパーリンク" xfId="977" builtinId="8" hidden="1"/>
    <cellStyle name="ハイパーリンク" xfId="979" builtinId="8" hidden="1"/>
    <cellStyle name="ハイパーリンク" xfId="981" builtinId="8" hidden="1"/>
    <cellStyle name="ハイパーリンク" xfId="983" builtinId="8" hidden="1"/>
    <cellStyle name="ハイパーリンク" xfId="985" builtinId="8" hidden="1"/>
    <cellStyle name="ハイパーリンク" xfId="987" builtinId="8" hidden="1"/>
    <cellStyle name="ハイパーリンク" xfId="989" builtinId="8" hidden="1"/>
    <cellStyle name="ハイパーリンク" xfId="991" builtinId="8" hidden="1"/>
    <cellStyle name="ハイパーリンク" xfId="993" builtinId="8" hidden="1"/>
    <cellStyle name="ハイパーリンク" xfId="995" builtinId="8" hidden="1"/>
    <cellStyle name="ハイパーリンク" xfId="997" builtinId="8" hidden="1"/>
    <cellStyle name="ハイパーリンク" xfId="999" builtinId="8" hidden="1"/>
    <cellStyle name="ハイパーリンク" xfId="1001" builtinId="8" hidden="1"/>
    <cellStyle name="ハイパーリンク" xfId="1003" builtinId="8" hidden="1"/>
    <cellStyle name="ハイパーリンク" xfId="1005" builtinId="8" hidden="1"/>
    <cellStyle name="ハイパーリンク" xfId="1007" builtinId="8" hidden="1"/>
    <cellStyle name="ハイパーリンク" xfId="1009" builtinId="8" hidden="1"/>
    <cellStyle name="ハイパーリンク" xfId="1011" builtinId="8" hidden="1"/>
    <cellStyle name="ハイパーリンク" xfId="1013" builtinId="8" hidden="1"/>
    <cellStyle name="ハイパーリンク" xfId="1015" builtinId="8" hidden="1"/>
    <cellStyle name="ハイパーリンク" xfId="1017" builtinId="8" hidden="1"/>
    <cellStyle name="ハイパーリンク" xfId="1019" builtinId="8" hidden="1"/>
    <cellStyle name="ハイパーリンク" xfId="1021" builtinId="8" hidden="1"/>
    <cellStyle name="ハイパーリンク" xfId="1023" builtinId="8" hidden="1"/>
    <cellStyle name="ハイパーリンク" xfId="1025" builtinId="8" hidden="1"/>
    <cellStyle name="ハイパーリンク" xfId="1027" builtinId="8" hidden="1"/>
    <cellStyle name="ハイパーリンク" xfId="1029" builtinId="8" hidden="1"/>
    <cellStyle name="ハイパーリンク" xfId="1031" builtinId="8" hidden="1"/>
    <cellStyle name="ハイパーリンク" xfId="1033" builtinId="8" hidden="1"/>
    <cellStyle name="ハイパーリンク" xfId="1035" builtinId="8" hidden="1"/>
    <cellStyle name="ハイパーリンク" xfId="1037" builtinId="8" hidden="1"/>
    <cellStyle name="ハイパーリンク" xfId="1039" builtinId="8" hidden="1"/>
    <cellStyle name="ハイパーリンク" xfId="1041" builtinId="8" hidden="1"/>
    <cellStyle name="ハイパーリンク" xfId="1043" builtinId="8" hidden="1"/>
    <cellStyle name="ハイパーリンク" xfId="1045" builtinId="8" hidden="1"/>
    <cellStyle name="ハイパーリンク" xfId="1047" builtinId="8" hidden="1"/>
    <cellStyle name="ハイパーリンク" xfId="1049" builtinId="8" hidden="1"/>
    <cellStyle name="ハイパーリンク" xfId="1051" builtinId="8" hidden="1"/>
    <cellStyle name="ハイパーリンク" xfId="1053" builtinId="8" hidden="1"/>
    <cellStyle name="ハイパーリンク" xfId="1055" builtinId="8" hidden="1"/>
    <cellStyle name="ハイパーリンク" xfId="1057" builtinId="8" hidden="1"/>
    <cellStyle name="ハイパーリンク" xfId="1059" builtinId="8" hidden="1"/>
    <cellStyle name="ハイパーリンク" xfId="1061" builtinId="8" hidden="1"/>
    <cellStyle name="ハイパーリンク" xfId="1063" builtinId="8" hidden="1"/>
    <cellStyle name="ハイパーリンク" xfId="1065" builtinId="8" hidden="1"/>
    <cellStyle name="ハイパーリンク" xfId="1067" builtinId="8"/>
    <cellStyle name="標準" xfId="0" builtinId="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 name="表示済みのハイパーリンク" xfId="10" builtinId="9" hidden="1"/>
    <cellStyle name="表示済みのハイパーリンク" xfId="12" builtinId="9" hidden="1"/>
    <cellStyle name="表示済みのハイパーリンク" xfId="14" builtinId="9" hidden="1"/>
    <cellStyle name="表示済みのハイパーリンク" xfId="16" builtinId="9" hidden="1"/>
    <cellStyle name="表示済みのハイパーリンク" xfId="18" builtinId="9" hidden="1"/>
    <cellStyle name="表示済みのハイパーリンク" xfId="20" builtinId="9" hidden="1"/>
    <cellStyle name="表示済みのハイパーリンク" xfId="22" builtinId="9" hidden="1"/>
    <cellStyle name="表示済みのハイパーリンク" xfId="24" builtinId="9" hidden="1"/>
    <cellStyle name="表示済みのハイパーリンク" xfId="26" builtinId="9" hidden="1"/>
    <cellStyle name="表示済みのハイパーリンク" xfId="28" builtinId="9" hidden="1"/>
    <cellStyle name="表示済みのハイパーリンク" xfId="30" builtinId="9" hidden="1"/>
    <cellStyle name="表示済みのハイパーリンク" xfId="32" builtinId="9" hidden="1"/>
    <cellStyle name="表示済みのハイパーリンク" xfId="34" builtinId="9" hidden="1"/>
    <cellStyle name="表示済みのハイパーリンク" xfId="36" builtinId="9" hidden="1"/>
    <cellStyle name="表示済みのハイパーリンク" xfId="38" builtinId="9" hidden="1"/>
    <cellStyle name="表示済みのハイパーリンク" xfId="40" builtinId="9" hidden="1"/>
    <cellStyle name="表示済みのハイパーリンク" xfId="42" builtinId="9" hidden="1"/>
    <cellStyle name="表示済みのハイパーリンク" xfId="44" builtinId="9" hidden="1"/>
    <cellStyle name="表示済みのハイパーリンク" xfId="46" builtinId="9" hidden="1"/>
    <cellStyle name="表示済みのハイパーリンク" xfId="48" builtinId="9" hidden="1"/>
    <cellStyle name="表示済みのハイパーリンク" xfId="50" builtinId="9" hidden="1"/>
    <cellStyle name="表示済みのハイパーリンク" xfId="52" builtinId="9" hidden="1"/>
    <cellStyle name="表示済みのハイパーリンク" xfId="54" builtinId="9" hidden="1"/>
    <cellStyle name="表示済みのハイパーリンク" xfId="56" builtinId="9" hidden="1"/>
    <cellStyle name="表示済みのハイパーリンク" xfId="58" builtinId="9" hidden="1"/>
    <cellStyle name="表示済みのハイパーリンク" xfId="60" builtinId="9" hidden="1"/>
    <cellStyle name="表示済みのハイパーリンク" xfId="62" builtinId="9" hidden="1"/>
    <cellStyle name="表示済みのハイパーリンク" xfId="64" builtinId="9" hidden="1"/>
    <cellStyle name="表示済みのハイパーリンク" xfId="66" builtinId="9" hidden="1"/>
    <cellStyle name="表示済みのハイパーリンク" xfId="68" builtinId="9" hidden="1"/>
    <cellStyle name="表示済みのハイパーリンク" xfId="70" builtinId="9" hidden="1"/>
    <cellStyle name="表示済みのハイパーリンク" xfId="72" builtinId="9" hidden="1"/>
    <cellStyle name="表示済みのハイパーリンク" xfId="74" builtinId="9" hidden="1"/>
    <cellStyle name="表示済みのハイパーリンク" xfId="76" builtinId="9" hidden="1"/>
    <cellStyle name="表示済みのハイパーリンク" xfId="78" builtinId="9" hidden="1"/>
    <cellStyle name="表示済みのハイパーリンク" xfId="80" builtinId="9" hidden="1"/>
    <cellStyle name="表示済みのハイパーリンク" xfId="82" builtinId="9" hidden="1"/>
    <cellStyle name="表示済みのハイパーリンク" xfId="84" builtinId="9" hidden="1"/>
    <cellStyle name="表示済みのハイパーリンク" xfId="86" builtinId="9" hidden="1"/>
    <cellStyle name="表示済みのハイパーリンク" xfId="88" builtinId="9" hidden="1"/>
    <cellStyle name="表示済みのハイパーリンク" xfId="90" builtinId="9" hidden="1"/>
    <cellStyle name="表示済みのハイパーリンク" xfId="92" builtinId="9" hidden="1"/>
    <cellStyle name="表示済みのハイパーリンク" xfId="94" builtinId="9" hidden="1"/>
    <cellStyle name="表示済みのハイパーリンク" xfId="96" builtinId="9" hidden="1"/>
    <cellStyle name="表示済みのハイパーリンク" xfId="98" builtinId="9" hidden="1"/>
    <cellStyle name="表示済みのハイパーリンク" xfId="100" builtinId="9" hidden="1"/>
    <cellStyle name="表示済みのハイパーリンク" xfId="102" builtinId="9" hidden="1"/>
    <cellStyle name="表示済みのハイパーリンク" xfId="104" builtinId="9" hidden="1"/>
    <cellStyle name="表示済みのハイパーリンク" xfId="106" builtinId="9" hidden="1"/>
    <cellStyle name="表示済みのハイパーリンク" xfId="108" builtinId="9" hidden="1"/>
    <cellStyle name="表示済みのハイパーリンク" xfId="110" builtinId="9" hidden="1"/>
    <cellStyle name="表示済みのハイパーリンク" xfId="112" builtinId="9" hidden="1"/>
    <cellStyle name="表示済みのハイパーリンク" xfId="114" builtinId="9" hidden="1"/>
    <cellStyle name="表示済みのハイパーリンク" xfId="116" builtinId="9" hidden="1"/>
    <cellStyle name="表示済みのハイパーリンク" xfId="118" builtinId="9" hidden="1"/>
    <cellStyle name="表示済みのハイパーリンク" xfId="120" builtinId="9" hidden="1"/>
    <cellStyle name="表示済みのハイパーリンク" xfId="122" builtinId="9" hidden="1"/>
    <cellStyle name="表示済みのハイパーリンク" xfId="124" builtinId="9" hidden="1"/>
    <cellStyle name="表示済みのハイパーリンク" xfId="126" builtinId="9" hidden="1"/>
    <cellStyle name="表示済みのハイパーリンク" xfId="128" builtinId="9" hidden="1"/>
    <cellStyle name="表示済みのハイパーリンク" xfId="130" builtinId="9" hidden="1"/>
    <cellStyle name="表示済みのハイパーリンク" xfId="132" builtinId="9" hidden="1"/>
    <cellStyle name="表示済みのハイパーリンク" xfId="134" builtinId="9" hidden="1"/>
    <cellStyle name="表示済みのハイパーリンク" xfId="136" builtinId="9" hidden="1"/>
    <cellStyle name="表示済みのハイパーリンク" xfId="138" builtinId="9" hidden="1"/>
    <cellStyle name="表示済みのハイパーリンク" xfId="140" builtinId="9" hidden="1"/>
    <cellStyle name="表示済みのハイパーリンク" xfId="142" builtinId="9" hidden="1"/>
    <cellStyle name="表示済みのハイパーリンク" xfId="144" builtinId="9" hidden="1"/>
    <cellStyle name="表示済みのハイパーリンク" xfId="146" builtinId="9" hidden="1"/>
    <cellStyle name="表示済みのハイパーリンク" xfId="148" builtinId="9" hidden="1"/>
    <cellStyle name="表示済みのハイパーリンク" xfId="150" builtinId="9" hidden="1"/>
    <cellStyle name="表示済みのハイパーリンク" xfId="152" builtinId="9" hidden="1"/>
    <cellStyle name="表示済みのハイパーリンク" xfId="154" builtinId="9" hidden="1"/>
    <cellStyle name="表示済みのハイパーリンク" xfId="156" builtinId="9" hidden="1"/>
    <cellStyle name="表示済みのハイパーリンク" xfId="158" builtinId="9" hidden="1"/>
    <cellStyle name="表示済みのハイパーリンク" xfId="160" builtinId="9" hidden="1"/>
    <cellStyle name="表示済みのハイパーリンク" xfId="162" builtinId="9" hidden="1"/>
    <cellStyle name="表示済みのハイパーリンク" xfId="164" builtinId="9" hidden="1"/>
    <cellStyle name="表示済みのハイパーリンク" xfId="166" builtinId="9" hidden="1"/>
    <cellStyle name="表示済みのハイパーリンク" xfId="168" builtinId="9" hidden="1"/>
    <cellStyle name="表示済みのハイパーリンク" xfId="170" builtinId="9" hidden="1"/>
    <cellStyle name="表示済みのハイパーリンク" xfId="172" builtinId="9" hidden="1"/>
    <cellStyle name="表示済みのハイパーリンク" xfId="174" builtinId="9" hidden="1"/>
    <cellStyle name="表示済みのハイパーリンク" xfId="176" builtinId="9" hidden="1"/>
    <cellStyle name="表示済みのハイパーリンク" xfId="178" builtinId="9" hidden="1"/>
    <cellStyle name="表示済みのハイパーリンク" xfId="180" builtinId="9" hidden="1"/>
    <cellStyle name="表示済みのハイパーリンク" xfId="182" builtinId="9" hidden="1"/>
    <cellStyle name="表示済みのハイパーリンク" xfId="184" builtinId="9" hidden="1"/>
    <cellStyle name="表示済みのハイパーリンク" xfId="186" builtinId="9" hidden="1"/>
    <cellStyle name="表示済みのハイパーリンク" xfId="188" builtinId="9" hidden="1"/>
    <cellStyle name="表示済みのハイパーリンク" xfId="190" builtinId="9" hidden="1"/>
    <cellStyle name="表示済みのハイパーリンク" xfId="192" builtinId="9" hidden="1"/>
    <cellStyle name="表示済みのハイパーリンク" xfId="194" builtinId="9" hidden="1"/>
    <cellStyle name="表示済みのハイパーリンク" xfId="196" builtinId="9" hidden="1"/>
    <cellStyle name="表示済みのハイパーリンク" xfId="198" builtinId="9" hidden="1"/>
    <cellStyle name="表示済みのハイパーリンク" xfId="200" builtinId="9" hidden="1"/>
    <cellStyle name="表示済みのハイパーリンク" xfId="202" builtinId="9" hidden="1"/>
    <cellStyle name="表示済みのハイパーリンク" xfId="204" builtinId="9" hidden="1"/>
    <cellStyle name="表示済みのハイパーリンク" xfId="206" builtinId="9" hidden="1"/>
    <cellStyle name="表示済みのハイパーリンク" xfId="208" builtinId="9" hidden="1"/>
    <cellStyle name="表示済みのハイパーリンク" xfId="210" builtinId="9" hidden="1"/>
    <cellStyle name="表示済みのハイパーリンク" xfId="212" builtinId="9" hidden="1"/>
    <cellStyle name="表示済みのハイパーリンク" xfId="214" builtinId="9" hidden="1"/>
    <cellStyle name="表示済みのハイパーリンク" xfId="216" builtinId="9" hidden="1"/>
    <cellStyle name="表示済みのハイパーリンク" xfId="218" builtinId="9" hidden="1"/>
    <cellStyle name="表示済みのハイパーリンク" xfId="220" builtinId="9" hidden="1"/>
    <cellStyle name="表示済みのハイパーリンク" xfId="222" builtinId="9" hidden="1"/>
    <cellStyle name="表示済みのハイパーリンク" xfId="224" builtinId="9" hidden="1"/>
    <cellStyle name="表示済みのハイパーリンク" xfId="226" builtinId="9" hidden="1"/>
    <cellStyle name="表示済みのハイパーリンク" xfId="228" builtinId="9" hidden="1"/>
    <cellStyle name="表示済みのハイパーリンク" xfId="230" builtinId="9" hidden="1"/>
    <cellStyle name="表示済みのハイパーリンク" xfId="232" builtinId="9" hidden="1"/>
    <cellStyle name="表示済みのハイパーリンク" xfId="234" builtinId="9" hidden="1"/>
    <cellStyle name="表示済みのハイパーリンク" xfId="236" builtinId="9" hidden="1"/>
    <cellStyle name="表示済みのハイパーリンク" xfId="238" builtinId="9" hidden="1"/>
    <cellStyle name="表示済みのハイパーリンク" xfId="240" builtinId="9" hidden="1"/>
    <cellStyle name="表示済みのハイパーリンク" xfId="242" builtinId="9" hidden="1"/>
    <cellStyle name="表示済みのハイパーリンク" xfId="244" builtinId="9" hidden="1"/>
    <cellStyle name="表示済みのハイパーリンク" xfId="246" builtinId="9" hidden="1"/>
    <cellStyle name="表示済みのハイパーリンク" xfId="248" builtinId="9" hidden="1"/>
    <cellStyle name="表示済みのハイパーリンク" xfId="250" builtinId="9" hidden="1"/>
    <cellStyle name="表示済みのハイパーリンク" xfId="252" builtinId="9" hidden="1"/>
    <cellStyle name="表示済みのハイパーリンク" xfId="254" builtinId="9" hidden="1"/>
    <cellStyle name="表示済みのハイパーリンク" xfId="256" builtinId="9" hidden="1"/>
    <cellStyle name="表示済みのハイパーリンク" xfId="258" builtinId="9" hidden="1"/>
    <cellStyle name="表示済みのハイパーリンク" xfId="260" builtinId="9" hidden="1"/>
    <cellStyle name="表示済みのハイパーリンク" xfId="262" builtinId="9" hidden="1"/>
    <cellStyle name="表示済みのハイパーリンク" xfId="264" builtinId="9" hidden="1"/>
    <cellStyle name="表示済みのハイパーリンク" xfId="266" builtinId="9" hidden="1"/>
    <cellStyle name="表示済みのハイパーリンク" xfId="268" builtinId="9" hidden="1"/>
    <cellStyle name="表示済みのハイパーリンク" xfId="270" builtinId="9" hidden="1"/>
    <cellStyle name="表示済みのハイパーリンク" xfId="272" builtinId="9" hidden="1"/>
    <cellStyle name="表示済みのハイパーリンク" xfId="274" builtinId="9" hidden="1"/>
    <cellStyle name="表示済みのハイパーリンク" xfId="276" builtinId="9" hidden="1"/>
    <cellStyle name="表示済みのハイパーリンク" xfId="278" builtinId="9" hidden="1"/>
    <cellStyle name="表示済みのハイパーリンク" xfId="280" builtinId="9" hidden="1"/>
    <cellStyle name="表示済みのハイパーリンク" xfId="282" builtinId="9" hidden="1"/>
    <cellStyle name="表示済みのハイパーリンク" xfId="284" builtinId="9" hidden="1"/>
    <cellStyle name="表示済みのハイパーリンク" xfId="286" builtinId="9" hidden="1"/>
    <cellStyle name="表示済みのハイパーリンク" xfId="288" builtinId="9" hidden="1"/>
    <cellStyle name="表示済みのハイパーリンク" xfId="290" builtinId="9" hidden="1"/>
    <cellStyle name="表示済みのハイパーリンク" xfId="292" builtinId="9" hidden="1"/>
    <cellStyle name="表示済みのハイパーリンク" xfId="294" builtinId="9" hidden="1"/>
    <cellStyle name="表示済みのハイパーリンク" xfId="296" builtinId="9" hidden="1"/>
    <cellStyle name="表示済みのハイパーリンク" xfId="298" builtinId="9" hidden="1"/>
    <cellStyle name="表示済みのハイパーリンク" xfId="300" builtinId="9" hidden="1"/>
    <cellStyle name="表示済みのハイパーリンク" xfId="302" builtinId="9" hidden="1"/>
    <cellStyle name="表示済みのハイパーリンク" xfId="304" builtinId="9" hidden="1"/>
    <cellStyle name="表示済みのハイパーリンク" xfId="306" builtinId="9" hidden="1"/>
    <cellStyle name="表示済みのハイパーリンク" xfId="308" builtinId="9" hidden="1"/>
    <cellStyle name="表示済みのハイパーリンク" xfId="310" builtinId="9" hidden="1"/>
    <cellStyle name="表示済みのハイパーリンク" xfId="312" builtinId="9" hidden="1"/>
    <cellStyle name="表示済みのハイパーリンク" xfId="314" builtinId="9" hidden="1"/>
    <cellStyle name="表示済みのハイパーリンク" xfId="316" builtinId="9" hidden="1"/>
    <cellStyle name="表示済みのハイパーリンク" xfId="318" builtinId="9" hidden="1"/>
    <cellStyle name="表示済みのハイパーリンク" xfId="320" builtinId="9" hidden="1"/>
    <cellStyle name="表示済みのハイパーリンク" xfId="322" builtinId="9" hidden="1"/>
    <cellStyle name="表示済みのハイパーリンク" xfId="324" builtinId="9" hidden="1"/>
    <cellStyle name="表示済みのハイパーリンク" xfId="326" builtinId="9" hidden="1"/>
    <cellStyle name="表示済みのハイパーリンク" xfId="328" builtinId="9" hidden="1"/>
    <cellStyle name="表示済みのハイパーリンク" xfId="330" builtinId="9" hidden="1"/>
    <cellStyle name="表示済みのハイパーリンク" xfId="332" builtinId="9" hidden="1"/>
    <cellStyle name="表示済みのハイパーリンク" xfId="334" builtinId="9" hidden="1"/>
    <cellStyle name="表示済みのハイパーリンク" xfId="336" builtinId="9" hidden="1"/>
    <cellStyle name="表示済みのハイパーリンク" xfId="338" builtinId="9" hidden="1"/>
    <cellStyle name="表示済みのハイパーリンク" xfId="340" builtinId="9" hidden="1"/>
    <cellStyle name="表示済みのハイパーリンク" xfId="342" builtinId="9" hidden="1"/>
    <cellStyle name="表示済みのハイパーリンク" xfId="344" builtinId="9" hidden="1"/>
    <cellStyle name="表示済みのハイパーリンク" xfId="346" builtinId="9" hidden="1"/>
    <cellStyle name="表示済みのハイパーリンク" xfId="348" builtinId="9" hidden="1"/>
    <cellStyle name="表示済みのハイパーリンク" xfId="350" builtinId="9" hidden="1"/>
    <cellStyle name="表示済みのハイパーリンク" xfId="352" builtinId="9" hidden="1"/>
    <cellStyle name="表示済みのハイパーリンク" xfId="354" builtinId="9" hidden="1"/>
    <cellStyle name="表示済みのハイパーリンク" xfId="356" builtinId="9" hidden="1"/>
    <cellStyle name="表示済みのハイパーリンク" xfId="358" builtinId="9" hidden="1"/>
    <cellStyle name="表示済みのハイパーリンク" xfId="360" builtinId="9" hidden="1"/>
    <cellStyle name="表示済みのハイパーリンク" xfId="362" builtinId="9" hidden="1"/>
    <cellStyle name="表示済みのハイパーリンク" xfId="364" builtinId="9" hidden="1"/>
    <cellStyle name="表示済みのハイパーリンク" xfId="366" builtinId="9" hidden="1"/>
    <cellStyle name="表示済みのハイパーリンク" xfId="368" builtinId="9" hidden="1"/>
    <cellStyle name="表示済みのハイパーリンク" xfId="370" builtinId="9" hidden="1"/>
    <cellStyle name="表示済みのハイパーリンク" xfId="372" builtinId="9" hidden="1"/>
    <cellStyle name="表示済みのハイパーリンク" xfId="374" builtinId="9" hidden="1"/>
    <cellStyle name="表示済みのハイパーリンク" xfId="376" builtinId="9" hidden="1"/>
    <cellStyle name="表示済みのハイパーリンク" xfId="378" builtinId="9" hidden="1"/>
    <cellStyle name="表示済みのハイパーリンク" xfId="380" builtinId="9" hidden="1"/>
    <cellStyle name="表示済みのハイパーリンク" xfId="382" builtinId="9" hidden="1"/>
    <cellStyle name="表示済みのハイパーリンク" xfId="384" builtinId="9" hidden="1"/>
    <cellStyle name="表示済みのハイパーリンク" xfId="386" builtinId="9" hidden="1"/>
    <cellStyle name="表示済みのハイパーリンク" xfId="388" builtinId="9" hidden="1"/>
    <cellStyle name="表示済みのハイパーリンク" xfId="390" builtinId="9" hidden="1"/>
    <cellStyle name="表示済みのハイパーリンク" xfId="392" builtinId="9" hidden="1"/>
    <cellStyle name="表示済みのハイパーリンク" xfId="394" builtinId="9" hidden="1"/>
    <cellStyle name="表示済みのハイパーリンク" xfId="396" builtinId="9" hidden="1"/>
    <cellStyle name="表示済みのハイパーリンク" xfId="398" builtinId="9" hidden="1"/>
    <cellStyle name="表示済みのハイパーリンク" xfId="400" builtinId="9" hidden="1"/>
    <cellStyle name="表示済みのハイパーリンク" xfId="402" builtinId="9" hidden="1"/>
    <cellStyle name="表示済みのハイパーリンク" xfId="404" builtinId="9" hidden="1"/>
    <cellStyle name="表示済みのハイパーリンク" xfId="406" builtinId="9" hidden="1"/>
    <cellStyle name="表示済みのハイパーリンク" xfId="408" builtinId="9" hidden="1"/>
    <cellStyle name="表示済みのハイパーリンク" xfId="410" builtinId="9" hidden="1"/>
    <cellStyle name="表示済みのハイパーリンク" xfId="412" builtinId="9" hidden="1"/>
    <cellStyle name="表示済みのハイパーリンク" xfId="414" builtinId="9" hidden="1"/>
    <cellStyle name="表示済みのハイパーリンク" xfId="416" builtinId="9" hidden="1"/>
    <cellStyle name="表示済みのハイパーリンク" xfId="418" builtinId="9" hidden="1"/>
    <cellStyle name="表示済みのハイパーリンク" xfId="420" builtinId="9" hidden="1"/>
    <cellStyle name="表示済みのハイパーリンク" xfId="422" builtinId="9" hidden="1"/>
    <cellStyle name="表示済みのハイパーリンク" xfId="424" builtinId="9" hidden="1"/>
    <cellStyle name="表示済みのハイパーリンク" xfId="426" builtinId="9" hidden="1"/>
    <cellStyle name="表示済みのハイパーリンク" xfId="428" builtinId="9" hidden="1"/>
    <cellStyle name="表示済みのハイパーリンク" xfId="430" builtinId="9" hidden="1"/>
    <cellStyle name="表示済みのハイパーリンク" xfId="432" builtinId="9" hidden="1"/>
    <cellStyle name="表示済みのハイパーリンク" xfId="434" builtinId="9" hidden="1"/>
    <cellStyle name="表示済みのハイパーリンク" xfId="436" builtinId="9" hidden="1"/>
    <cellStyle name="表示済みのハイパーリンク" xfId="438" builtinId="9" hidden="1"/>
    <cellStyle name="表示済みのハイパーリンク" xfId="440" builtinId="9" hidden="1"/>
    <cellStyle name="表示済みのハイパーリンク" xfId="442" builtinId="9" hidden="1"/>
    <cellStyle name="表示済みのハイパーリンク" xfId="444" builtinId="9" hidden="1"/>
    <cellStyle name="表示済みのハイパーリンク" xfId="446" builtinId="9" hidden="1"/>
    <cellStyle name="表示済みのハイパーリンク" xfId="448" builtinId="9" hidden="1"/>
    <cellStyle name="表示済みのハイパーリンク" xfId="450" builtinId="9" hidden="1"/>
    <cellStyle name="表示済みのハイパーリンク" xfId="452" builtinId="9" hidden="1"/>
    <cellStyle name="表示済みのハイパーリンク" xfId="454" builtinId="9" hidden="1"/>
    <cellStyle name="表示済みのハイパーリンク" xfId="456" builtinId="9" hidden="1"/>
    <cellStyle name="表示済みのハイパーリンク" xfId="458" builtinId="9" hidden="1"/>
    <cellStyle name="表示済みのハイパーリンク" xfId="460" builtinId="9" hidden="1"/>
    <cellStyle name="表示済みのハイパーリンク" xfId="462" builtinId="9" hidden="1"/>
    <cellStyle name="表示済みのハイパーリンク" xfId="464" builtinId="9" hidden="1"/>
    <cellStyle name="表示済みのハイパーリンク" xfId="466" builtinId="9" hidden="1"/>
    <cellStyle name="表示済みのハイパーリンク" xfId="468" builtinId="9" hidden="1"/>
    <cellStyle name="表示済みのハイパーリンク" xfId="470" builtinId="9" hidden="1"/>
    <cellStyle name="表示済みのハイパーリンク" xfId="472" builtinId="9" hidden="1"/>
    <cellStyle name="表示済みのハイパーリンク" xfId="474" builtinId="9" hidden="1"/>
    <cellStyle name="表示済みのハイパーリンク" xfId="476" builtinId="9" hidden="1"/>
    <cellStyle name="表示済みのハイパーリンク" xfId="478" builtinId="9" hidden="1"/>
    <cellStyle name="表示済みのハイパーリンク" xfId="480" builtinId="9" hidden="1"/>
    <cellStyle name="表示済みのハイパーリンク" xfId="482" builtinId="9" hidden="1"/>
    <cellStyle name="表示済みのハイパーリンク" xfId="484" builtinId="9" hidden="1"/>
    <cellStyle name="表示済みのハイパーリンク" xfId="486" builtinId="9" hidden="1"/>
    <cellStyle name="表示済みのハイパーリンク" xfId="488" builtinId="9" hidden="1"/>
    <cellStyle name="表示済みのハイパーリンク" xfId="490" builtinId="9" hidden="1"/>
    <cellStyle name="表示済みのハイパーリンク" xfId="492" builtinId="9" hidden="1"/>
    <cellStyle name="表示済みのハイパーリンク" xfId="494" builtinId="9" hidden="1"/>
    <cellStyle name="表示済みのハイパーリンク" xfId="496" builtinId="9" hidden="1"/>
    <cellStyle name="表示済みのハイパーリンク" xfId="498" builtinId="9" hidden="1"/>
    <cellStyle name="表示済みのハイパーリンク" xfId="500" builtinId="9" hidden="1"/>
    <cellStyle name="表示済みのハイパーリンク" xfId="502" builtinId="9" hidden="1"/>
    <cellStyle name="表示済みのハイパーリンク" xfId="504" builtinId="9" hidden="1"/>
    <cellStyle name="表示済みのハイパーリンク" xfId="506" builtinId="9" hidden="1"/>
    <cellStyle name="表示済みのハイパーリンク" xfId="508" builtinId="9" hidden="1"/>
    <cellStyle name="表示済みのハイパーリンク" xfId="510" builtinId="9" hidden="1"/>
    <cellStyle name="表示済みのハイパーリンク" xfId="512" builtinId="9" hidden="1"/>
    <cellStyle name="表示済みのハイパーリンク" xfId="514" builtinId="9" hidden="1"/>
    <cellStyle name="表示済みのハイパーリンク" xfId="516" builtinId="9" hidden="1"/>
    <cellStyle name="表示済みのハイパーリンク" xfId="518" builtinId="9" hidden="1"/>
    <cellStyle name="表示済みのハイパーリンク" xfId="520" builtinId="9" hidden="1"/>
    <cellStyle name="表示済みのハイパーリンク" xfId="522" builtinId="9" hidden="1"/>
    <cellStyle name="表示済みのハイパーリンク" xfId="524" builtinId="9" hidden="1"/>
    <cellStyle name="表示済みのハイパーリンク" xfId="526" builtinId="9" hidden="1"/>
    <cellStyle name="表示済みのハイパーリンク" xfId="528" builtinId="9" hidden="1"/>
    <cellStyle name="表示済みのハイパーリンク" xfId="530" builtinId="9" hidden="1"/>
    <cellStyle name="表示済みのハイパーリンク" xfId="532" builtinId="9" hidden="1"/>
    <cellStyle name="表示済みのハイパーリンク" xfId="534" builtinId="9" hidden="1"/>
    <cellStyle name="表示済みのハイパーリンク" xfId="536" builtinId="9" hidden="1"/>
    <cellStyle name="表示済みのハイパーリンク" xfId="538" builtinId="9" hidden="1"/>
    <cellStyle name="表示済みのハイパーリンク" xfId="540" builtinId="9" hidden="1"/>
    <cellStyle name="表示済みのハイパーリンク" xfId="542" builtinId="9" hidden="1"/>
    <cellStyle name="表示済みのハイパーリンク" xfId="544" builtinId="9" hidden="1"/>
    <cellStyle name="表示済みのハイパーリンク" xfId="546" builtinId="9" hidden="1"/>
    <cellStyle name="表示済みのハイパーリンク" xfId="548" builtinId="9" hidden="1"/>
    <cellStyle name="表示済みのハイパーリンク" xfId="550" builtinId="9" hidden="1"/>
    <cellStyle name="表示済みのハイパーリンク" xfId="552" builtinId="9" hidden="1"/>
    <cellStyle name="表示済みのハイパーリンク" xfId="554" builtinId="9" hidden="1"/>
    <cellStyle name="表示済みのハイパーリンク" xfId="556" builtinId="9" hidden="1"/>
    <cellStyle name="表示済みのハイパーリンク" xfId="558" builtinId="9" hidden="1"/>
    <cellStyle name="表示済みのハイパーリンク" xfId="560" builtinId="9" hidden="1"/>
    <cellStyle name="表示済みのハイパーリンク" xfId="562" builtinId="9" hidden="1"/>
    <cellStyle name="表示済みのハイパーリンク" xfId="564" builtinId="9" hidden="1"/>
    <cellStyle name="表示済みのハイパーリンク" xfId="566" builtinId="9" hidden="1"/>
    <cellStyle name="表示済みのハイパーリンク" xfId="568" builtinId="9" hidden="1"/>
    <cellStyle name="表示済みのハイパーリンク" xfId="570" builtinId="9" hidden="1"/>
    <cellStyle name="表示済みのハイパーリンク" xfId="572" builtinId="9" hidden="1"/>
    <cellStyle name="表示済みのハイパーリンク" xfId="574" builtinId="9" hidden="1"/>
    <cellStyle name="表示済みのハイパーリンク" xfId="576" builtinId="9" hidden="1"/>
    <cellStyle name="表示済みのハイパーリンク" xfId="578" builtinId="9" hidden="1"/>
    <cellStyle name="表示済みのハイパーリンク" xfId="580" builtinId="9" hidden="1"/>
    <cellStyle name="表示済みのハイパーリンク" xfId="582" builtinId="9" hidden="1"/>
    <cellStyle name="表示済みのハイパーリンク" xfId="584" builtinId="9" hidden="1"/>
    <cellStyle name="表示済みのハイパーリンク" xfId="586" builtinId="9" hidden="1"/>
    <cellStyle name="表示済みのハイパーリンク" xfId="588" builtinId="9" hidden="1"/>
    <cellStyle name="表示済みのハイパーリンク" xfId="590" builtinId="9" hidden="1"/>
    <cellStyle name="表示済みのハイパーリンク" xfId="592" builtinId="9" hidden="1"/>
    <cellStyle name="表示済みのハイパーリンク" xfId="594" builtinId="9" hidden="1"/>
    <cellStyle name="表示済みのハイパーリンク" xfId="596" builtinId="9" hidden="1"/>
    <cellStyle name="表示済みのハイパーリンク" xfId="598" builtinId="9" hidden="1"/>
    <cellStyle name="表示済みのハイパーリンク" xfId="600" builtinId="9" hidden="1"/>
    <cellStyle name="表示済みのハイパーリンク" xfId="602" builtinId="9" hidden="1"/>
    <cellStyle name="表示済みのハイパーリンク" xfId="604" builtinId="9" hidden="1"/>
    <cellStyle name="表示済みのハイパーリンク" xfId="606" builtinId="9" hidden="1"/>
    <cellStyle name="表示済みのハイパーリンク" xfId="608" builtinId="9" hidden="1"/>
    <cellStyle name="表示済みのハイパーリンク" xfId="610" builtinId="9" hidden="1"/>
    <cellStyle name="表示済みのハイパーリンク" xfId="612" builtinId="9" hidden="1"/>
    <cellStyle name="表示済みのハイパーリンク" xfId="614" builtinId="9" hidden="1"/>
    <cellStyle name="表示済みのハイパーリンク" xfId="616" builtinId="9" hidden="1"/>
    <cellStyle name="表示済みのハイパーリンク" xfId="618" builtinId="9" hidden="1"/>
    <cellStyle name="表示済みのハイパーリンク" xfId="620" builtinId="9" hidden="1"/>
    <cellStyle name="表示済みのハイパーリンク" xfId="622" builtinId="9" hidden="1"/>
    <cellStyle name="表示済みのハイパーリンク" xfId="624" builtinId="9" hidden="1"/>
    <cellStyle name="表示済みのハイパーリンク" xfId="626" builtinId="9" hidden="1"/>
    <cellStyle name="表示済みのハイパーリンク" xfId="628" builtinId="9" hidden="1"/>
    <cellStyle name="表示済みのハイパーリンク" xfId="630" builtinId="9" hidden="1"/>
    <cellStyle name="表示済みのハイパーリンク" xfId="632" builtinId="9" hidden="1"/>
    <cellStyle name="表示済みのハイパーリンク" xfId="634" builtinId="9" hidden="1"/>
    <cellStyle name="表示済みのハイパーリンク" xfId="636" builtinId="9" hidden="1"/>
    <cellStyle name="表示済みのハイパーリンク" xfId="638" builtinId="9" hidden="1"/>
    <cellStyle name="表示済みのハイパーリンク" xfId="640" builtinId="9" hidden="1"/>
    <cellStyle name="表示済みのハイパーリンク" xfId="642" builtinId="9" hidden="1"/>
    <cellStyle name="表示済みのハイパーリンク" xfId="644" builtinId="9" hidden="1"/>
    <cellStyle name="表示済みのハイパーリンク" xfId="646" builtinId="9" hidden="1"/>
    <cellStyle name="表示済みのハイパーリンク" xfId="648" builtinId="9" hidden="1"/>
    <cellStyle name="表示済みのハイパーリンク" xfId="650" builtinId="9" hidden="1"/>
    <cellStyle name="表示済みのハイパーリンク" xfId="652" builtinId="9" hidden="1"/>
    <cellStyle name="表示済みのハイパーリンク" xfId="654" builtinId="9" hidden="1"/>
    <cellStyle name="表示済みのハイパーリンク" xfId="656" builtinId="9" hidden="1"/>
    <cellStyle name="表示済みのハイパーリンク" xfId="658" builtinId="9" hidden="1"/>
    <cellStyle name="表示済みのハイパーリンク" xfId="660" builtinId="9" hidden="1"/>
    <cellStyle name="表示済みのハイパーリンク" xfId="662" builtinId="9" hidden="1"/>
    <cellStyle name="表示済みのハイパーリンク" xfId="664" builtinId="9" hidden="1"/>
    <cellStyle name="表示済みのハイパーリンク" xfId="666" builtinId="9" hidden="1"/>
    <cellStyle name="表示済みのハイパーリンク" xfId="668" builtinId="9" hidden="1"/>
    <cellStyle name="表示済みのハイパーリンク" xfId="670" builtinId="9" hidden="1"/>
    <cellStyle name="表示済みのハイパーリンク" xfId="672" builtinId="9" hidden="1"/>
    <cellStyle name="表示済みのハイパーリンク" xfId="674" builtinId="9" hidden="1"/>
    <cellStyle name="表示済みのハイパーリンク" xfId="676" builtinId="9" hidden="1"/>
    <cellStyle name="表示済みのハイパーリンク" xfId="678" builtinId="9" hidden="1"/>
    <cellStyle name="表示済みのハイパーリンク" xfId="680" builtinId="9" hidden="1"/>
    <cellStyle name="表示済みのハイパーリンク" xfId="682" builtinId="9" hidden="1"/>
    <cellStyle name="表示済みのハイパーリンク" xfId="684" builtinId="9" hidden="1"/>
    <cellStyle name="表示済みのハイパーリンク" xfId="686" builtinId="9" hidden="1"/>
    <cellStyle name="表示済みのハイパーリンク" xfId="688" builtinId="9" hidden="1"/>
    <cellStyle name="表示済みのハイパーリンク" xfId="690" builtinId="9" hidden="1"/>
    <cellStyle name="表示済みのハイパーリンク" xfId="692" builtinId="9" hidden="1"/>
    <cellStyle name="表示済みのハイパーリンク" xfId="694" builtinId="9" hidden="1"/>
    <cellStyle name="表示済みのハイパーリンク" xfId="696" builtinId="9" hidden="1"/>
    <cellStyle name="表示済みのハイパーリンク" xfId="698" builtinId="9" hidden="1"/>
    <cellStyle name="表示済みのハイパーリンク" xfId="700" builtinId="9" hidden="1"/>
    <cellStyle name="表示済みのハイパーリンク" xfId="702" builtinId="9" hidden="1"/>
    <cellStyle name="表示済みのハイパーリンク" xfId="704" builtinId="9" hidden="1"/>
    <cellStyle name="表示済みのハイパーリンク" xfId="706" builtinId="9" hidden="1"/>
    <cellStyle name="表示済みのハイパーリンク" xfId="708" builtinId="9" hidden="1"/>
    <cellStyle name="表示済みのハイパーリンク" xfId="710" builtinId="9" hidden="1"/>
    <cellStyle name="表示済みのハイパーリンク" xfId="712" builtinId="9" hidden="1"/>
    <cellStyle name="表示済みのハイパーリンク" xfId="714" builtinId="9" hidden="1"/>
    <cellStyle name="表示済みのハイパーリンク" xfId="716" builtinId="9" hidden="1"/>
    <cellStyle name="表示済みのハイパーリンク" xfId="718" builtinId="9" hidden="1"/>
    <cellStyle name="表示済みのハイパーリンク" xfId="720" builtinId="9" hidden="1"/>
    <cellStyle name="表示済みのハイパーリンク" xfId="722" builtinId="9" hidden="1"/>
    <cellStyle name="表示済みのハイパーリンク" xfId="724" builtinId="9" hidden="1"/>
    <cellStyle name="表示済みのハイパーリンク" xfId="726" builtinId="9" hidden="1"/>
    <cellStyle name="表示済みのハイパーリンク" xfId="728" builtinId="9" hidden="1"/>
    <cellStyle name="表示済みのハイパーリンク" xfId="730" builtinId="9" hidden="1"/>
    <cellStyle name="表示済みのハイパーリンク" xfId="732" builtinId="9" hidden="1"/>
    <cellStyle name="表示済みのハイパーリンク" xfId="734" builtinId="9" hidden="1"/>
    <cellStyle name="表示済みのハイパーリンク" xfId="736" builtinId="9" hidden="1"/>
    <cellStyle name="表示済みのハイパーリンク" xfId="738" builtinId="9" hidden="1"/>
    <cellStyle name="表示済みのハイパーリンク" xfId="740" builtinId="9" hidden="1"/>
    <cellStyle name="表示済みのハイパーリンク" xfId="742" builtinId="9" hidden="1"/>
    <cellStyle name="表示済みのハイパーリンク" xfId="744" builtinId="9" hidden="1"/>
    <cellStyle name="表示済みのハイパーリンク" xfId="746" builtinId="9" hidden="1"/>
    <cellStyle name="表示済みのハイパーリンク" xfId="748" builtinId="9" hidden="1"/>
    <cellStyle name="表示済みのハイパーリンク" xfId="750" builtinId="9" hidden="1"/>
    <cellStyle name="表示済みのハイパーリンク" xfId="752" builtinId="9" hidden="1"/>
    <cellStyle name="表示済みのハイパーリンク" xfId="754" builtinId="9" hidden="1"/>
    <cellStyle name="表示済みのハイパーリンク" xfId="756" builtinId="9" hidden="1"/>
    <cellStyle name="表示済みのハイパーリンク" xfId="758" builtinId="9" hidden="1"/>
    <cellStyle name="表示済みのハイパーリンク" xfId="760" builtinId="9" hidden="1"/>
    <cellStyle name="表示済みのハイパーリンク" xfId="762" builtinId="9" hidden="1"/>
    <cellStyle name="表示済みのハイパーリンク" xfId="764" builtinId="9" hidden="1"/>
    <cellStyle name="表示済みのハイパーリンク" xfId="766" builtinId="9" hidden="1"/>
    <cellStyle name="表示済みのハイパーリンク" xfId="768" builtinId="9" hidden="1"/>
    <cellStyle name="表示済みのハイパーリンク" xfId="770" builtinId="9" hidden="1"/>
    <cellStyle name="表示済みのハイパーリンク" xfId="772" builtinId="9" hidden="1"/>
    <cellStyle name="表示済みのハイパーリンク" xfId="774" builtinId="9" hidden="1"/>
    <cellStyle name="表示済みのハイパーリンク" xfId="776" builtinId="9" hidden="1"/>
    <cellStyle name="表示済みのハイパーリンク" xfId="778" builtinId="9" hidden="1"/>
    <cellStyle name="表示済みのハイパーリンク" xfId="780" builtinId="9" hidden="1"/>
    <cellStyle name="表示済みのハイパーリンク" xfId="782" builtinId="9" hidden="1"/>
    <cellStyle name="表示済みのハイパーリンク" xfId="784" builtinId="9" hidden="1"/>
    <cellStyle name="表示済みのハイパーリンク" xfId="786" builtinId="9" hidden="1"/>
    <cellStyle name="表示済みのハイパーリンク" xfId="788" builtinId="9" hidden="1"/>
    <cellStyle name="表示済みのハイパーリンク" xfId="790" builtinId="9" hidden="1"/>
    <cellStyle name="表示済みのハイパーリンク" xfId="792" builtinId="9" hidden="1"/>
    <cellStyle name="表示済みのハイパーリンク" xfId="794" builtinId="9" hidden="1"/>
    <cellStyle name="表示済みのハイパーリンク" xfId="796" builtinId="9" hidden="1"/>
    <cellStyle name="表示済みのハイパーリンク" xfId="798" builtinId="9" hidden="1"/>
    <cellStyle name="表示済みのハイパーリンク" xfId="800" builtinId="9" hidden="1"/>
    <cellStyle name="表示済みのハイパーリンク" xfId="802" builtinId="9" hidden="1"/>
    <cellStyle name="表示済みのハイパーリンク" xfId="804" builtinId="9" hidden="1"/>
    <cellStyle name="表示済みのハイパーリンク" xfId="806" builtinId="9" hidden="1"/>
    <cellStyle name="表示済みのハイパーリンク" xfId="808" builtinId="9" hidden="1"/>
    <cellStyle name="表示済みのハイパーリンク" xfId="810" builtinId="9" hidden="1"/>
    <cellStyle name="表示済みのハイパーリンク" xfId="812" builtinId="9" hidden="1"/>
    <cellStyle name="表示済みのハイパーリンク" xfId="814" builtinId="9" hidden="1"/>
    <cellStyle name="表示済みのハイパーリンク" xfId="816" builtinId="9" hidden="1"/>
    <cellStyle name="表示済みのハイパーリンク" xfId="818" builtinId="9" hidden="1"/>
    <cellStyle name="表示済みのハイパーリンク" xfId="820" builtinId="9" hidden="1"/>
    <cellStyle name="表示済みのハイパーリンク" xfId="822" builtinId="9" hidden="1"/>
    <cellStyle name="表示済みのハイパーリンク" xfId="824" builtinId="9" hidden="1"/>
    <cellStyle name="表示済みのハイパーリンク" xfId="826" builtinId="9" hidden="1"/>
    <cellStyle name="表示済みのハイパーリンク" xfId="828" builtinId="9" hidden="1"/>
    <cellStyle name="表示済みのハイパーリンク" xfId="830" builtinId="9" hidden="1"/>
    <cellStyle name="表示済みのハイパーリンク" xfId="832" builtinId="9" hidden="1"/>
    <cellStyle name="表示済みのハイパーリンク" xfId="834" builtinId="9" hidden="1"/>
    <cellStyle name="表示済みのハイパーリンク" xfId="836" builtinId="9" hidden="1"/>
    <cellStyle name="表示済みのハイパーリンク" xfId="838" builtinId="9" hidden="1"/>
    <cellStyle name="表示済みのハイパーリンク" xfId="840" builtinId="9" hidden="1"/>
    <cellStyle name="表示済みのハイパーリンク" xfId="842" builtinId="9" hidden="1"/>
    <cellStyle name="表示済みのハイパーリンク" xfId="844" builtinId="9" hidden="1"/>
    <cellStyle name="表示済みのハイパーリンク" xfId="846" builtinId="9" hidden="1"/>
    <cellStyle name="表示済みのハイパーリンク" xfId="848" builtinId="9" hidden="1"/>
    <cellStyle name="表示済みのハイパーリンク" xfId="850" builtinId="9" hidden="1"/>
    <cellStyle name="表示済みのハイパーリンク" xfId="852" builtinId="9" hidden="1"/>
    <cellStyle name="表示済みのハイパーリンク" xfId="854" builtinId="9" hidden="1"/>
    <cellStyle name="表示済みのハイパーリンク" xfId="856" builtinId="9" hidden="1"/>
    <cellStyle name="表示済みのハイパーリンク" xfId="858" builtinId="9" hidden="1"/>
    <cellStyle name="表示済みのハイパーリンク" xfId="860" builtinId="9" hidden="1"/>
    <cellStyle name="表示済みのハイパーリンク" xfId="862" builtinId="9" hidden="1"/>
    <cellStyle name="表示済みのハイパーリンク" xfId="864" builtinId="9" hidden="1"/>
    <cellStyle name="表示済みのハイパーリンク" xfId="866" builtinId="9" hidden="1"/>
    <cellStyle name="表示済みのハイパーリンク" xfId="868" builtinId="9" hidden="1"/>
    <cellStyle name="表示済みのハイパーリンク" xfId="870" builtinId="9" hidden="1"/>
    <cellStyle name="表示済みのハイパーリンク" xfId="872" builtinId="9" hidden="1"/>
    <cellStyle name="表示済みのハイパーリンク" xfId="874" builtinId="9" hidden="1"/>
    <cellStyle name="表示済みのハイパーリンク" xfId="876" builtinId="9" hidden="1"/>
    <cellStyle name="表示済みのハイパーリンク" xfId="878" builtinId="9" hidden="1"/>
    <cellStyle name="表示済みのハイパーリンク" xfId="880" builtinId="9" hidden="1"/>
    <cellStyle name="表示済みのハイパーリンク" xfId="882" builtinId="9" hidden="1"/>
    <cellStyle name="表示済みのハイパーリンク" xfId="884" builtinId="9" hidden="1"/>
    <cellStyle name="表示済みのハイパーリンク" xfId="886" builtinId="9" hidden="1"/>
    <cellStyle name="表示済みのハイパーリンク" xfId="888" builtinId="9" hidden="1"/>
    <cellStyle name="表示済みのハイパーリンク" xfId="890" builtinId="9" hidden="1"/>
    <cellStyle name="表示済みのハイパーリンク" xfId="892" builtinId="9" hidden="1"/>
    <cellStyle name="表示済みのハイパーリンク" xfId="894" builtinId="9" hidden="1"/>
    <cellStyle name="表示済みのハイパーリンク" xfId="896" builtinId="9" hidden="1"/>
    <cellStyle name="表示済みのハイパーリンク" xfId="898" builtinId="9" hidden="1"/>
    <cellStyle name="表示済みのハイパーリンク" xfId="900" builtinId="9" hidden="1"/>
    <cellStyle name="表示済みのハイパーリンク" xfId="902" builtinId="9" hidden="1"/>
    <cellStyle name="表示済みのハイパーリンク" xfId="904" builtinId="9" hidden="1"/>
    <cellStyle name="表示済みのハイパーリンク" xfId="906" builtinId="9" hidden="1"/>
    <cellStyle name="表示済みのハイパーリンク" xfId="908" builtinId="9" hidden="1"/>
    <cellStyle name="表示済みのハイパーリンク" xfId="910" builtinId="9" hidden="1"/>
    <cellStyle name="表示済みのハイパーリンク" xfId="912" builtinId="9" hidden="1"/>
    <cellStyle name="表示済みのハイパーリンク" xfId="914" builtinId="9" hidden="1"/>
    <cellStyle name="表示済みのハイパーリンク" xfId="916" builtinId="9" hidden="1"/>
    <cellStyle name="表示済みのハイパーリンク" xfId="918" builtinId="9" hidden="1"/>
    <cellStyle name="表示済みのハイパーリンク" xfId="920" builtinId="9" hidden="1"/>
    <cellStyle name="表示済みのハイパーリンク" xfId="922" builtinId="9" hidden="1"/>
    <cellStyle name="表示済みのハイパーリンク" xfId="924" builtinId="9" hidden="1"/>
    <cellStyle name="表示済みのハイパーリンク" xfId="926" builtinId="9" hidden="1"/>
    <cellStyle name="表示済みのハイパーリンク" xfId="928" builtinId="9" hidden="1"/>
    <cellStyle name="表示済みのハイパーリンク" xfId="930" builtinId="9" hidden="1"/>
    <cellStyle name="表示済みのハイパーリンク" xfId="932" builtinId="9" hidden="1"/>
    <cellStyle name="表示済みのハイパーリンク" xfId="934" builtinId="9" hidden="1"/>
    <cellStyle name="表示済みのハイパーリンク" xfId="936" builtinId="9" hidden="1"/>
    <cellStyle name="表示済みのハイパーリンク" xfId="938" builtinId="9" hidden="1"/>
    <cellStyle name="表示済みのハイパーリンク" xfId="940" builtinId="9" hidden="1"/>
    <cellStyle name="表示済みのハイパーリンク" xfId="942" builtinId="9" hidden="1"/>
    <cellStyle name="表示済みのハイパーリンク" xfId="944" builtinId="9" hidden="1"/>
    <cellStyle name="表示済みのハイパーリンク" xfId="946" builtinId="9" hidden="1"/>
    <cellStyle name="表示済みのハイパーリンク" xfId="948" builtinId="9" hidden="1"/>
    <cellStyle name="表示済みのハイパーリンク" xfId="950" builtinId="9" hidden="1"/>
    <cellStyle name="表示済みのハイパーリンク" xfId="952" builtinId="9" hidden="1"/>
    <cellStyle name="表示済みのハイパーリンク" xfId="954" builtinId="9" hidden="1"/>
    <cellStyle name="表示済みのハイパーリンク" xfId="956" builtinId="9" hidden="1"/>
    <cellStyle name="表示済みのハイパーリンク" xfId="958" builtinId="9" hidden="1"/>
    <cellStyle name="表示済みのハイパーリンク" xfId="960" builtinId="9" hidden="1"/>
    <cellStyle name="表示済みのハイパーリンク" xfId="962" builtinId="9" hidden="1"/>
    <cellStyle name="表示済みのハイパーリンク" xfId="964" builtinId="9" hidden="1"/>
    <cellStyle name="表示済みのハイパーリンク" xfId="966" builtinId="9" hidden="1"/>
    <cellStyle name="表示済みのハイパーリンク" xfId="968" builtinId="9" hidden="1"/>
    <cellStyle name="表示済みのハイパーリンク" xfId="970" builtinId="9" hidden="1"/>
    <cellStyle name="表示済みのハイパーリンク" xfId="972" builtinId="9" hidden="1"/>
    <cellStyle name="表示済みのハイパーリンク" xfId="974" builtinId="9" hidden="1"/>
    <cellStyle name="表示済みのハイパーリンク" xfId="976" builtinId="9" hidden="1"/>
    <cellStyle name="表示済みのハイパーリンク" xfId="978" builtinId="9" hidden="1"/>
    <cellStyle name="表示済みのハイパーリンク" xfId="980" builtinId="9" hidden="1"/>
    <cellStyle name="表示済みのハイパーリンク" xfId="982" builtinId="9" hidden="1"/>
    <cellStyle name="表示済みのハイパーリンク" xfId="984" builtinId="9" hidden="1"/>
    <cellStyle name="表示済みのハイパーリンク" xfId="986" builtinId="9" hidden="1"/>
    <cellStyle name="表示済みのハイパーリンク" xfId="988" builtinId="9" hidden="1"/>
    <cellStyle name="表示済みのハイパーリンク" xfId="990" builtinId="9" hidden="1"/>
    <cellStyle name="表示済みのハイパーリンク" xfId="992" builtinId="9" hidden="1"/>
    <cellStyle name="表示済みのハイパーリンク" xfId="994" builtinId="9" hidden="1"/>
    <cellStyle name="表示済みのハイパーリンク" xfId="996" builtinId="9" hidden="1"/>
    <cellStyle name="表示済みのハイパーリンク" xfId="998" builtinId="9" hidden="1"/>
    <cellStyle name="表示済みのハイパーリンク" xfId="1000" builtinId="9" hidden="1"/>
    <cellStyle name="表示済みのハイパーリンク" xfId="1002" builtinId="9" hidden="1"/>
    <cellStyle name="表示済みのハイパーリンク" xfId="1004" builtinId="9" hidden="1"/>
    <cellStyle name="表示済みのハイパーリンク" xfId="1006" builtinId="9" hidden="1"/>
    <cellStyle name="表示済みのハイパーリンク" xfId="1008" builtinId="9" hidden="1"/>
    <cellStyle name="表示済みのハイパーリンク" xfId="1010" builtinId="9" hidden="1"/>
    <cellStyle name="表示済みのハイパーリンク" xfId="1012" builtinId="9" hidden="1"/>
    <cellStyle name="表示済みのハイパーリンク" xfId="1014" builtinId="9" hidden="1"/>
    <cellStyle name="表示済みのハイパーリンク" xfId="1016" builtinId="9" hidden="1"/>
    <cellStyle name="表示済みのハイパーリンク" xfId="1018" builtinId="9" hidden="1"/>
    <cellStyle name="表示済みのハイパーリンク" xfId="1020" builtinId="9" hidden="1"/>
    <cellStyle name="表示済みのハイパーリンク" xfId="1022" builtinId="9" hidden="1"/>
    <cellStyle name="表示済みのハイパーリンク" xfId="1024" builtinId="9" hidden="1"/>
    <cellStyle name="表示済みのハイパーリンク" xfId="1026" builtinId="9" hidden="1"/>
    <cellStyle name="表示済みのハイパーリンク" xfId="1028" builtinId="9" hidden="1"/>
    <cellStyle name="表示済みのハイパーリンク" xfId="1030" builtinId="9" hidden="1"/>
    <cellStyle name="表示済みのハイパーリンク" xfId="1032" builtinId="9" hidden="1"/>
    <cellStyle name="表示済みのハイパーリンク" xfId="1034" builtinId="9" hidden="1"/>
    <cellStyle name="表示済みのハイパーリンク" xfId="1036" builtinId="9" hidden="1"/>
    <cellStyle name="表示済みのハイパーリンク" xfId="1038" builtinId="9" hidden="1"/>
    <cellStyle name="表示済みのハイパーリンク" xfId="1040" builtinId="9" hidden="1"/>
    <cellStyle name="表示済みのハイパーリンク" xfId="1042" builtinId="9" hidden="1"/>
    <cellStyle name="表示済みのハイパーリンク" xfId="1044" builtinId="9" hidden="1"/>
    <cellStyle name="表示済みのハイパーリンク" xfId="1046" builtinId="9" hidden="1"/>
    <cellStyle name="表示済みのハイパーリンク" xfId="1048" builtinId="9" hidden="1"/>
    <cellStyle name="表示済みのハイパーリンク" xfId="1050" builtinId="9" hidden="1"/>
    <cellStyle name="表示済みのハイパーリンク" xfId="1052" builtinId="9" hidden="1"/>
    <cellStyle name="表示済みのハイパーリンク" xfId="1054" builtinId="9" hidden="1"/>
    <cellStyle name="表示済みのハイパーリンク" xfId="1056" builtinId="9" hidden="1"/>
    <cellStyle name="表示済みのハイパーリンク" xfId="1058" builtinId="9" hidden="1"/>
    <cellStyle name="表示済みのハイパーリンク" xfId="1060" builtinId="9" hidden="1"/>
    <cellStyle name="表示済みのハイパーリンク" xfId="1062" builtinId="9" hidden="1"/>
    <cellStyle name="表示済みのハイパーリンク" xfId="1064" builtinId="9" hidden="1"/>
    <cellStyle name="表示済みのハイパーリンク" xfId="1066" builtinId="9" hidden="1"/>
    <cellStyle name="表示済みのハイパーリンク" xfId="1068" builtinId="9" hidden="1"/>
    <cellStyle name="表示済みのハイパーリンク" xfId="1069" builtinId="9" hidden="1"/>
    <cellStyle name="表示済みのハイパーリンク" xfId="1070" builtinId="9" hidden="1"/>
    <cellStyle name="表示済みのハイパーリンク" xfId="1071" builtinId="9" hidden="1"/>
    <cellStyle name="表示済みのハイパーリンク" xfId="1072" builtinId="9" hidden="1"/>
    <cellStyle name="表示済みのハイパーリンク" xfId="1073" builtinId="9" hidden="1"/>
    <cellStyle name="表示済みのハイパーリンク" xfId="1074" builtinId="9" hidden="1"/>
    <cellStyle name="表示済みのハイパーリンク" xfId="1075" builtinId="9" hidden="1"/>
    <cellStyle name="表示済みのハイパーリンク" xfId="1076" builtinId="9" hidden="1"/>
    <cellStyle name="表示済みのハイパーリンク" xfId="1077" builtinId="9" hidden="1"/>
    <cellStyle name="表示済みのハイパーリンク" xfId="1078" builtinId="9" hidden="1"/>
    <cellStyle name="表示済みのハイパーリンク" xfId="1079" builtinId="9" hidden="1"/>
    <cellStyle name="表示済みのハイパーリンク" xfId="1080" builtinId="9" hidden="1"/>
  </cellStyles>
  <dxfs count="314">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0000FF"/>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theme="1"/>
      </font>
      <fill>
        <patternFill patternType="none">
          <fgColor indexed="64"/>
          <bgColor auto="1"/>
        </patternFill>
      </fill>
    </dxf>
    <dxf>
      <font>
        <color theme="1"/>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theme="1"/>
      </font>
      <fill>
        <patternFill patternType="none">
          <fgColor indexed="64"/>
          <bgColor auto="1"/>
        </patternFill>
      </fill>
    </dxf>
    <dxf>
      <font>
        <color theme="1"/>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theme="1"/>
      </font>
      <fill>
        <patternFill patternType="none">
          <fgColor indexed="64"/>
          <bgColor auto="1"/>
        </patternFill>
      </fill>
    </dxf>
    <dxf>
      <font>
        <color rgb="FFFF0000"/>
      </font>
      <fill>
        <patternFill patternType="none">
          <fgColor indexed="64"/>
          <bgColor auto="1"/>
        </patternFill>
      </fill>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auto="1"/>
      </font>
      <fill>
        <patternFill patternType="none">
          <fgColor indexed="64"/>
          <bgColor auto="1"/>
        </patternFill>
      </fill>
      <border>
        <left style="hair">
          <color auto="1"/>
        </left>
        <right style="hair">
          <color auto="1"/>
        </right>
        <bottom style="thin">
          <color auto="1"/>
        </bottom>
      </border>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fgColor auto="1"/>
          <bgColor auto="1"/>
        </patternFill>
      </fill>
      <border>
        <left style="hair">
          <color auto="1"/>
        </left>
        <top style="hair">
          <color auto="1"/>
        </top>
      </border>
    </dxf>
    <dxf>
      <font>
        <color auto="1"/>
      </font>
      <fill>
        <patternFill>
          <fgColor auto="1"/>
          <bgColor auto="1"/>
        </patternFill>
      </fill>
      <border>
        <left style="hair">
          <color auto="1"/>
        </left>
        <right style="hair">
          <color auto="1"/>
        </right>
        <top style="hair">
          <color auto="1"/>
        </top>
      </border>
    </dxf>
    <dxf>
      <font>
        <color rgb="FFFF0000"/>
      </font>
      <fill>
        <patternFill patternType="none">
          <fgColor indexed="64"/>
          <bgColor auto="1"/>
        </patternFill>
      </fill>
    </dxf>
    <dxf>
      <font>
        <color auto="1"/>
      </font>
      <fill>
        <patternFill>
          <fgColor auto="1"/>
          <bgColor auto="1"/>
        </patternFill>
      </fill>
      <border>
        <left style="hair">
          <color auto="1"/>
        </left>
        <right style="hair">
          <color auto="1"/>
        </right>
        <bottom style="thin">
          <color auto="1"/>
        </bottom>
      </border>
    </dxf>
    <dxf>
      <font>
        <color auto="1"/>
      </font>
      <fill>
        <patternFill patternType="none">
          <fgColor indexed="64"/>
          <bgColor auto="1"/>
        </patternFill>
      </fill>
      <border>
        <left style="hair">
          <color auto="1"/>
        </left>
        <right style="hair">
          <color auto="1"/>
        </right>
        <top style="hair">
          <color auto="1"/>
        </top>
      </border>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auto="1"/>
      </font>
      <fill>
        <patternFill patternType="none">
          <fgColor indexed="64"/>
          <bgColor auto="1"/>
        </patternFill>
      </fill>
      <border>
        <bottom style="hair">
          <color auto="1"/>
        </bottom>
      </border>
    </dxf>
    <dxf>
      <font>
        <color rgb="FFFF0000"/>
      </font>
      <fill>
        <patternFill patternType="none">
          <fgColor indexed="64"/>
          <bgColor auto="1"/>
        </patternFill>
      </fill>
      <border>
        <left style="hair">
          <color auto="1"/>
        </left>
      </border>
    </dxf>
    <dxf>
      <font>
        <color auto="1"/>
      </font>
      <fill>
        <patternFill patternType="none">
          <fgColor indexed="64"/>
          <bgColor auto="1"/>
        </patternFill>
      </fill>
      <border>
        <left style="hair">
          <color auto="1"/>
        </left>
        <right style="hair">
          <color auto="1"/>
        </right>
        <bottom style="thin">
          <color auto="1"/>
        </bottom>
      </border>
    </dxf>
    <dxf>
      <font>
        <color auto="1"/>
      </font>
      <fill>
        <patternFill patternType="none">
          <fgColor indexed="64"/>
          <bgColor auto="1"/>
        </patternFill>
      </fill>
      <border>
        <left style="hair">
          <color auto="1"/>
        </left>
        <right style="hair">
          <color auto="1"/>
        </right>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border>
        <left style="hair">
          <color auto="1"/>
        </left>
      </border>
    </dxf>
    <dxf>
      <font>
        <color auto="1"/>
      </font>
      <fill>
        <patternFill patternType="none">
          <fgColor indexed="64"/>
          <bgColor auto="1"/>
        </patternFill>
      </fill>
      <border>
        <left style="hair">
          <color auto="1"/>
        </left>
        <right style="hair">
          <color auto="1"/>
        </right>
      </border>
    </dxf>
    <dxf>
      <font>
        <color rgb="FFFF0000"/>
      </font>
      <fill>
        <patternFill patternType="none">
          <fgColor indexed="64"/>
          <bgColor auto="1"/>
        </patternFill>
      </fill>
      <border>
        <left style="hair">
          <color auto="1"/>
        </left>
        <right style="hair">
          <color auto="1"/>
        </right>
        <bottom style="thin">
          <color auto="1"/>
        </bottom>
      </border>
    </dxf>
    <dxf>
      <font>
        <color auto="1"/>
      </font>
      <fill>
        <patternFill patternType="none">
          <fgColor indexed="64"/>
          <bgColor auto="1"/>
        </patternFill>
      </fill>
      <border>
        <bottom style="thin">
          <color auto="1"/>
        </bottom>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border>
        <left style="hair">
          <color auto="1"/>
        </left>
      </border>
    </dxf>
    <dxf>
      <font>
        <color auto="1"/>
      </font>
      <fill>
        <patternFill patternType="none">
          <fgColor indexed="64"/>
          <bgColor auto="1"/>
        </patternFill>
      </fill>
      <border>
        <left style="hair">
          <color auto="1"/>
        </left>
        <right style="hair">
          <color auto="1"/>
        </right>
      </border>
    </dxf>
    <dxf>
      <font>
        <color auto="1"/>
      </font>
      <fill>
        <patternFill patternType="none">
          <fgColor indexed="64"/>
          <bgColor auto="1"/>
        </patternFill>
      </fill>
      <border>
        <left style="hair">
          <color auto="1"/>
        </left>
        <right style="hair">
          <color auto="1"/>
        </right>
        <bottom style="thin">
          <color auto="1"/>
        </bottom>
      </border>
    </dxf>
    <dxf>
      <font>
        <color auto="1"/>
      </font>
      <fill>
        <patternFill patternType="none">
          <fgColor indexed="64"/>
          <bgColor auto="1"/>
        </patternFill>
      </fill>
      <border>
        <bottom style="hair">
          <color auto="1"/>
        </bottom>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0000FF"/>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theme="1"/>
      </font>
      <fill>
        <patternFill patternType="none">
          <fgColor indexed="64"/>
          <bgColor auto="1"/>
        </patternFill>
      </fill>
    </dxf>
    <dxf>
      <font>
        <color theme="1"/>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theme="1"/>
      </font>
      <fill>
        <patternFill patternType="none">
          <fgColor indexed="64"/>
          <bgColor auto="1"/>
        </patternFill>
      </fill>
    </dxf>
    <dxf>
      <font>
        <color theme="1"/>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theme="1"/>
      </font>
      <fill>
        <patternFill patternType="none">
          <fgColor indexed="64"/>
          <bgColor auto="1"/>
        </patternFill>
      </fill>
    </dxf>
    <dxf>
      <font>
        <color rgb="FFFF0000"/>
      </font>
      <fill>
        <patternFill patternType="none">
          <fgColor indexed="64"/>
          <bgColor auto="1"/>
        </patternFill>
      </fill>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auto="1"/>
      </font>
      <fill>
        <patternFill patternType="none">
          <fgColor indexed="64"/>
          <bgColor auto="1"/>
        </patternFill>
      </fill>
      <border>
        <left style="hair">
          <color auto="1"/>
        </left>
        <right style="hair">
          <color auto="1"/>
        </right>
        <bottom style="thin">
          <color auto="1"/>
        </bottom>
      </border>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fgColor auto="1"/>
          <bgColor auto="1"/>
        </patternFill>
      </fill>
      <border>
        <left style="hair">
          <color auto="1"/>
        </left>
        <top style="hair">
          <color auto="1"/>
        </top>
      </border>
    </dxf>
    <dxf>
      <font>
        <color auto="1"/>
      </font>
      <fill>
        <patternFill>
          <fgColor auto="1"/>
          <bgColor auto="1"/>
        </patternFill>
      </fill>
      <border>
        <left style="hair">
          <color auto="1"/>
        </left>
        <right style="hair">
          <color auto="1"/>
        </right>
        <top style="hair">
          <color auto="1"/>
        </top>
      </border>
    </dxf>
    <dxf>
      <font>
        <color rgb="FFFF0000"/>
      </font>
      <fill>
        <patternFill patternType="none">
          <fgColor indexed="64"/>
          <bgColor auto="1"/>
        </patternFill>
      </fill>
    </dxf>
    <dxf>
      <font>
        <color auto="1"/>
      </font>
      <fill>
        <patternFill>
          <fgColor auto="1"/>
          <bgColor auto="1"/>
        </patternFill>
      </fill>
      <border>
        <left style="hair">
          <color auto="1"/>
        </left>
        <right style="hair">
          <color auto="1"/>
        </right>
        <bottom style="thin">
          <color auto="1"/>
        </bottom>
      </border>
    </dxf>
    <dxf>
      <font>
        <color auto="1"/>
      </font>
      <fill>
        <patternFill patternType="none">
          <fgColor indexed="64"/>
          <bgColor auto="1"/>
        </patternFill>
      </fill>
      <border>
        <left style="hair">
          <color auto="1"/>
        </left>
        <right style="hair">
          <color auto="1"/>
        </right>
        <top style="hair">
          <color auto="1"/>
        </top>
      </border>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border>
        <left style="hair">
          <color auto="1"/>
        </left>
        <top style="hair">
          <color auto="1"/>
        </top>
      </border>
    </dxf>
    <dxf>
      <font>
        <color auto="1"/>
      </font>
      <fill>
        <patternFill patternType="none">
          <fgColor indexed="64"/>
          <bgColor auto="1"/>
        </patternFill>
      </fill>
      <border>
        <left style="hair">
          <color auto="1"/>
        </left>
        <right style="hair">
          <color auto="1"/>
        </right>
        <top style="hair">
          <color auto="1"/>
        </top>
      </border>
    </dxf>
    <dxf>
      <font>
        <color auto="1"/>
      </font>
      <fill>
        <patternFill patternType="none">
          <fgColor indexed="64"/>
          <bgColor auto="1"/>
        </patternFill>
      </fill>
      <border>
        <left style="hair">
          <color auto="1"/>
        </left>
        <right style="hair">
          <color auto="1"/>
        </right>
        <bottom style="thin">
          <color auto="1"/>
        </bottom>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auto="1"/>
      </font>
      <fill>
        <patternFill patternType="none">
          <fgColor indexed="64"/>
          <bgColor auto="1"/>
        </patternFill>
      </fill>
      <border>
        <bottom style="hair">
          <color auto="1"/>
        </bottom>
      </border>
    </dxf>
    <dxf>
      <font>
        <color rgb="FFFF0000"/>
      </font>
      <fill>
        <patternFill patternType="none">
          <fgColor indexed="64"/>
          <bgColor auto="1"/>
        </patternFill>
      </fill>
      <border>
        <left style="hair">
          <color auto="1"/>
        </left>
      </border>
    </dxf>
    <dxf>
      <font>
        <color auto="1"/>
      </font>
      <fill>
        <patternFill patternType="none">
          <fgColor indexed="64"/>
          <bgColor auto="1"/>
        </patternFill>
      </fill>
      <border>
        <left style="hair">
          <color auto="1"/>
        </left>
        <right style="hair">
          <color auto="1"/>
        </right>
        <bottom style="thin">
          <color auto="1"/>
        </bottom>
      </border>
    </dxf>
    <dxf>
      <font>
        <color auto="1"/>
      </font>
      <fill>
        <patternFill patternType="none">
          <fgColor indexed="64"/>
          <bgColor auto="1"/>
        </patternFill>
      </fill>
      <border>
        <left style="hair">
          <color auto="1"/>
        </left>
        <right style="hair">
          <color auto="1"/>
        </right>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border>
        <left style="hair">
          <color auto="1"/>
        </left>
      </border>
    </dxf>
    <dxf>
      <font>
        <color auto="1"/>
      </font>
      <fill>
        <patternFill patternType="none">
          <fgColor indexed="64"/>
          <bgColor auto="1"/>
        </patternFill>
      </fill>
      <border>
        <left style="hair">
          <color auto="1"/>
        </left>
        <right style="hair">
          <color auto="1"/>
        </right>
      </border>
    </dxf>
    <dxf>
      <font>
        <color rgb="FFFF0000"/>
      </font>
      <fill>
        <patternFill patternType="none">
          <fgColor indexed="64"/>
          <bgColor auto="1"/>
        </patternFill>
      </fill>
      <border>
        <left style="hair">
          <color auto="1"/>
        </left>
        <right style="hair">
          <color auto="1"/>
        </right>
        <bottom style="thin">
          <color auto="1"/>
        </bottom>
      </border>
    </dxf>
    <dxf>
      <font>
        <color auto="1"/>
      </font>
      <fill>
        <patternFill patternType="none">
          <fgColor indexed="64"/>
          <bgColor auto="1"/>
        </patternFill>
      </fill>
      <border>
        <bottom style="thin">
          <color auto="1"/>
        </bottom>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border>
        <left style="hair">
          <color auto="1"/>
        </left>
      </border>
    </dxf>
    <dxf>
      <font>
        <color auto="1"/>
      </font>
      <fill>
        <patternFill patternType="none">
          <fgColor indexed="64"/>
          <bgColor auto="1"/>
        </patternFill>
      </fill>
      <border>
        <left style="hair">
          <color auto="1"/>
        </left>
        <right style="hair">
          <color auto="1"/>
        </right>
      </border>
    </dxf>
    <dxf>
      <font>
        <color auto="1"/>
      </font>
      <fill>
        <patternFill patternType="none">
          <fgColor indexed="64"/>
          <bgColor auto="1"/>
        </patternFill>
      </fill>
      <border>
        <left style="hair">
          <color auto="1"/>
        </left>
        <right style="hair">
          <color auto="1"/>
        </right>
        <bottom style="thin">
          <color auto="1"/>
        </bottom>
      </border>
    </dxf>
    <dxf>
      <font>
        <color auto="1"/>
      </font>
      <fill>
        <patternFill patternType="none">
          <fgColor indexed="64"/>
          <bgColor auto="1"/>
        </patternFill>
      </fill>
      <border>
        <bottom style="hair">
          <color auto="1"/>
        </bottom>
      </border>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
      <font>
        <color rgb="FFFF0000"/>
      </font>
      <fill>
        <patternFill patternType="none">
          <fgColor indexed="64"/>
          <bgColor auto="1"/>
        </patternFill>
      </fill>
    </dxf>
  </dxfs>
  <tableStyles count="0" defaultTableStyle="TableStyleMedium9" defaultPivotStyle="PivotStyleMedium4"/>
  <colors>
    <mruColors>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hyperlink" Target="http://wp.azuminolike.net/monthly-photo/" TargetMode="External"/><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jpg"/></Relationships>
</file>

<file path=xl/drawings/_rels/drawing2.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3.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3" Type="http://schemas.openxmlformats.org/officeDocument/2006/relationships/image" Target="../media/image23.png"/><Relationship Id="rId7" Type="http://schemas.openxmlformats.org/officeDocument/2006/relationships/image" Target="../media/image27.png"/><Relationship Id="rId12" Type="http://schemas.openxmlformats.org/officeDocument/2006/relationships/image" Target="../media/image32.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png"/><Relationship Id="rId10" Type="http://schemas.openxmlformats.org/officeDocument/2006/relationships/image" Target="../media/image30.png"/><Relationship Id="rId4" Type="http://schemas.openxmlformats.org/officeDocument/2006/relationships/image" Target="../media/image24.png"/><Relationship Id="rId9" Type="http://schemas.openxmlformats.org/officeDocument/2006/relationships/image" Target="../media/image29.png"/><Relationship Id="rId14" Type="http://schemas.openxmlformats.org/officeDocument/2006/relationships/image" Target="../media/image34.png"/></Relationships>
</file>

<file path=xl/drawings/_rels/drawing5.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18" Type="http://schemas.openxmlformats.org/officeDocument/2006/relationships/image" Target="../media/image38.jpg"/><Relationship Id="rId26" Type="http://schemas.openxmlformats.org/officeDocument/2006/relationships/image" Target="../media/image46.jpg"/><Relationship Id="rId3" Type="http://schemas.openxmlformats.org/officeDocument/2006/relationships/image" Target="../media/image24.png"/><Relationship Id="rId21" Type="http://schemas.openxmlformats.org/officeDocument/2006/relationships/image" Target="../media/image41.jpg"/><Relationship Id="rId7" Type="http://schemas.openxmlformats.org/officeDocument/2006/relationships/image" Target="../media/image27.png"/><Relationship Id="rId12" Type="http://schemas.openxmlformats.org/officeDocument/2006/relationships/image" Target="../media/image32.png"/><Relationship Id="rId17" Type="http://schemas.openxmlformats.org/officeDocument/2006/relationships/image" Target="../media/image37.jpg"/><Relationship Id="rId25" Type="http://schemas.openxmlformats.org/officeDocument/2006/relationships/image" Target="../media/image45.jpg"/><Relationship Id="rId2" Type="http://schemas.openxmlformats.org/officeDocument/2006/relationships/image" Target="../media/image23.png"/><Relationship Id="rId16" Type="http://schemas.openxmlformats.org/officeDocument/2006/relationships/image" Target="../media/image36.jpg"/><Relationship Id="rId20" Type="http://schemas.openxmlformats.org/officeDocument/2006/relationships/image" Target="../media/image40.jpg"/><Relationship Id="rId1" Type="http://schemas.openxmlformats.org/officeDocument/2006/relationships/image" Target="../media/image22.png"/><Relationship Id="rId6" Type="http://schemas.openxmlformats.org/officeDocument/2006/relationships/image" Target="../media/image26.png"/><Relationship Id="rId11" Type="http://schemas.openxmlformats.org/officeDocument/2006/relationships/image" Target="../media/image31.png"/><Relationship Id="rId24" Type="http://schemas.openxmlformats.org/officeDocument/2006/relationships/image" Target="../media/image44.jpg"/><Relationship Id="rId5" Type="http://schemas.openxmlformats.org/officeDocument/2006/relationships/image" Target="../media/image21.png"/><Relationship Id="rId15" Type="http://schemas.openxmlformats.org/officeDocument/2006/relationships/image" Target="../media/image35.jpg"/><Relationship Id="rId23" Type="http://schemas.openxmlformats.org/officeDocument/2006/relationships/image" Target="../media/image43.jpg"/><Relationship Id="rId10" Type="http://schemas.openxmlformats.org/officeDocument/2006/relationships/image" Target="../media/image30.png"/><Relationship Id="rId19" Type="http://schemas.openxmlformats.org/officeDocument/2006/relationships/image" Target="../media/image39.jpg"/><Relationship Id="rId4" Type="http://schemas.openxmlformats.org/officeDocument/2006/relationships/image" Target="../media/image25.png"/><Relationship Id="rId9" Type="http://schemas.openxmlformats.org/officeDocument/2006/relationships/image" Target="../media/image29.png"/><Relationship Id="rId14" Type="http://schemas.openxmlformats.org/officeDocument/2006/relationships/image" Target="../media/image34.png"/><Relationship Id="rId22" Type="http://schemas.openxmlformats.org/officeDocument/2006/relationships/image" Target="../media/image42.jp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1329267</xdr:colOff>
      <xdr:row>5</xdr:row>
      <xdr:rowOff>6350</xdr:rowOff>
    </xdr:to>
    <xdr:pic>
      <xdr:nvPicPr>
        <xdr:cNvPr id="2" name="図 1">
          <a:extLst>
            <a:ext uri="{FF2B5EF4-FFF2-40B4-BE49-F238E27FC236}">
              <a16:creationId xmlns:a16="http://schemas.microsoft.com/office/drawing/2014/main" id="{2CD40786-1220-FF40-AA19-8D97F1E147F8}"/>
            </a:ext>
          </a:extLst>
        </xdr:cNvPr>
        <xdr:cNvPicPr>
          <a:picLocks noChangeAspect="1"/>
        </xdr:cNvPicPr>
      </xdr:nvPicPr>
      <xdr:blipFill>
        <a:blip xmlns:r="http://schemas.openxmlformats.org/officeDocument/2006/relationships" r:embed="rId1"/>
        <a:stretch>
          <a:fillRect/>
        </a:stretch>
      </xdr:blipFill>
      <xdr:spPr>
        <a:xfrm>
          <a:off x="508000" y="800100"/>
          <a:ext cx="1329267" cy="996950"/>
        </a:xfrm>
        <a:prstGeom prst="rect">
          <a:avLst/>
        </a:prstGeom>
      </xdr:spPr>
    </xdr:pic>
    <xdr:clientData/>
  </xdr:twoCellAnchor>
  <xdr:twoCellAnchor editAs="oneCell">
    <xdr:from>
      <xdr:col>4</xdr:col>
      <xdr:colOff>0</xdr:colOff>
      <xdr:row>4</xdr:row>
      <xdr:rowOff>0</xdr:rowOff>
    </xdr:from>
    <xdr:to>
      <xdr:col>4</xdr:col>
      <xdr:colOff>1329267</xdr:colOff>
      <xdr:row>5</xdr:row>
      <xdr:rowOff>6350</xdr:rowOff>
    </xdr:to>
    <xdr:pic>
      <xdr:nvPicPr>
        <xdr:cNvPr id="3" name="図 2">
          <a:extLst>
            <a:ext uri="{FF2B5EF4-FFF2-40B4-BE49-F238E27FC236}">
              <a16:creationId xmlns:a16="http://schemas.microsoft.com/office/drawing/2014/main" id="{5F76C7C0-1062-6943-AC62-1FF9E087A694}"/>
            </a:ext>
          </a:extLst>
        </xdr:cNvPr>
        <xdr:cNvPicPr>
          <a:picLocks noChangeAspect="1"/>
        </xdr:cNvPicPr>
      </xdr:nvPicPr>
      <xdr:blipFill>
        <a:blip xmlns:r="http://schemas.openxmlformats.org/officeDocument/2006/relationships" r:embed="rId2"/>
        <a:stretch>
          <a:fillRect/>
        </a:stretch>
      </xdr:blipFill>
      <xdr:spPr>
        <a:xfrm>
          <a:off x="1955800" y="800100"/>
          <a:ext cx="1329267" cy="996950"/>
        </a:xfrm>
        <a:prstGeom prst="rect">
          <a:avLst/>
        </a:prstGeom>
      </xdr:spPr>
    </xdr:pic>
    <xdr:clientData/>
  </xdr:twoCellAnchor>
  <xdr:twoCellAnchor editAs="oneCell">
    <xdr:from>
      <xdr:col>6</xdr:col>
      <xdr:colOff>0</xdr:colOff>
      <xdr:row>4</xdr:row>
      <xdr:rowOff>0</xdr:rowOff>
    </xdr:from>
    <xdr:to>
      <xdr:col>6</xdr:col>
      <xdr:colOff>1329267</xdr:colOff>
      <xdr:row>5</xdr:row>
      <xdr:rowOff>6350</xdr:rowOff>
    </xdr:to>
    <xdr:pic>
      <xdr:nvPicPr>
        <xdr:cNvPr id="4" name="図 3">
          <a:extLst>
            <a:ext uri="{FF2B5EF4-FFF2-40B4-BE49-F238E27FC236}">
              <a16:creationId xmlns:a16="http://schemas.microsoft.com/office/drawing/2014/main" id="{00D954F7-9982-ED41-B747-416A086AF5B6}"/>
            </a:ext>
          </a:extLst>
        </xdr:cNvPr>
        <xdr:cNvPicPr>
          <a:picLocks noChangeAspect="1"/>
        </xdr:cNvPicPr>
      </xdr:nvPicPr>
      <xdr:blipFill>
        <a:blip xmlns:r="http://schemas.openxmlformats.org/officeDocument/2006/relationships" r:embed="rId3"/>
        <a:stretch>
          <a:fillRect/>
        </a:stretch>
      </xdr:blipFill>
      <xdr:spPr>
        <a:xfrm>
          <a:off x="3403600" y="800100"/>
          <a:ext cx="1329267" cy="996950"/>
        </a:xfrm>
        <a:prstGeom prst="rect">
          <a:avLst/>
        </a:prstGeom>
      </xdr:spPr>
    </xdr:pic>
    <xdr:clientData/>
  </xdr:twoCellAnchor>
  <xdr:twoCellAnchor editAs="oneCell">
    <xdr:from>
      <xdr:col>2</xdr:col>
      <xdr:colOff>0</xdr:colOff>
      <xdr:row>7</xdr:row>
      <xdr:rowOff>0</xdr:rowOff>
    </xdr:from>
    <xdr:to>
      <xdr:col>3</xdr:col>
      <xdr:colOff>4233</xdr:colOff>
      <xdr:row>8</xdr:row>
      <xdr:rowOff>12700</xdr:rowOff>
    </xdr:to>
    <xdr:pic>
      <xdr:nvPicPr>
        <xdr:cNvPr id="5" name="図 4">
          <a:extLst>
            <a:ext uri="{FF2B5EF4-FFF2-40B4-BE49-F238E27FC236}">
              <a16:creationId xmlns:a16="http://schemas.microsoft.com/office/drawing/2014/main" id="{118F45AD-062B-C648-BE5E-4F01B04D4971}"/>
            </a:ext>
          </a:extLst>
        </xdr:cNvPr>
        <xdr:cNvPicPr>
          <a:picLocks noChangeAspect="1"/>
        </xdr:cNvPicPr>
      </xdr:nvPicPr>
      <xdr:blipFill>
        <a:blip xmlns:r="http://schemas.openxmlformats.org/officeDocument/2006/relationships" r:embed="rId4"/>
        <a:stretch>
          <a:fillRect/>
        </a:stretch>
      </xdr:blipFill>
      <xdr:spPr>
        <a:xfrm>
          <a:off x="508000" y="2273300"/>
          <a:ext cx="1337733" cy="1003300"/>
        </a:xfrm>
        <a:prstGeom prst="rect">
          <a:avLst/>
        </a:prstGeom>
      </xdr:spPr>
    </xdr:pic>
    <xdr:clientData/>
  </xdr:twoCellAnchor>
  <xdr:twoCellAnchor editAs="oneCell">
    <xdr:from>
      <xdr:col>4</xdr:col>
      <xdr:colOff>0</xdr:colOff>
      <xdr:row>7</xdr:row>
      <xdr:rowOff>0</xdr:rowOff>
    </xdr:from>
    <xdr:to>
      <xdr:col>4</xdr:col>
      <xdr:colOff>1329267</xdr:colOff>
      <xdr:row>8</xdr:row>
      <xdr:rowOff>6350</xdr:rowOff>
    </xdr:to>
    <xdr:pic>
      <xdr:nvPicPr>
        <xdr:cNvPr id="6" name="図 5">
          <a:extLst>
            <a:ext uri="{FF2B5EF4-FFF2-40B4-BE49-F238E27FC236}">
              <a16:creationId xmlns:a16="http://schemas.microsoft.com/office/drawing/2014/main" id="{198161BE-054F-5D42-8CAF-23924B44818D}"/>
            </a:ext>
          </a:extLst>
        </xdr:cNvPr>
        <xdr:cNvPicPr>
          <a:picLocks noChangeAspect="1"/>
        </xdr:cNvPicPr>
      </xdr:nvPicPr>
      <xdr:blipFill>
        <a:blip xmlns:r="http://schemas.openxmlformats.org/officeDocument/2006/relationships" r:embed="rId5"/>
        <a:stretch>
          <a:fillRect/>
        </a:stretch>
      </xdr:blipFill>
      <xdr:spPr>
        <a:xfrm>
          <a:off x="1955800" y="2273300"/>
          <a:ext cx="1329267" cy="996950"/>
        </a:xfrm>
        <a:prstGeom prst="rect">
          <a:avLst/>
        </a:prstGeom>
      </xdr:spPr>
    </xdr:pic>
    <xdr:clientData/>
  </xdr:twoCellAnchor>
  <xdr:twoCellAnchor editAs="oneCell">
    <xdr:from>
      <xdr:col>6</xdr:col>
      <xdr:colOff>0</xdr:colOff>
      <xdr:row>7</xdr:row>
      <xdr:rowOff>0</xdr:rowOff>
    </xdr:from>
    <xdr:to>
      <xdr:col>6</xdr:col>
      <xdr:colOff>1329267</xdr:colOff>
      <xdr:row>8</xdr:row>
      <xdr:rowOff>6350</xdr:rowOff>
    </xdr:to>
    <xdr:pic>
      <xdr:nvPicPr>
        <xdr:cNvPr id="7" name="図 6">
          <a:extLst>
            <a:ext uri="{FF2B5EF4-FFF2-40B4-BE49-F238E27FC236}">
              <a16:creationId xmlns:a16="http://schemas.microsoft.com/office/drawing/2014/main" id="{5A20B0F5-A5C5-7C41-B981-1609B2875B8F}"/>
            </a:ext>
          </a:extLst>
        </xdr:cNvPr>
        <xdr:cNvPicPr>
          <a:picLocks noChangeAspect="1"/>
        </xdr:cNvPicPr>
      </xdr:nvPicPr>
      <xdr:blipFill>
        <a:blip xmlns:r="http://schemas.openxmlformats.org/officeDocument/2006/relationships" r:embed="rId6"/>
        <a:stretch>
          <a:fillRect/>
        </a:stretch>
      </xdr:blipFill>
      <xdr:spPr>
        <a:xfrm>
          <a:off x="3403600" y="2273300"/>
          <a:ext cx="1329267" cy="996950"/>
        </a:xfrm>
        <a:prstGeom prst="rect">
          <a:avLst/>
        </a:prstGeom>
      </xdr:spPr>
    </xdr:pic>
    <xdr:clientData/>
  </xdr:twoCellAnchor>
  <xdr:twoCellAnchor editAs="oneCell">
    <xdr:from>
      <xdr:col>2</xdr:col>
      <xdr:colOff>0</xdr:colOff>
      <xdr:row>10</xdr:row>
      <xdr:rowOff>0</xdr:rowOff>
    </xdr:from>
    <xdr:to>
      <xdr:col>3</xdr:col>
      <xdr:colOff>4233</xdr:colOff>
      <xdr:row>11</xdr:row>
      <xdr:rowOff>12700</xdr:rowOff>
    </xdr:to>
    <xdr:pic>
      <xdr:nvPicPr>
        <xdr:cNvPr id="8" name="図 7">
          <a:extLst>
            <a:ext uri="{FF2B5EF4-FFF2-40B4-BE49-F238E27FC236}">
              <a16:creationId xmlns:a16="http://schemas.microsoft.com/office/drawing/2014/main" id="{3C3AFE25-6519-1E4F-B045-9FECCEC605C9}"/>
            </a:ext>
          </a:extLst>
        </xdr:cNvPr>
        <xdr:cNvPicPr>
          <a:picLocks noChangeAspect="1"/>
        </xdr:cNvPicPr>
      </xdr:nvPicPr>
      <xdr:blipFill>
        <a:blip xmlns:r="http://schemas.openxmlformats.org/officeDocument/2006/relationships" r:embed="rId7"/>
        <a:stretch>
          <a:fillRect/>
        </a:stretch>
      </xdr:blipFill>
      <xdr:spPr>
        <a:xfrm>
          <a:off x="508000" y="3746500"/>
          <a:ext cx="1337733" cy="1003300"/>
        </a:xfrm>
        <a:prstGeom prst="rect">
          <a:avLst/>
        </a:prstGeom>
      </xdr:spPr>
    </xdr:pic>
    <xdr:clientData/>
  </xdr:twoCellAnchor>
  <xdr:twoCellAnchor editAs="oneCell">
    <xdr:from>
      <xdr:col>4</xdr:col>
      <xdr:colOff>0</xdr:colOff>
      <xdr:row>10</xdr:row>
      <xdr:rowOff>0</xdr:rowOff>
    </xdr:from>
    <xdr:to>
      <xdr:col>5</xdr:col>
      <xdr:colOff>6350</xdr:colOff>
      <xdr:row>11</xdr:row>
      <xdr:rowOff>14288</xdr:rowOff>
    </xdr:to>
    <xdr:pic>
      <xdr:nvPicPr>
        <xdr:cNvPr id="9" name="図 8">
          <a:extLst>
            <a:ext uri="{FF2B5EF4-FFF2-40B4-BE49-F238E27FC236}">
              <a16:creationId xmlns:a16="http://schemas.microsoft.com/office/drawing/2014/main" id="{34071A68-11AD-2B4E-84EC-137A3928B525}"/>
            </a:ext>
          </a:extLst>
        </xdr:cNvPr>
        <xdr:cNvPicPr>
          <a:picLocks noChangeAspect="1"/>
        </xdr:cNvPicPr>
      </xdr:nvPicPr>
      <xdr:blipFill>
        <a:blip xmlns:r="http://schemas.openxmlformats.org/officeDocument/2006/relationships" r:embed="rId8"/>
        <a:stretch>
          <a:fillRect/>
        </a:stretch>
      </xdr:blipFill>
      <xdr:spPr>
        <a:xfrm>
          <a:off x="1955800" y="3746500"/>
          <a:ext cx="1339850" cy="1004888"/>
        </a:xfrm>
        <a:prstGeom prst="rect">
          <a:avLst/>
        </a:prstGeom>
      </xdr:spPr>
    </xdr:pic>
    <xdr:clientData/>
  </xdr:twoCellAnchor>
  <xdr:twoCellAnchor editAs="oneCell">
    <xdr:from>
      <xdr:col>6</xdr:col>
      <xdr:colOff>0</xdr:colOff>
      <xdr:row>10</xdr:row>
      <xdr:rowOff>0</xdr:rowOff>
    </xdr:from>
    <xdr:to>
      <xdr:col>7</xdr:col>
      <xdr:colOff>4233</xdr:colOff>
      <xdr:row>11</xdr:row>
      <xdr:rowOff>12700</xdr:rowOff>
    </xdr:to>
    <xdr:pic>
      <xdr:nvPicPr>
        <xdr:cNvPr id="10" name="図 9">
          <a:extLst>
            <a:ext uri="{FF2B5EF4-FFF2-40B4-BE49-F238E27FC236}">
              <a16:creationId xmlns:a16="http://schemas.microsoft.com/office/drawing/2014/main" id="{E118A8CA-36F1-F145-9322-1EC5B0DC46E9}"/>
            </a:ext>
          </a:extLst>
        </xdr:cNvPr>
        <xdr:cNvPicPr>
          <a:picLocks noChangeAspect="1"/>
        </xdr:cNvPicPr>
      </xdr:nvPicPr>
      <xdr:blipFill>
        <a:blip xmlns:r="http://schemas.openxmlformats.org/officeDocument/2006/relationships" r:embed="rId9"/>
        <a:stretch>
          <a:fillRect/>
        </a:stretch>
      </xdr:blipFill>
      <xdr:spPr>
        <a:xfrm>
          <a:off x="3403600" y="3746500"/>
          <a:ext cx="1337733" cy="1003300"/>
        </a:xfrm>
        <a:prstGeom prst="rect">
          <a:avLst/>
        </a:prstGeom>
      </xdr:spPr>
    </xdr:pic>
    <xdr:clientData/>
  </xdr:twoCellAnchor>
  <xdr:twoCellAnchor editAs="oneCell">
    <xdr:from>
      <xdr:col>2</xdr:col>
      <xdr:colOff>0</xdr:colOff>
      <xdr:row>13</xdr:row>
      <xdr:rowOff>0</xdr:rowOff>
    </xdr:from>
    <xdr:to>
      <xdr:col>3</xdr:col>
      <xdr:colOff>0</xdr:colOff>
      <xdr:row>14</xdr:row>
      <xdr:rowOff>9525</xdr:rowOff>
    </xdr:to>
    <xdr:pic>
      <xdr:nvPicPr>
        <xdr:cNvPr id="11" name="図 10">
          <a:extLst>
            <a:ext uri="{FF2B5EF4-FFF2-40B4-BE49-F238E27FC236}">
              <a16:creationId xmlns:a16="http://schemas.microsoft.com/office/drawing/2014/main" id="{36C20E0C-3CF2-5645-97E8-E65A99381C53}"/>
            </a:ext>
          </a:extLst>
        </xdr:cNvPr>
        <xdr:cNvPicPr>
          <a:picLocks noChangeAspect="1"/>
        </xdr:cNvPicPr>
      </xdr:nvPicPr>
      <xdr:blipFill>
        <a:blip xmlns:r="http://schemas.openxmlformats.org/officeDocument/2006/relationships" r:embed="rId10"/>
        <a:stretch>
          <a:fillRect/>
        </a:stretch>
      </xdr:blipFill>
      <xdr:spPr>
        <a:xfrm>
          <a:off x="508000" y="5219700"/>
          <a:ext cx="1333500" cy="1000125"/>
        </a:xfrm>
        <a:prstGeom prst="rect">
          <a:avLst/>
        </a:prstGeom>
      </xdr:spPr>
    </xdr:pic>
    <xdr:clientData/>
  </xdr:twoCellAnchor>
  <xdr:twoCellAnchor editAs="oneCell">
    <xdr:from>
      <xdr:col>4</xdr:col>
      <xdr:colOff>0</xdr:colOff>
      <xdr:row>13</xdr:row>
      <xdr:rowOff>0</xdr:rowOff>
    </xdr:from>
    <xdr:to>
      <xdr:col>5</xdr:col>
      <xdr:colOff>4233</xdr:colOff>
      <xdr:row>14</xdr:row>
      <xdr:rowOff>12700</xdr:rowOff>
    </xdr:to>
    <xdr:pic>
      <xdr:nvPicPr>
        <xdr:cNvPr id="12" name="図 11">
          <a:extLst>
            <a:ext uri="{FF2B5EF4-FFF2-40B4-BE49-F238E27FC236}">
              <a16:creationId xmlns:a16="http://schemas.microsoft.com/office/drawing/2014/main" id="{30A67B10-19CA-EC48-81B3-E068BE8015A1}"/>
            </a:ext>
          </a:extLst>
        </xdr:cNvPr>
        <xdr:cNvPicPr>
          <a:picLocks noChangeAspect="1"/>
        </xdr:cNvPicPr>
      </xdr:nvPicPr>
      <xdr:blipFill>
        <a:blip xmlns:r="http://schemas.openxmlformats.org/officeDocument/2006/relationships" r:embed="rId11"/>
        <a:stretch>
          <a:fillRect/>
        </a:stretch>
      </xdr:blipFill>
      <xdr:spPr>
        <a:xfrm>
          <a:off x="1955800" y="5219700"/>
          <a:ext cx="1337733" cy="1003300"/>
        </a:xfrm>
        <a:prstGeom prst="rect">
          <a:avLst/>
        </a:prstGeom>
      </xdr:spPr>
    </xdr:pic>
    <xdr:clientData/>
  </xdr:twoCellAnchor>
  <xdr:twoCellAnchor editAs="oneCell">
    <xdr:from>
      <xdr:col>6</xdr:col>
      <xdr:colOff>0</xdr:colOff>
      <xdr:row>13</xdr:row>
      <xdr:rowOff>0</xdr:rowOff>
    </xdr:from>
    <xdr:to>
      <xdr:col>7</xdr:col>
      <xdr:colOff>4233</xdr:colOff>
      <xdr:row>14</xdr:row>
      <xdr:rowOff>12700</xdr:rowOff>
    </xdr:to>
    <xdr:pic>
      <xdr:nvPicPr>
        <xdr:cNvPr id="13" name="図 12">
          <a:extLst>
            <a:ext uri="{FF2B5EF4-FFF2-40B4-BE49-F238E27FC236}">
              <a16:creationId xmlns:a16="http://schemas.microsoft.com/office/drawing/2014/main" id="{47A7BAA0-C8D7-0441-BD9C-5192A3590C44}"/>
            </a:ext>
          </a:extLst>
        </xdr:cNvPr>
        <xdr:cNvPicPr>
          <a:picLocks noChangeAspect="1"/>
        </xdr:cNvPicPr>
      </xdr:nvPicPr>
      <xdr:blipFill>
        <a:blip xmlns:r="http://schemas.openxmlformats.org/officeDocument/2006/relationships" r:embed="rId12"/>
        <a:stretch>
          <a:fillRect/>
        </a:stretch>
      </xdr:blipFill>
      <xdr:spPr>
        <a:xfrm>
          <a:off x="3403600" y="5219700"/>
          <a:ext cx="1337733" cy="1003300"/>
        </a:xfrm>
        <a:prstGeom prst="rect">
          <a:avLst/>
        </a:prstGeom>
      </xdr:spPr>
    </xdr:pic>
    <xdr:clientData/>
  </xdr:twoCellAnchor>
  <xdr:twoCellAnchor>
    <xdr:from>
      <xdr:col>2</xdr:col>
      <xdr:colOff>0</xdr:colOff>
      <xdr:row>5</xdr:row>
      <xdr:rowOff>0</xdr:rowOff>
    </xdr:from>
    <xdr:to>
      <xdr:col>3</xdr:col>
      <xdr:colOff>0</xdr:colOff>
      <xdr:row>6</xdr:row>
      <xdr:rowOff>0</xdr:rowOff>
    </xdr:to>
    <xdr:sp macro="" textlink="">
      <xdr:nvSpPr>
        <xdr:cNvPr id="16" name="テキスト ボックス 15">
          <a:extLst>
            <a:ext uri="{FF2B5EF4-FFF2-40B4-BE49-F238E27FC236}">
              <a16:creationId xmlns:a16="http://schemas.microsoft.com/office/drawing/2014/main" id="{48EB93BF-4C80-2C4D-89CA-AE1772A9B601}"/>
            </a:ext>
          </a:extLst>
        </xdr:cNvPr>
        <xdr:cNvSpPr txBox="1"/>
      </xdr:nvSpPr>
      <xdr:spPr>
        <a:xfrm>
          <a:off x="508000" y="1790700"/>
          <a:ext cx="1333500" cy="431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１月 新年の八ヶ岳風景</a:t>
          </a:r>
        </a:p>
        <a:p>
          <a:pPr algn="l"/>
          <a:r>
            <a:rPr kumimoji="1" lang="ja-JP" altLang="en-US" sz="500">
              <a:latin typeface="MS PMincho" panose="02020600040205080304" pitchFamily="18" charset="-128"/>
              <a:ea typeface="MS PMincho" panose="02020600040205080304" pitchFamily="18" charset="-128"/>
            </a:rPr>
            <a:t>白く目立つ赤岳、麓エリアは雪が少なく一月でもこんな感じなのかなあ、と思いました。</a:t>
          </a:r>
        </a:p>
        <a:p>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2018/1/14 </a:t>
          </a:r>
          <a:r>
            <a:rPr kumimoji="1" lang="ja-JP" altLang="en-US" sz="500">
              <a:latin typeface="MS PMincho" panose="02020600040205080304" pitchFamily="18" charset="-128"/>
              <a:ea typeface="MS PMincho" panose="02020600040205080304" pitchFamily="18" charset="-128"/>
            </a:rPr>
            <a:t>長野県富士見町</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4</xdr:col>
      <xdr:colOff>0</xdr:colOff>
      <xdr:row>5</xdr:row>
      <xdr:rowOff>0</xdr:rowOff>
    </xdr:from>
    <xdr:to>
      <xdr:col>5</xdr:col>
      <xdr:colOff>0</xdr:colOff>
      <xdr:row>6</xdr:row>
      <xdr:rowOff>0</xdr:rowOff>
    </xdr:to>
    <xdr:sp macro="" textlink="">
      <xdr:nvSpPr>
        <xdr:cNvPr id="18" name="テキスト ボックス 17">
          <a:extLst>
            <a:ext uri="{FF2B5EF4-FFF2-40B4-BE49-F238E27FC236}">
              <a16:creationId xmlns:a16="http://schemas.microsoft.com/office/drawing/2014/main" id="{D7453D3D-676E-1944-9E57-6C54533BD6BD}"/>
            </a:ext>
          </a:extLst>
        </xdr:cNvPr>
        <xdr:cNvSpPr txBox="1"/>
      </xdr:nvSpPr>
      <xdr:spPr>
        <a:xfrm>
          <a:off x="1952517" y="1792687"/>
          <a:ext cx="1334796" cy="431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２月 八方尾根スキー場の山岳風景</a:t>
          </a:r>
        </a:p>
        <a:p>
          <a:pPr algn="l"/>
          <a:r>
            <a:rPr kumimoji="1" lang="ja-JP" altLang="en-US" sz="500">
              <a:latin typeface="MS PMincho" panose="02020600040205080304" pitchFamily="18" charset="-128"/>
              <a:ea typeface="MS PMincho" panose="02020600040205080304" pitchFamily="18" charset="-128"/>
            </a:rPr>
            <a:t>スキー場北の風景は正面の山が何ともユニークで、見る度に圧倒されます。</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2018/2/14 </a:t>
          </a:r>
          <a:r>
            <a:rPr kumimoji="1" lang="ja-JP" altLang="en-US" sz="500">
              <a:latin typeface="MS PMincho" panose="02020600040205080304" pitchFamily="18" charset="-128"/>
              <a:ea typeface="MS PMincho" panose="02020600040205080304" pitchFamily="18" charset="-128"/>
            </a:rPr>
            <a:t>白馬村</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oneCellAnchor>
    <xdr:from>
      <xdr:col>6</xdr:col>
      <xdr:colOff>0</xdr:colOff>
      <xdr:row>2</xdr:row>
      <xdr:rowOff>0</xdr:rowOff>
    </xdr:from>
    <xdr:ext cx="1334796" cy="275588"/>
    <xdr:sp macro="" textlink="">
      <xdr:nvSpPr>
        <xdr:cNvPr id="29" name="テキスト ボックス 28">
          <a:hlinkClick xmlns:r="http://schemas.openxmlformats.org/officeDocument/2006/relationships" r:id="rId13"/>
          <a:extLst>
            <a:ext uri="{FF2B5EF4-FFF2-40B4-BE49-F238E27FC236}">
              <a16:creationId xmlns:a16="http://schemas.microsoft.com/office/drawing/2014/main" id="{C8CD2C39-FEED-5145-B0CE-538309582FDB}"/>
            </a:ext>
          </a:extLst>
        </xdr:cNvPr>
        <xdr:cNvSpPr txBox="1"/>
      </xdr:nvSpPr>
      <xdr:spPr>
        <a:xfrm>
          <a:off x="3399626" y="431973"/>
          <a:ext cx="1334796" cy="2755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500">
              <a:latin typeface="MS PMincho" panose="02020600040205080304" pitchFamily="18" charset="-128"/>
              <a:ea typeface="MS PMincho" panose="02020600040205080304" pitchFamily="18" charset="-128"/>
            </a:rPr>
            <a:t>各月、１年前に撮影した中から選びました。</a:t>
          </a:r>
          <a:r>
            <a:rPr kumimoji="1" lang="ja-JP" altLang="en-US" sz="500"/>
            <a:t>出典</a:t>
          </a:r>
          <a:r>
            <a:rPr kumimoji="1" lang="ja-JP" altLang="en-US" sz="600"/>
            <a:t>　</a:t>
          </a:r>
          <a:r>
            <a:rPr kumimoji="1" lang="en" altLang="ja-JP" sz="600" b="0" i="0">
              <a:solidFill>
                <a:srgbClr val="0432FF"/>
              </a:solidFill>
              <a:latin typeface="Arial" panose="020B0604020202020204" pitchFamily="34" charset="0"/>
              <a:cs typeface="Arial" panose="020B0604020202020204" pitchFamily="34" charset="0"/>
            </a:rPr>
            <a:t>http://wp.azuminolike.net/</a:t>
          </a:r>
          <a:endParaRPr kumimoji="1" lang="ja-JP" altLang="en-US" sz="600" b="0" i="0">
            <a:solidFill>
              <a:srgbClr val="0432FF"/>
            </a:solidFill>
            <a:latin typeface="Arial" panose="020B0604020202020204" pitchFamily="34" charset="0"/>
            <a:cs typeface="Arial" panose="020B0604020202020204" pitchFamily="34" charset="0"/>
          </a:endParaRPr>
        </a:p>
      </xdr:txBody>
    </xdr:sp>
    <xdr:clientData/>
  </xdr:oneCellAnchor>
  <xdr:twoCellAnchor>
    <xdr:from>
      <xdr:col>6</xdr:col>
      <xdr:colOff>0</xdr:colOff>
      <xdr:row>5</xdr:row>
      <xdr:rowOff>4320</xdr:rowOff>
    </xdr:from>
    <xdr:to>
      <xdr:col>7</xdr:col>
      <xdr:colOff>0</xdr:colOff>
      <xdr:row>6</xdr:row>
      <xdr:rowOff>0</xdr:rowOff>
    </xdr:to>
    <xdr:sp macro="" textlink="">
      <xdr:nvSpPr>
        <xdr:cNvPr id="32" name="テキスト ボックス 31">
          <a:extLst>
            <a:ext uri="{FF2B5EF4-FFF2-40B4-BE49-F238E27FC236}">
              <a16:creationId xmlns:a16="http://schemas.microsoft.com/office/drawing/2014/main" id="{8D4B9F69-DF7C-D447-A5DE-939DCFF966F4}"/>
            </a:ext>
          </a:extLst>
        </xdr:cNvPr>
        <xdr:cNvSpPr txBox="1"/>
      </xdr:nvSpPr>
      <xdr:spPr>
        <a:xfrm>
          <a:off x="3399626" y="1797007"/>
          <a:ext cx="1334796" cy="427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３月 光城山からの北アルプス眺望</a:t>
          </a:r>
          <a:endParaRPr kumimoji="1" lang="en-US" altLang="ja-JP" sz="500"/>
        </a:p>
        <a:p>
          <a:pPr algn="l"/>
          <a:r>
            <a:rPr kumimoji="1" lang="ja-JP" altLang="en-US" sz="500">
              <a:latin typeface="MS PMincho" panose="02020600040205080304" pitchFamily="18" charset="-128"/>
              <a:ea typeface="MS PMincho" panose="02020600040205080304" pitchFamily="18" charset="-128"/>
            </a:rPr>
            <a:t>残雪の残った遠くの山々を前にまだこれからが新芽の木々に早春の息吹を感じました。</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208/3/27 </a:t>
          </a:r>
          <a:r>
            <a:rPr kumimoji="1" lang="ja-JP" altLang="en-US" sz="500">
              <a:latin typeface="MS PMincho" panose="02020600040205080304" pitchFamily="18" charset="-128"/>
              <a:ea typeface="MS PMincho" panose="02020600040205080304" pitchFamily="18" charset="-128"/>
            </a:rPr>
            <a:t>安曇野市・光城山</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2</xdr:col>
      <xdr:colOff>0</xdr:colOff>
      <xdr:row>7</xdr:row>
      <xdr:rowOff>984897</xdr:rowOff>
    </xdr:from>
    <xdr:to>
      <xdr:col>3</xdr:col>
      <xdr:colOff>0</xdr:colOff>
      <xdr:row>8</xdr:row>
      <xdr:rowOff>427653</xdr:rowOff>
    </xdr:to>
    <xdr:sp macro="" textlink="">
      <xdr:nvSpPr>
        <xdr:cNvPr id="33" name="テキスト ボックス 32">
          <a:extLst>
            <a:ext uri="{FF2B5EF4-FFF2-40B4-BE49-F238E27FC236}">
              <a16:creationId xmlns:a16="http://schemas.microsoft.com/office/drawing/2014/main" id="{2303D10B-25ED-7F4B-B313-8B91DD5EF3E6}"/>
            </a:ext>
          </a:extLst>
        </xdr:cNvPr>
        <xdr:cNvSpPr txBox="1"/>
      </xdr:nvSpPr>
      <xdr:spPr>
        <a:xfrm>
          <a:off x="505408" y="3261394"/>
          <a:ext cx="1334796" cy="431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４月 三郷から眺める常念岳</a:t>
          </a:r>
          <a:endParaRPr kumimoji="1" lang="en-US" altLang="ja-JP" sz="500"/>
        </a:p>
        <a:p>
          <a:pPr algn="l"/>
          <a:r>
            <a:rPr kumimoji="1" lang="ja-JP" altLang="en-US" sz="500">
              <a:latin typeface="MS PMincho" panose="02020600040205080304" pitchFamily="18" charset="-128"/>
              <a:ea typeface="MS PMincho" panose="02020600040205080304" pitchFamily="18" charset="-128"/>
            </a:rPr>
            <a:t>よく見る常念岳ですが、いつも眺める場所からでないのでとても新鮮味がありました。</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2018/4/26 </a:t>
          </a:r>
          <a:r>
            <a:rPr kumimoji="1" lang="ja-JP" altLang="en-US" sz="500">
              <a:latin typeface="MS PMincho" panose="02020600040205080304" pitchFamily="18" charset="-128"/>
              <a:ea typeface="MS PMincho" panose="02020600040205080304" pitchFamily="18" charset="-128"/>
            </a:rPr>
            <a:t>安曇野市三郷</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4</xdr:col>
      <xdr:colOff>0</xdr:colOff>
      <xdr:row>7</xdr:row>
      <xdr:rowOff>984897</xdr:rowOff>
    </xdr:from>
    <xdr:to>
      <xdr:col>5</xdr:col>
      <xdr:colOff>0</xdr:colOff>
      <xdr:row>8</xdr:row>
      <xdr:rowOff>427653</xdr:rowOff>
    </xdr:to>
    <xdr:sp macro="" textlink="">
      <xdr:nvSpPr>
        <xdr:cNvPr id="34" name="テキスト ボックス 33">
          <a:extLst>
            <a:ext uri="{FF2B5EF4-FFF2-40B4-BE49-F238E27FC236}">
              <a16:creationId xmlns:a16="http://schemas.microsoft.com/office/drawing/2014/main" id="{16C88FF9-A8D1-254B-83CC-9AF429E08B36}"/>
            </a:ext>
          </a:extLst>
        </xdr:cNvPr>
        <xdr:cNvSpPr txBox="1"/>
      </xdr:nvSpPr>
      <xdr:spPr>
        <a:xfrm>
          <a:off x="1952517" y="3261394"/>
          <a:ext cx="1334796" cy="431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５月 豊科バラ祭り</a:t>
          </a:r>
          <a:endParaRPr kumimoji="1" lang="en-US" altLang="ja-JP" sz="500"/>
        </a:p>
        <a:p>
          <a:pPr algn="l"/>
          <a:r>
            <a:rPr kumimoji="1" lang="ja-JP" altLang="en-US" sz="500">
              <a:latin typeface="MS PMincho" panose="02020600040205080304" pitchFamily="18" charset="-128"/>
              <a:ea typeface="MS PMincho" panose="02020600040205080304" pitchFamily="18" charset="-128"/>
            </a:rPr>
            <a:t>豊科美術館前のバラ祭りは華やいだイベント雰囲気の中で楽しめました。</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2018/5/26 </a:t>
          </a:r>
          <a:r>
            <a:rPr kumimoji="1" lang="ja-JP" altLang="en-US" sz="500">
              <a:latin typeface="MS PMincho" panose="02020600040205080304" pitchFamily="18" charset="-128"/>
              <a:ea typeface="MS PMincho" panose="02020600040205080304" pitchFamily="18" charset="-128"/>
            </a:rPr>
            <a:t>安曇野市豊科</a:t>
          </a:r>
          <a:r>
            <a:rPr kumimoji="1" lang="en-US" altLang="ja-JP" sz="500">
              <a:latin typeface="MS PMincho" panose="02020600040205080304" pitchFamily="18" charset="-128"/>
              <a:ea typeface="MS PMincho" panose="02020600040205080304" pitchFamily="18" charset="-128"/>
            </a:rPr>
            <a:t>&gt; </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6</xdr:col>
      <xdr:colOff>0</xdr:colOff>
      <xdr:row>7</xdr:row>
      <xdr:rowOff>989217</xdr:rowOff>
    </xdr:from>
    <xdr:to>
      <xdr:col>7</xdr:col>
      <xdr:colOff>0</xdr:colOff>
      <xdr:row>8</xdr:row>
      <xdr:rowOff>427653</xdr:rowOff>
    </xdr:to>
    <xdr:sp macro="" textlink="">
      <xdr:nvSpPr>
        <xdr:cNvPr id="35" name="テキスト ボックス 34">
          <a:extLst>
            <a:ext uri="{FF2B5EF4-FFF2-40B4-BE49-F238E27FC236}">
              <a16:creationId xmlns:a16="http://schemas.microsoft.com/office/drawing/2014/main" id="{164A5BB2-CF7C-CA44-A87D-0DC326DC5D22}"/>
            </a:ext>
          </a:extLst>
        </xdr:cNvPr>
        <xdr:cNvSpPr txBox="1"/>
      </xdr:nvSpPr>
      <xdr:spPr>
        <a:xfrm>
          <a:off x="3399626" y="3265714"/>
          <a:ext cx="1334796" cy="427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６月 梅雨の晴れ間</a:t>
          </a:r>
          <a:endParaRPr kumimoji="1" lang="en-US" altLang="ja-JP" sz="500"/>
        </a:p>
        <a:p>
          <a:pPr algn="l"/>
          <a:r>
            <a:rPr kumimoji="1" lang="ja-JP" altLang="en-US" sz="500">
              <a:latin typeface="MS PMincho" panose="02020600040205080304" pitchFamily="18" charset="-128"/>
              <a:ea typeface="MS PMincho" panose="02020600040205080304" pitchFamily="18" charset="-128"/>
            </a:rPr>
            <a:t>いつもの常念岳ですが、梅雨の晴れ間の残雪が少し残る山容は安曇野らしい風景です。</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2018/6/14 </a:t>
          </a:r>
          <a:r>
            <a:rPr kumimoji="1" lang="ja-JP" altLang="en-US" sz="500">
              <a:latin typeface="MS PMincho" panose="02020600040205080304" pitchFamily="18" charset="-128"/>
              <a:ea typeface="MS PMincho" panose="02020600040205080304" pitchFamily="18" charset="-128"/>
            </a:rPr>
            <a:t>安曇野市穂高</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2</xdr:col>
      <xdr:colOff>0</xdr:colOff>
      <xdr:row>10</xdr:row>
      <xdr:rowOff>984897</xdr:rowOff>
    </xdr:from>
    <xdr:to>
      <xdr:col>3</xdr:col>
      <xdr:colOff>0</xdr:colOff>
      <xdr:row>11</xdr:row>
      <xdr:rowOff>427653</xdr:rowOff>
    </xdr:to>
    <xdr:sp macro="" textlink="">
      <xdr:nvSpPr>
        <xdr:cNvPr id="36" name="テキスト ボックス 35">
          <a:extLst>
            <a:ext uri="{FF2B5EF4-FFF2-40B4-BE49-F238E27FC236}">
              <a16:creationId xmlns:a16="http://schemas.microsoft.com/office/drawing/2014/main" id="{E8789884-8BA6-304C-B87D-A71390511745}"/>
            </a:ext>
          </a:extLst>
        </xdr:cNvPr>
        <xdr:cNvSpPr txBox="1"/>
      </xdr:nvSpPr>
      <xdr:spPr>
        <a:xfrm>
          <a:off x="505408" y="4734421"/>
          <a:ext cx="1334796" cy="431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７月 裏志賀山からの眺望</a:t>
          </a:r>
          <a:endParaRPr kumimoji="1" lang="en-US" altLang="ja-JP" sz="500"/>
        </a:p>
        <a:p>
          <a:pPr algn="l"/>
          <a:r>
            <a:rPr kumimoji="1" lang="ja-JP" altLang="en-US" sz="500">
              <a:latin typeface="MS PMincho" panose="02020600040205080304" pitchFamily="18" charset="-128"/>
              <a:ea typeface="MS PMincho" panose="02020600040205080304" pitchFamily="18" charset="-128"/>
            </a:rPr>
            <a:t>眼下に大沼池、中央奥は岩菅山。高原の心地よい涼風を思い出す１枚です。</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2018/7/25 </a:t>
          </a:r>
          <a:r>
            <a:rPr kumimoji="1" lang="ja-JP" altLang="en-US" sz="500">
              <a:latin typeface="MS PMincho" panose="02020600040205080304" pitchFamily="18" charset="-128"/>
              <a:ea typeface="MS PMincho" panose="02020600040205080304" pitchFamily="18" charset="-128"/>
            </a:rPr>
            <a:t>志賀高原・裏志賀山</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4</xdr:col>
      <xdr:colOff>0</xdr:colOff>
      <xdr:row>10</xdr:row>
      <xdr:rowOff>984897</xdr:rowOff>
    </xdr:from>
    <xdr:to>
      <xdr:col>5</xdr:col>
      <xdr:colOff>0</xdr:colOff>
      <xdr:row>11</xdr:row>
      <xdr:rowOff>427653</xdr:rowOff>
    </xdr:to>
    <xdr:sp macro="" textlink="">
      <xdr:nvSpPr>
        <xdr:cNvPr id="37" name="テキスト ボックス 36">
          <a:extLst>
            <a:ext uri="{FF2B5EF4-FFF2-40B4-BE49-F238E27FC236}">
              <a16:creationId xmlns:a16="http://schemas.microsoft.com/office/drawing/2014/main" id="{3F0F9F1D-BD0A-0E4D-937F-8582CCB8089C}"/>
            </a:ext>
          </a:extLst>
        </xdr:cNvPr>
        <xdr:cNvSpPr txBox="1"/>
      </xdr:nvSpPr>
      <xdr:spPr>
        <a:xfrm>
          <a:off x="1952517" y="4734421"/>
          <a:ext cx="1334796" cy="431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８月 唐松岳山頂からの眺望</a:t>
          </a:r>
          <a:endParaRPr kumimoji="1" lang="en-US" altLang="ja-JP" sz="500"/>
        </a:p>
        <a:p>
          <a:pPr algn="l"/>
          <a:r>
            <a:rPr kumimoji="1" lang="ja-JP" altLang="en-US" sz="500">
              <a:latin typeface="MS PMincho" panose="02020600040205080304" pitchFamily="18" charset="-128"/>
              <a:ea typeface="MS PMincho" panose="02020600040205080304" pitchFamily="18" charset="-128"/>
            </a:rPr>
            <a:t>山頂から眺めた劔岳は圧倒的でした。</a:t>
          </a:r>
        </a:p>
        <a:p>
          <a:pPr algn="l"/>
          <a:endParaRPr kumimoji="1" lang="ja-JP" altLang="en-US" sz="500">
            <a:latin typeface="MS PMincho" panose="02020600040205080304" pitchFamily="18" charset="-128"/>
            <a:ea typeface="MS PMincho" panose="02020600040205080304" pitchFamily="18" charset="-128"/>
          </a:endParaRP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2018/8/2 </a:t>
          </a:r>
          <a:r>
            <a:rPr kumimoji="1" lang="ja-JP" altLang="en-US" sz="500">
              <a:latin typeface="MS PMincho" panose="02020600040205080304" pitchFamily="18" charset="-128"/>
              <a:ea typeface="MS PMincho" panose="02020600040205080304" pitchFamily="18" charset="-128"/>
            </a:rPr>
            <a:t>白馬村・唐松岳</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6</xdr:col>
      <xdr:colOff>0</xdr:colOff>
      <xdr:row>10</xdr:row>
      <xdr:rowOff>989217</xdr:rowOff>
    </xdr:from>
    <xdr:to>
      <xdr:col>7</xdr:col>
      <xdr:colOff>0</xdr:colOff>
      <xdr:row>11</xdr:row>
      <xdr:rowOff>427653</xdr:rowOff>
    </xdr:to>
    <xdr:sp macro="" textlink="">
      <xdr:nvSpPr>
        <xdr:cNvPr id="38" name="テキスト ボックス 37">
          <a:extLst>
            <a:ext uri="{FF2B5EF4-FFF2-40B4-BE49-F238E27FC236}">
              <a16:creationId xmlns:a16="http://schemas.microsoft.com/office/drawing/2014/main" id="{FFAF7518-565E-B84A-807E-32A30A11ADA0}"/>
            </a:ext>
          </a:extLst>
        </xdr:cNvPr>
        <xdr:cNvSpPr txBox="1"/>
      </xdr:nvSpPr>
      <xdr:spPr>
        <a:xfrm>
          <a:off x="3399626" y="4738741"/>
          <a:ext cx="1334796" cy="427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500"/>
            <a:t>９月 ど迫力の劔岳</a:t>
          </a:r>
          <a:endParaRPr kumimoji="1" lang="en-US" altLang="ja-JP" sz="500"/>
        </a:p>
        <a:p>
          <a:pPr algn="l"/>
          <a:r>
            <a:rPr kumimoji="1" lang="ja-JP" altLang="en-US" sz="500">
              <a:latin typeface="MS PMincho" panose="02020600040205080304" pitchFamily="18" charset="-128"/>
              <a:ea typeface="MS PMincho" panose="02020600040205080304" pitchFamily="18" charset="-128"/>
            </a:rPr>
            <a:t>立山山頂付近からの望遠拡大風景。一瞬だけ見えた劔岳ですが、迫力満点でした。</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2018/9/3 </a:t>
          </a:r>
          <a:r>
            <a:rPr kumimoji="1" lang="ja-JP" altLang="en-US" sz="500">
              <a:latin typeface="MS PMincho" panose="02020600040205080304" pitchFamily="18" charset="-128"/>
              <a:ea typeface="MS PMincho" panose="02020600040205080304" pitchFamily="18" charset="-128"/>
            </a:rPr>
            <a:t>富山県立山</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2</xdr:col>
      <xdr:colOff>0</xdr:colOff>
      <xdr:row>13</xdr:row>
      <xdr:rowOff>984898</xdr:rowOff>
    </xdr:from>
    <xdr:to>
      <xdr:col>3</xdr:col>
      <xdr:colOff>0</xdr:colOff>
      <xdr:row>14</xdr:row>
      <xdr:rowOff>427653</xdr:rowOff>
    </xdr:to>
    <xdr:sp macro="" textlink="">
      <xdr:nvSpPr>
        <xdr:cNvPr id="39" name="テキスト ボックス 38">
          <a:extLst>
            <a:ext uri="{FF2B5EF4-FFF2-40B4-BE49-F238E27FC236}">
              <a16:creationId xmlns:a16="http://schemas.microsoft.com/office/drawing/2014/main" id="{984559E8-9176-1E41-A442-4581A2FF9FBA}"/>
            </a:ext>
          </a:extLst>
        </xdr:cNvPr>
        <xdr:cNvSpPr txBox="1"/>
      </xdr:nvSpPr>
      <xdr:spPr>
        <a:xfrm>
          <a:off x="505408" y="6207449"/>
          <a:ext cx="1334796" cy="431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500"/>
            <a:t>10</a:t>
          </a:r>
          <a:r>
            <a:rPr kumimoji="1" lang="ja-JP" altLang="en-US" sz="500"/>
            <a:t>月 軽井沢・ハルニレの紅葉</a:t>
          </a:r>
          <a:endParaRPr kumimoji="1" lang="en-US" altLang="ja-JP" sz="500"/>
        </a:p>
        <a:p>
          <a:pPr algn="l"/>
          <a:r>
            <a:rPr kumimoji="1" lang="ja-JP" altLang="en-US" sz="500">
              <a:latin typeface="MS PMincho" panose="02020600040205080304" pitchFamily="18" charset="-128"/>
              <a:ea typeface="MS PMincho" panose="02020600040205080304" pitchFamily="18" charset="-128"/>
            </a:rPr>
            <a:t>青空のもと紅葉が一層引き立ち、行楽の秋に感謝です。</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撮影場所：</a:t>
          </a:r>
          <a:r>
            <a:rPr kumimoji="1" lang="en-US" altLang="ja-JP" sz="500">
              <a:latin typeface="MS PMincho" panose="02020600040205080304" pitchFamily="18" charset="-128"/>
              <a:ea typeface="MS PMincho" panose="02020600040205080304" pitchFamily="18" charset="-128"/>
            </a:rPr>
            <a:t>2018/10/31 </a:t>
          </a:r>
          <a:r>
            <a:rPr kumimoji="1" lang="ja-JP" altLang="en-US" sz="500">
              <a:latin typeface="MS PMincho" panose="02020600040205080304" pitchFamily="18" charset="-128"/>
              <a:ea typeface="MS PMincho" panose="02020600040205080304" pitchFamily="18" charset="-128"/>
            </a:rPr>
            <a:t>中軽井沢</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4</xdr:col>
      <xdr:colOff>0</xdr:colOff>
      <xdr:row>13</xdr:row>
      <xdr:rowOff>984898</xdr:rowOff>
    </xdr:from>
    <xdr:to>
      <xdr:col>5</xdr:col>
      <xdr:colOff>0</xdr:colOff>
      <xdr:row>14</xdr:row>
      <xdr:rowOff>427653</xdr:rowOff>
    </xdr:to>
    <xdr:sp macro="" textlink="">
      <xdr:nvSpPr>
        <xdr:cNvPr id="40" name="テキスト ボックス 39">
          <a:extLst>
            <a:ext uri="{FF2B5EF4-FFF2-40B4-BE49-F238E27FC236}">
              <a16:creationId xmlns:a16="http://schemas.microsoft.com/office/drawing/2014/main" id="{594C4C8B-B053-774C-A4AC-A9E68F5CBAEB}"/>
            </a:ext>
          </a:extLst>
        </xdr:cNvPr>
        <xdr:cNvSpPr txBox="1"/>
      </xdr:nvSpPr>
      <xdr:spPr>
        <a:xfrm>
          <a:off x="1952517" y="6207449"/>
          <a:ext cx="1334796" cy="431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500"/>
            <a:t>11</a:t>
          </a:r>
          <a:r>
            <a:rPr kumimoji="1" lang="ja-JP" altLang="en-US" sz="500"/>
            <a:t>月 安曇野・穂高の晩秋</a:t>
          </a:r>
          <a:endParaRPr kumimoji="1" lang="en-US" altLang="ja-JP" sz="500"/>
        </a:p>
        <a:p>
          <a:pPr algn="l"/>
          <a:r>
            <a:rPr kumimoji="1" lang="ja-JP" altLang="en-US" sz="500">
              <a:latin typeface="MS PMincho" panose="02020600040205080304" pitchFamily="18" charset="-128"/>
              <a:ea typeface="MS PMincho" panose="02020600040205080304" pitchFamily="18" charset="-128"/>
            </a:rPr>
            <a:t>家の近くから見る常念岳。よく見慣れた風景の中に１１月らしさを感じました。</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2018/11/24 </a:t>
          </a:r>
          <a:r>
            <a:rPr kumimoji="1" lang="ja-JP" altLang="en-US" sz="500">
              <a:latin typeface="MS PMincho" panose="02020600040205080304" pitchFamily="18" charset="-128"/>
              <a:ea typeface="MS PMincho" panose="02020600040205080304" pitchFamily="18" charset="-128"/>
            </a:rPr>
            <a:t>安曇野市穂高</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twoCellAnchor>
    <xdr:from>
      <xdr:col>6</xdr:col>
      <xdr:colOff>0</xdr:colOff>
      <xdr:row>14</xdr:row>
      <xdr:rowOff>0</xdr:rowOff>
    </xdr:from>
    <xdr:to>
      <xdr:col>7</xdr:col>
      <xdr:colOff>0</xdr:colOff>
      <xdr:row>14</xdr:row>
      <xdr:rowOff>427653</xdr:rowOff>
    </xdr:to>
    <xdr:sp macro="" textlink="">
      <xdr:nvSpPr>
        <xdr:cNvPr id="41" name="テキスト ボックス 40">
          <a:extLst>
            <a:ext uri="{FF2B5EF4-FFF2-40B4-BE49-F238E27FC236}">
              <a16:creationId xmlns:a16="http://schemas.microsoft.com/office/drawing/2014/main" id="{59433487-6BE4-964E-A08B-B447E1E0CB1F}"/>
            </a:ext>
          </a:extLst>
        </xdr:cNvPr>
        <xdr:cNvSpPr txBox="1"/>
      </xdr:nvSpPr>
      <xdr:spPr>
        <a:xfrm>
          <a:off x="3399626" y="6211769"/>
          <a:ext cx="1334796" cy="427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500"/>
            <a:t>12</a:t>
          </a:r>
          <a:r>
            <a:rPr kumimoji="1" lang="ja-JP" altLang="en-US" sz="500"/>
            <a:t>月 野沢温泉スキー場の雪景色</a:t>
          </a:r>
          <a:endParaRPr kumimoji="1" lang="en-US" altLang="ja-JP" sz="500"/>
        </a:p>
        <a:p>
          <a:pPr algn="l"/>
          <a:r>
            <a:rPr kumimoji="1" lang="ja-JP" altLang="en-US" sz="500">
              <a:latin typeface="MS PMincho" panose="02020600040205080304" pitchFamily="18" charset="-128"/>
              <a:ea typeface="MS PMincho" panose="02020600040205080304" pitchFamily="18" charset="-128"/>
            </a:rPr>
            <a:t>手前の木立や遠くの山が実にいい眺めで、</a:t>
          </a:r>
          <a:r>
            <a:rPr kumimoji="1" lang="en-US" altLang="ja-JP" sz="500">
              <a:latin typeface="MS PMincho" panose="02020600040205080304" pitchFamily="18" charset="-128"/>
              <a:ea typeface="MS PMincho" panose="02020600040205080304" pitchFamily="18" charset="-128"/>
            </a:rPr>
            <a:t>12</a:t>
          </a:r>
          <a:r>
            <a:rPr kumimoji="1" lang="ja-JP" altLang="en-US" sz="500">
              <a:latin typeface="MS PMincho" panose="02020600040205080304" pitchFamily="18" charset="-128"/>
              <a:ea typeface="MS PMincho" panose="02020600040205080304" pitchFamily="18" charset="-128"/>
            </a:rPr>
            <a:t>月としては上出来のスキー日和でした。</a:t>
          </a:r>
        </a:p>
        <a:p>
          <a:pPr algn="l"/>
          <a:r>
            <a:rPr kumimoji="1" lang="en-US" altLang="ja-JP" sz="500">
              <a:latin typeface="MS PMincho" panose="02020600040205080304" pitchFamily="18" charset="-128"/>
              <a:ea typeface="MS PMincho" panose="02020600040205080304" pitchFamily="18" charset="-128"/>
            </a:rPr>
            <a:t>&lt;</a:t>
          </a:r>
          <a:r>
            <a:rPr kumimoji="1" lang="ja-JP" altLang="en-US" sz="500">
              <a:latin typeface="MS PMincho" panose="02020600040205080304" pitchFamily="18" charset="-128"/>
              <a:ea typeface="MS PMincho" panose="02020600040205080304" pitchFamily="18" charset="-128"/>
            </a:rPr>
            <a:t>撮影：</a:t>
          </a:r>
          <a:r>
            <a:rPr kumimoji="1" lang="en-US" altLang="ja-JP" sz="500">
              <a:latin typeface="MS PMincho" panose="02020600040205080304" pitchFamily="18" charset="-128"/>
              <a:ea typeface="MS PMincho" panose="02020600040205080304" pitchFamily="18" charset="-128"/>
            </a:rPr>
            <a:t>2017/12/20 </a:t>
          </a:r>
          <a:r>
            <a:rPr kumimoji="1" lang="ja-JP" altLang="en-US" sz="500">
              <a:latin typeface="MS PMincho" panose="02020600040205080304" pitchFamily="18" charset="-128"/>
              <a:ea typeface="MS PMincho" panose="02020600040205080304" pitchFamily="18" charset="-128"/>
            </a:rPr>
            <a:t>野沢温泉村</a:t>
          </a:r>
          <a:r>
            <a:rPr kumimoji="1" lang="en-US" altLang="ja-JP" sz="500">
              <a:latin typeface="MS PMincho" panose="02020600040205080304" pitchFamily="18" charset="-128"/>
              <a:ea typeface="MS PMincho" panose="02020600040205080304" pitchFamily="18" charset="-128"/>
            </a:rPr>
            <a:t>&gt;</a:t>
          </a:r>
          <a:endParaRPr kumimoji="1" lang="ja-JP" altLang="en-US" sz="500">
            <a:latin typeface="MS PMincho" panose="02020600040205080304" pitchFamily="18" charset="-128"/>
            <a:ea typeface="MS PMincho" panose="02020600040205080304"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177800</xdr:colOff>
      <xdr:row>235</xdr:row>
      <xdr:rowOff>222250</xdr:rowOff>
    </xdr:from>
    <xdr:to>
      <xdr:col>13</xdr:col>
      <xdr:colOff>876300</xdr:colOff>
      <xdr:row>236</xdr:row>
      <xdr:rowOff>82550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737100" y="51047650"/>
          <a:ext cx="1409700" cy="88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kumimoji="1" lang="ja-JP" altLang="en-US" sz="700">
              <a:solidFill>
                <a:schemeClr val="bg1">
                  <a:lumMod val="95000"/>
                </a:schemeClr>
              </a:solidFill>
              <a:latin typeface="ＭＳ Ｐ明朝"/>
              <a:ea typeface="ＭＳ Ｐ明朝"/>
              <a:cs typeface="ＭＳ Ｐ明朝"/>
            </a:rPr>
            <a:t>穂高 </a:t>
          </a:r>
          <a:r>
            <a:rPr kumimoji="1" lang="en-US" altLang="ja-JP" sz="700">
              <a:solidFill>
                <a:schemeClr val="bg1">
                  <a:lumMod val="95000"/>
                </a:schemeClr>
              </a:solidFill>
              <a:latin typeface="ＭＳ Ｐ明朝"/>
              <a:ea typeface="ＭＳ Ｐ明朝"/>
              <a:cs typeface="ＭＳ Ｐ明朝"/>
            </a:rPr>
            <a:t>- </a:t>
          </a:r>
          <a:r>
            <a:rPr kumimoji="1" lang="ja-JP" altLang="en-US" sz="700">
              <a:solidFill>
                <a:schemeClr val="bg1">
                  <a:lumMod val="95000"/>
                </a:schemeClr>
              </a:solidFill>
              <a:latin typeface="ＭＳ Ｐ明朝"/>
              <a:ea typeface="ＭＳ Ｐ明朝"/>
              <a:cs typeface="ＭＳ Ｐ明朝"/>
            </a:rPr>
            <a:t>水もに浮かぶ山</a:t>
          </a:r>
          <a:endParaRPr kumimoji="1" lang="en-US" altLang="ja-JP" sz="700">
            <a:solidFill>
              <a:schemeClr val="bg1">
                <a:lumMod val="95000"/>
              </a:schemeClr>
            </a:solidFill>
            <a:latin typeface="ＭＳ Ｐ明朝"/>
            <a:ea typeface="ＭＳ Ｐ明朝"/>
            <a:cs typeface="ＭＳ Ｐ明朝"/>
          </a:endParaRPr>
        </a:p>
        <a:p>
          <a:pPr algn="r"/>
          <a:r>
            <a:rPr kumimoji="1" lang="ja-JP" altLang="en-US" sz="700">
              <a:solidFill>
                <a:schemeClr val="bg1">
                  <a:lumMod val="95000"/>
                </a:schemeClr>
              </a:solidFill>
              <a:latin typeface="ＭＳ Ｐ明朝"/>
              <a:ea typeface="ＭＳ Ｐ明朝"/>
              <a:cs typeface="ＭＳ Ｐ明朝"/>
            </a:rPr>
            <a:t>針ノ木岳 </a:t>
          </a:r>
          <a:r>
            <a:rPr kumimoji="1" lang="en-US" altLang="ja-JP" sz="700">
              <a:solidFill>
                <a:schemeClr val="bg1">
                  <a:lumMod val="95000"/>
                </a:schemeClr>
              </a:solidFill>
              <a:latin typeface="ＭＳ Ｐ明朝"/>
              <a:ea typeface="ＭＳ Ｐ明朝"/>
              <a:cs typeface="ＭＳ Ｐ明朝"/>
            </a:rPr>
            <a:t>- </a:t>
          </a:r>
          <a:r>
            <a:rPr kumimoji="1" lang="ja-JP" altLang="en-US" sz="700">
              <a:solidFill>
                <a:schemeClr val="bg1">
                  <a:lumMod val="95000"/>
                </a:schemeClr>
              </a:solidFill>
              <a:latin typeface="ＭＳ Ｐ明朝"/>
              <a:ea typeface="ＭＳ Ｐ明朝"/>
              <a:cs typeface="ＭＳ Ｐ明朝"/>
            </a:rPr>
            <a:t>富山県の山と湖</a:t>
          </a:r>
        </a:p>
        <a:p>
          <a:pPr algn="r"/>
          <a:endParaRPr kumimoji="1" lang="en-US" altLang="ja-JP" sz="700">
            <a:solidFill>
              <a:schemeClr val="bg1">
                <a:lumMod val="95000"/>
              </a:schemeClr>
            </a:solidFill>
            <a:latin typeface="ＭＳ Ｐ明朝"/>
            <a:ea typeface="ＭＳ Ｐ明朝"/>
            <a:cs typeface="ＭＳ Ｐ明朝"/>
          </a:endParaRPr>
        </a:p>
      </xdr:txBody>
    </xdr:sp>
    <xdr:clientData/>
  </xdr:twoCellAnchor>
  <xdr:twoCellAnchor editAs="oneCell">
    <xdr:from>
      <xdr:col>8</xdr:col>
      <xdr:colOff>228599</xdr:colOff>
      <xdr:row>345</xdr:row>
      <xdr:rowOff>2675</xdr:rowOff>
    </xdr:from>
    <xdr:to>
      <xdr:col>9</xdr:col>
      <xdr:colOff>394455</xdr:colOff>
      <xdr:row>346</xdr:row>
      <xdr:rowOff>42333</xdr:rowOff>
    </xdr:to>
    <xdr:pic>
      <xdr:nvPicPr>
        <xdr:cNvPr id="21" name="図 20">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1"/>
        <a:stretch>
          <a:fillRect/>
        </a:stretch>
      </xdr:blipFill>
      <xdr:spPr>
        <a:xfrm>
          <a:off x="3479799" y="74627875"/>
          <a:ext cx="762756" cy="585758"/>
        </a:xfrm>
        <a:prstGeom prst="rect">
          <a:avLst/>
        </a:prstGeom>
      </xdr:spPr>
    </xdr:pic>
    <xdr:clientData/>
  </xdr:twoCellAnchor>
  <xdr:twoCellAnchor editAs="oneCell">
    <xdr:from>
      <xdr:col>3</xdr:col>
      <xdr:colOff>231022</xdr:colOff>
      <xdr:row>344</xdr:row>
      <xdr:rowOff>89030</xdr:rowOff>
    </xdr:from>
    <xdr:to>
      <xdr:col>4</xdr:col>
      <xdr:colOff>389467</xdr:colOff>
      <xdr:row>346</xdr:row>
      <xdr:rowOff>29854</xdr:rowOff>
    </xdr:to>
    <xdr:pic>
      <xdr:nvPicPr>
        <xdr:cNvPr id="27" name="図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2"/>
        <a:stretch>
          <a:fillRect/>
        </a:stretch>
      </xdr:blipFill>
      <xdr:spPr>
        <a:xfrm>
          <a:off x="497722" y="74625330"/>
          <a:ext cx="755345" cy="5758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20</xdr:col>
      <xdr:colOff>203202</xdr:colOff>
      <xdr:row>27</xdr:row>
      <xdr:rowOff>101379</xdr:rowOff>
    </xdr:from>
    <xdr:to>
      <xdr:col>24</xdr:col>
      <xdr:colOff>76202</xdr:colOff>
      <xdr:row>37</xdr:row>
      <xdr:rowOff>161470</xdr:rowOff>
    </xdr:to>
    <xdr:pic>
      <xdr:nvPicPr>
        <xdr:cNvPr id="4" name="図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11787416" y="6279022"/>
          <a:ext cx="3791857" cy="2382377"/>
        </a:xfrm>
        <a:prstGeom prst="rect">
          <a:avLst/>
        </a:prstGeom>
      </xdr:spPr>
    </xdr:pic>
    <xdr:clientData/>
  </xdr:twoCellAnchor>
  <xdr:twoCellAnchor editAs="oneCell">
    <xdr:from>
      <xdr:col>20</xdr:col>
      <xdr:colOff>97854</xdr:colOff>
      <xdr:row>14</xdr:row>
      <xdr:rowOff>186871</xdr:rowOff>
    </xdr:from>
    <xdr:to>
      <xdr:col>23</xdr:col>
      <xdr:colOff>754588</xdr:colOff>
      <xdr:row>26</xdr:row>
      <xdr:rowOff>161471</xdr:rowOff>
    </xdr:to>
    <xdr:pic>
      <xdr:nvPicPr>
        <xdr:cNvPr id="5" name="図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stretch>
          <a:fillRect/>
        </a:stretch>
      </xdr:blipFill>
      <xdr:spPr>
        <a:xfrm>
          <a:off x="12271711" y="3416300"/>
          <a:ext cx="3595877" cy="2696028"/>
        </a:xfrm>
        <a:prstGeom prst="rect">
          <a:avLst/>
        </a:prstGeom>
      </xdr:spPr>
    </xdr:pic>
    <xdr:clientData/>
  </xdr:twoCellAnchor>
  <xdr:twoCellAnchor editAs="oneCell">
    <xdr:from>
      <xdr:col>20</xdr:col>
      <xdr:colOff>175986</xdr:colOff>
      <xdr:row>0</xdr:row>
      <xdr:rowOff>207191</xdr:rowOff>
    </xdr:from>
    <xdr:to>
      <xdr:col>24</xdr:col>
      <xdr:colOff>362004</xdr:colOff>
      <xdr:row>12</xdr:row>
      <xdr:rowOff>186871</xdr:rowOff>
    </xdr:to>
    <xdr:pic>
      <xdr:nvPicPr>
        <xdr:cNvPr id="6" name="図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stretch>
          <a:fillRect/>
        </a:stretch>
      </xdr:blipFill>
      <xdr:spPr>
        <a:xfrm>
          <a:off x="12349843" y="207191"/>
          <a:ext cx="4104875" cy="2768237"/>
        </a:xfrm>
        <a:prstGeom prst="rect">
          <a:avLst/>
        </a:prstGeom>
      </xdr:spPr>
    </xdr:pic>
    <xdr:clientData/>
  </xdr:twoCellAnchor>
  <xdr:twoCellAnchor editAs="oneCell">
    <xdr:from>
      <xdr:col>7</xdr:col>
      <xdr:colOff>698502</xdr:colOff>
      <xdr:row>69</xdr:row>
      <xdr:rowOff>64847</xdr:rowOff>
    </xdr:from>
    <xdr:to>
      <xdr:col>19</xdr:col>
      <xdr:colOff>72573</xdr:colOff>
      <xdr:row>74</xdr:row>
      <xdr:rowOff>19956</xdr:rowOff>
    </xdr:to>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4"/>
        <a:stretch>
          <a:fillRect/>
        </a:stretch>
      </xdr:blipFill>
      <xdr:spPr>
        <a:xfrm>
          <a:off x="5379359" y="15821918"/>
          <a:ext cx="5887357" cy="1089038"/>
        </a:xfrm>
        <a:prstGeom prst="rect">
          <a:avLst/>
        </a:prstGeom>
      </xdr:spPr>
    </xdr:pic>
    <xdr:clientData/>
  </xdr:twoCellAnchor>
  <xdr:twoCellAnchor editAs="oneCell">
    <xdr:from>
      <xdr:col>0</xdr:col>
      <xdr:colOff>54428</xdr:colOff>
      <xdr:row>68</xdr:row>
      <xdr:rowOff>190498</xdr:rowOff>
    </xdr:from>
    <xdr:to>
      <xdr:col>7</xdr:col>
      <xdr:colOff>440871</xdr:colOff>
      <xdr:row>76</xdr:row>
      <xdr:rowOff>1813</xdr:rowOff>
    </xdr:to>
    <xdr:pic>
      <xdr:nvPicPr>
        <xdr:cNvPr id="3" name="図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5"/>
        <a:stretch>
          <a:fillRect/>
        </a:stretch>
      </xdr:blipFill>
      <xdr:spPr>
        <a:xfrm>
          <a:off x="54428" y="15720784"/>
          <a:ext cx="5067300" cy="1625600"/>
        </a:xfrm>
        <a:prstGeom prst="rect">
          <a:avLst/>
        </a:prstGeom>
      </xdr:spPr>
    </xdr:pic>
    <xdr:clientData/>
  </xdr:twoCellAnchor>
  <xdr:twoCellAnchor editAs="oneCell">
    <xdr:from>
      <xdr:col>20</xdr:col>
      <xdr:colOff>607787</xdr:colOff>
      <xdr:row>51</xdr:row>
      <xdr:rowOff>106710</xdr:rowOff>
    </xdr:from>
    <xdr:to>
      <xdr:col>22</xdr:col>
      <xdr:colOff>344715</xdr:colOff>
      <xdr:row>65</xdr:row>
      <xdr:rowOff>10886</xdr:rowOff>
    </xdr:to>
    <xdr:pic>
      <xdr:nvPicPr>
        <xdr:cNvPr id="7" name="図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a:stretch>
          <a:fillRect/>
        </a:stretch>
      </xdr:blipFill>
      <xdr:spPr>
        <a:xfrm>
          <a:off x="12190187" y="9923810"/>
          <a:ext cx="1692728" cy="25711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13913</xdr:colOff>
      <xdr:row>6</xdr:row>
      <xdr:rowOff>14701</xdr:rowOff>
    </xdr:from>
    <xdr:to>
      <xdr:col>10</xdr:col>
      <xdr:colOff>215901</xdr:colOff>
      <xdr:row>16</xdr:row>
      <xdr:rowOff>38098</xdr:rowOff>
    </xdr:to>
    <xdr:pic>
      <xdr:nvPicPr>
        <xdr:cNvPr id="18" name="図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
        <a:stretch>
          <a:fillRect/>
        </a:stretch>
      </xdr:blipFill>
      <xdr:spPr>
        <a:xfrm>
          <a:off x="242513" y="598901"/>
          <a:ext cx="1078288" cy="912397"/>
        </a:xfrm>
        <a:prstGeom prst="rect">
          <a:avLst/>
        </a:prstGeom>
      </xdr:spPr>
    </xdr:pic>
    <xdr:clientData/>
  </xdr:twoCellAnchor>
  <xdr:twoCellAnchor editAs="oneCell">
    <xdr:from>
      <xdr:col>2</xdr:col>
      <xdr:colOff>6350</xdr:colOff>
      <xdr:row>19</xdr:row>
      <xdr:rowOff>15546</xdr:rowOff>
    </xdr:from>
    <xdr:to>
      <xdr:col>10</xdr:col>
      <xdr:colOff>251503</xdr:colOff>
      <xdr:row>28</xdr:row>
      <xdr:rowOff>82549</xdr:rowOff>
    </xdr:to>
    <xdr:pic>
      <xdr:nvPicPr>
        <xdr:cNvPr id="5" name="図 4">
          <a:extLst>
            <a:ext uri="{FF2B5EF4-FFF2-40B4-BE49-F238E27FC236}">
              <a16:creationId xmlns:a16="http://schemas.microsoft.com/office/drawing/2014/main" id="{84199CF0-2A68-684F-B86B-33E5E3B40EEF}"/>
            </a:ext>
          </a:extLst>
        </xdr:cNvPr>
        <xdr:cNvPicPr>
          <a:picLocks noChangeAspect="1"/>
        </xdr:cNvPicPr>
      </xdr:nvPicPr>
      <xdr:blipFill>
        <a:blip xmlns:r="http://schemas.openxmlformats.org/officeDocument/2006/relationships" r:embed="rId2"/>
        <a:stretch>
          <a:fillRect/>
        </a:stretch>
      </xdr:blipFill>
      <xdr:spPr>
        <a:xfrm>
          <a:off x="234950" y="1755446"/>
          <a:ext cx="1121453" cy="867103"/>
        </a:xfrm>
        <a:prstGeom prst="rect">
          <a:avLst/>
        </a:prstGeom>
      </xdr:spPr>
    </xdr:pic>
    <xdr:clientData/>
  </xdr:twoCellAnchor>
  <xdr:twoCellAnchor editAs="oneCell">
    <xdr:from>
      <xdr:col>11</xdr:col>
      <xdr:colOff>69850</xdr:colOff>
      <xdr:row>19</xdr:row>
      <xdr:rowOff>58288</xdr:rowOff>
    </xdr:from>
    <xdr:to>
      <xdr:col>12</xdr:col>
      <xdr:colOff>172938</xdr:colOff>
      <xdr:row>29</xdr:row>
      <xdr:rowOff>19049</xdr:rowOff>
    </xdr:to>
    <xdr:pic>
      <xdr:nvPicPr>
        <xdr:cNvPr id="9" name="図 8">
          <a:extLst>
            <a:ext uri="{FF2B5EF4-FFF2-40B4-BE49-F238E27FC236}">
              <a16:creationId xmlns:a16="http://schemas.microsoft.com/office/drawing/2014/main" id="{D528E86D-4311-8443-A7D0-89990ED87717}"/>
            </a:ext>
          </a:extLst>
        </xdr:cNvPr>
        <xdr:cNvPicPr>
          <a:picLocks noChangeAspect="1"/>
        </xdr:cNvPicPr>
      </xdr:nvPicPr>
      <xdr:blipFill>
        <a:blip xmlns:r="http://schemas.openxmlformats.org/officeDocument/2006/relationships" r:embed="rId3"/>
        <a:stretch>
          <a:fillRect/>
        </a:stretch>
      </xdr:blipFill>
      <xdr:spPr>
        <a:xfrm>
          <a:off x="1619250" y="1798188"/>
          <a:ext cx="1080988" cy="849761"/>
        </a:xfrm>
        <a:prstGeom prst="rect">
          <a:avLst/>
        </a:prstGeom>
      </xdr:spPr>
    </xdr:pic>
    <xdr:clientData/>
  </xdr:twoCellAnchor>
  <xdr:twoCellAnchor editAs="oneCell">
    <xdr:from>
      <xdr:col>12</xdr:col>
      <xdr:colOff>539750</xdr:colOff>
      <xdr:row>19</xdr:row>
      <xdr:rowOff>22948</xdr:rowOff>
    </xdr:from>
    <xdr:to>
      <xdr:col>13</xdr:col>
      <xdr:colOff>613935</xdr:colOff>
      <xdr:row>29</xdr:row>
      <xdr:rowOff>76200</xdr:rowOff>
    </xdr:to>
    <xdr:pic>
      <xdr:nvPicPr>
        <xdr:cNvPr id="10" name="図 9">
          <a:extLst>
            <a:ext uri="{FF2B5EF4-FFF2-40B4-BE49-F238E27FC236}">
              <a16:creationId xmlns:a16="http://schemas.microsoft.com/office/drawing/2014/main" id="{A135C564-E16C-7C48-BA9E-FF4A403EA26D}"/>
            </a:ext>
          </a:extLst>
        </xdr:cNvPr>
        <xdr:cNvPicPr>
          <a:picLocks noChangeAspect="1"/>
        </xdr:cNvPicPr>
      </xdr:nvPicPr>
      <xdr:blipFill>
        <a:blip xmlns:r="http://schemas.openxmlformats.org/officeDocument/2006/relationships" r:embed="rId4"/>
        <a:stretch>
          <a:fillRect/>
        </a:stretch>
      </xdr:blipFill>
      <xdr:spPr>
        <a:xfrm>
          <a:off x="3067050" y="1762848"/>
          <a:ext cx="1052085" cy="942252"/>
        </a:xfrm>
        <a:prstGeom prst="rect">
          <a:avLst/>
        </a:prstGeom>
      </xdr:spPr>
    </xdr:pic>
    <xdr:clientData/>
  </xdr:twoCellAnchor>
  <xdr:twoCellAnchor editAs="oneCell">
    <xdr:from>
      <xdr:col>14</xdr:col>
      <xdr:colOff>76200</xdr:colOff>
      <xdr:row>19</xdr:row>
      <xdr:rowOff>6350</xdr:rowOff>
    </xdr:from>
    <xdr:to>
      <xdr:col>15</xdr:col>
      <xdr:colOff>161947</xdr:colOff>
      <xdr:row>28</xdr:row>
      <xdr:rowOff>44450</xdr:rowOff>
    </xdr:to>
    <xdr:pic>
      <xdr:nvPicPr>
        <xdr:cNvPr id="13" name="図 12">
          <a:extLst>
            <a:ext uri="{FF2B5EF4-FFF2-40B4-BE49-F238E27FC236}">
              <a16:creationId xmlns:a16="http://schemas.microsoft.com/office/drawing/2014/main" id="{3AAAD8C3-83EF-B748-A864-E5A5CDFF6059}"/>
            </a:ext>
          </a:extLst>
        </xdr:cNvPr>
        <xdr:cNvPicPr>
          <a:picLocks noChangeAspect="1"/>
        </xdr:cNvPicPr>
      </xdr:nvPicPr>
      <xdr:blipFill>
        <a:blip xmlns:r="http://schemas.openxmlformats.org/officeDocument/2006/relationships" r:embed="rId5"/>
        <a:stretch>
          <a:fillRect/>
        </a:stretch>
      </xdr:blipFill>
      <xdr:spPr>
        <a:xfrm>
          <a:off x="4559300" y="1746250"/>
          <a:ext cx="1063647" cy="838200"/>
        </a:xfrm>
        <a:prstGeom prst="rect">
          <a:avLst/>
        </a:prstGeom>
      </xdr:spPr>
    </xdr:pic>
    <xdr:clientData/>
  </xdr:twoCellAnchor>
  <xdr:twoCellAnchor editAs="oneCell">
    <xdr:from>
      <xdr:col>2</xdr:col>
      <xdr:colOff>25400</xdr:colOff>
      <xdr:row>34</xdr:row>
      <xdr:rowOff>57718</xdr:rowOff>
    </xdr:from>
    <xdr:to>
      <xdr:col>10</xdr:col>
      <xdr:colOff>218528</xdr:colOff>
      <xdr:row>44</xdr:row>
      <xdr:rowOff>12699</xdr:rowOff>
    </xdr:to>
    <xdr:pic>
      <xdr:nvPicPr>
        <xdr:cNvPr id="15" name="図 14">
          <a:extLst>
            <a:ext uri="{FF2B5EF4-FFF2-40B4-BE49-F238E27FC236}">
              <a16:creationId xmlns:a16="http://schemas.microsoft.com/office/drawing/2014/main" id="{D65536EF-1EF2-A743-808D-8C041FFA13DE}"/>
            </a:ext>
          </a:extLst>
        </xdr:cNvPr>
        <xdr:cNvPicPr>
          <a:picLocks noChangeAspect="1"/>
        </xdr:cNvPicPr>
      </xdr:nvPicPr>
      <xdr:blipFill>
        <a:blip xmlns:r="http://schemas.openxmlformats.org/officeDocument/2006/relationships" r:embed="rId6"/>
        <a:stretch>
          <a:fillRect/>
        </a:stretch>
      </xdr:blipFill>
      <xdr:spPr>
        <a:xfrm>
          <a:off x="254000" y="3131118"/>
          <a:ext cx="1069428" cy="843981"/>
        </a:xfrm>
        <a:prstGeom prst="rect">
          <a:avLst/>
        </a:prstGeom>
      </xdr:spPr>
    </xdr:pic>
    <xdr:clientData/>
  </xdr:twoCellAnchor>
  <xdr:twoCellAnchor editAs="oneCell">
    <xdr:from>
      <xdr:col>11</xdr:col>
      <xdr:colOff>63500</xdr:colOff>
      <xdr:row>34</xdr:row>
      <xdr:rowOff>55266</xdr:rowOff>
    </xdr:from>
    <xdr:to>
      <xdr:col>12</xdr:col>
      <xdr:colOff>160808</xdr:colOff>
      <xdr:row>45</xdr:row>
      <xdr:rowOff>25399</xdr:rowOff>
    </xdr:to>
    <xdr:pic>
      <xdr:nvPicPr>
        <xdr:cNvPr id="16" name="図 15">
          <a:extLst>
            <a:ext uri="{FF2B5EF4-FFF2-40B4-BE49-F238E27FC236}">
              <a16:creationId xmlns:a16="http://schemas.microsoft.com/office/drawing/2014/main" id="{F3B52A14-2EDA-EF48-AEC9-EF56DAA80C7A}"/>
            </a:ext>
          </a:extLst>
        </xdr:cNvPr>
        <xdr:cNvPicPr>
          <a:picLocks noChangeAspect="1"/>
        </xdr:cNvPicPr>
      </xdr:nvPicPr>
      <xdr:blipFill>
        <a:blip xmlns:r="http://schemas.openxmlformats.org/officeDocument/2006/relationships" r:embed="rId7"/>
        <a:stretch>
          <a:fillRect/>
        </a:stretch>
      </xdr:blipFill>
      <xdr:spPr>
        <a:xfrm>
          <a:off x="1612900" y="3128666"/>
          <a:ext cx="1075208" cy="948033"/>
        </a:xfrm>
        <a:prstGeom prst="rect">
          <a:avLst/>
        </a:prstGeom>
      </xdr:spPr>
    </xdr:pic>
    <xdr:clientData/>
  </xdr:twoCellAnchor>
  <xdr:twoCellAnchor editAs="oneCell">
    <xdr:from>
      <xdr:col>12</xdr:col>
      <xdr:colOff>546100</xdr:colOff>
      <xdr:row>34</xdr:row>
      <xdr:rowOff>76768</xdr:rowOff>
    </xdr:from>
    <xdr:to>
      <xdr:col>13</xdr:col>
      <xdr:colOff>649189</xdr:colOff>
      <xdr:row>44</xdr:row>
      <xdr:rowOff>31749</xdr:rowOff>
    </xdr:to>
    <xdr:pic>
      <xdr:nvPicPr>
        <xdr:cNvPr id="22" name="図 21">
          <a:extLst>
            <a:ext uri="{FF2B5EF4-FFF2-40B4-BE49-F238E27FC236}">
              <a16:creationId xmlns:a16="http://schemas.microsoft.com/office/drawing/2014/main" id="{78215C64-4575-4B45-B66B-A7EA10134857}"/>
            </a:ext>
          </a:extLst>
        </xdr:cNvPr>
        <xdr:cNvPicPr>
          <a:picLocks noChangeAspect="1"/>
        </xdr:cNvPicPr>
      </xdr:nvPicPr>
      <xdr:blipFill>
        <a:blip xmlns:r="http://schemas.openxmlformats.org/officeDocument/2006/relationships" r:embed="rId8"/>
        <a:stretch>
          <a:fillRect/>
        </a:stretch>
      </xdr:blipFill>
      <xdr:spPr>
        <a:xfrm>
          <a:off x="3073400" y="3150168"/>
          <a:ext cx="1080989" cy="843981"/>
        </a:xfrm>
        <a:prstGeom prst="rect">
          <a:avLst/>
        </a:prstGeom>
      </xdr:spPr>
    </xdr:pic>
    <xdr:clientData/>
  </xdr:twoCellAnchor>
  <xdr:twoCellAnchor editAs="oneCell">
    <xdr:from>
      <xdr:col>14</xdr:col>
      <xdr:colOff>50800</xdr:colOff>
      <xdr:row>35</xdr:row>
      <xdr:rowOff>12130</xdr:rowOff>
    </xdr:from>
    <xdr:to>
      <xdr:col>15</xdr:col>
      <xdr:colOff>136547</xdr:colOff>
      <xdr:row>44</xdr:row>
      <xdr:rowOff>44449</xdr:rowOff>
    </xdr:to>
    <xdr:pic>
      <xdr:nvPicPr>
        <xdr:cNvPr id="23" name="図 22">
          <a:extLst>
            <a:ext uri="{FF2B5EF4-FFF2-40B4-BE49-F238E27FC236}">
              <a16:creationId xmlns:a16="http://schemas.microsoft.com/office/drawing/2014/main" id="{41BE285E-BD42-2D48-B958-127194E4EDC9}"/>
            </a:ext>
          </a:extLst>
        </xdr:cNvPr>
        <xdr:cNvPicPr>
          <a:picLocks noChangeAspect="1"/>
        </xdr:cNvPicPr>
      </xdr:nvPicPr>
      <xdr:blipFill>
        <a:blip xmlns:r="http://schemas.openxmlformats.org/officeDocument/2006/relationships" r:embed="rId9"/>
        <a:stretch>
          <a:fillRect/>
        </a:stretch>
      </xdr:blipFill>
      <xdr:spPr>
        <a:xfrm>
          <a:off x="4533900" y="3174430"/>
          <a:ext cx="1063647" cy="832419"/>
        </a:xfrm>
        <a:prstGeom prst="rect">
          <a:avLst/>
        </a:prstGeom>
      </xdr:spPr>
    </xdr:pic>
    <xdr:clientData/>
  </xdr:twoCellAnchor>
  <xdr:twoCellAnchor editAs="oneCell">
    <xdr:from>
      <xdr:col>0</xdr:col>
      <xdr:colOff>139700</xdr:colOff>
      <xdr:row>49</xdr:row>
      <xdr:rowOff>70418</xdr:rowOff>
    </xdr:from>
    <xdr:to>
      <xdr:col>10</xdr:col>
      <xdr:colOff>115789</xdr:colOff>
      <xdr:row>59</xdr:row>
      <xdr:rowOff>25399</xdr:rowOff>
    </xdr:to>
    <xdr:pic>
      <xdr:nvPicPr>
        <xdr:cNvPr id="24" name="図 23">
          <a:extLst>
            <a:ext uri="{FF2B5EF4-FFF2-40B4-BE49-F238E27FC236}">
              <a16:creationId xmlns:a16="http://schemas.microsoft.com/office/drawing/2014/main" id="{48944711-61B9-784C-9E82-DC8CBDFCBF26}"/>
            </a:ext>
          </a:extLst>
        </xdr:cNvPr>
        <xdr:cNvPicPr>
          <a:picLocks noChangeAspect="1"/>
        </xdr:cNvPicPr>
      </xdr:nvPicPr>
      <xdr:blipFill>
        <a:blip xmlns:r="http://schemas.openxmlformats.org/officeDocument/2006/relationships" r:embed="rId10"/>
        <a:stretch>
          <a:fillRect/>
        </a:stretch>
      </xdr:blipFill>
      <xdr:spPr>
        <a:xfrm>
          <a:off x="139700" y="4477318"/>
          <a:ext cx="1080989" cy="843981"/>
        </a:xfrm>
        <a:prstGeom prst="rect">
          <a:avLst/>
        </a:prstGeom>
      </xdr:spPr>
    </xdr:pic>
    <xdr:clientData/>
  </xdr:twoCellAnchor>
  <xdr:twoCellAnchor editAs="oneCell">
    <xdr:from>
      <xdr:col>11</xdr:col>
      <xdr:colOff>63500</xdr:colOff>
      <xdr:row>49</xdr:row>
      <xdr:rowOff>64068</xdr:rowOff>
    </xdr:from>
    <xdr:to>
      <xdr:col>12</xdr:col>
      <xdr:colOff>149247</xdr:colOff>
      <xdr:row>59</xdr:row>
      <xdr:rowOff>19049</xdr:rowOff>
    </xdr:to>
    <xdr:pic>
      <xdr:nvPicPr>
        <xdr:cNvPr id="25" name="図 24">
          <a:extLst>
            <a:ext uri="{FF2B5EF4-FFF2-40B4-BE49-F238E27FC236}">
              <a16:creationId xmlns:a16="http://schemas.microsoft.com/office/drawing/2014/main" id="{9BCD1BCA-CA04-874A-9C0E-2F19C88890B8}"/>
            </a:ext>
          </a:extLst>
        </xdr:cNvPr>
        <xdr:cNvPicPr>
          <a:picLocks noChangeAspect="1"/>
        </xdr:cNvPicPr>
      </xdr:nvPicPr>
      <xdr:blipFill>
        <a:blip xmlns:r="http://schemas.openxmlformats.org/officeDocument/2006/relationships" r:embed="rId11"/>
        <a:stretch>
          <a:fillRect/>
        </a:stretch>
      </xdr:blipFill>
      <xdr:spPr>
        <a:xfrm>
          <a:off x="1612900" y="4470968"/>
          <a:ext cx="1063647" cy="843981"/>
        </a:xfrm>
        <a:prstGeom prst="rect">
          <a:avLst/>
        </a:prstGeom>
      </xdr:spPr>
    </xdr:pic>
    <xdr:clientData/>
  </xdr:twoCellAnchor>
  <xdr:twoCellAnchor editAs="oneCell">
    <xdr:from>
      <xdr:col>12</xdr:col>
      <xdr:colOff>514350</xdr:colOff>
      <xdr:row>49</xdr:row>
      <xdr:rowOff>69850</xdr:rowOff>
    </xdr:from>
    <xdr:to>
      <xdr:col>13</xdr:col>
      <xdr:colOff>600097</xdr:colOff>
      <xdr:row>59</xdr:row>
      <xdr:rowOff>19050</xdr:rowOff>
    </xdr:to>
    <xdr:pic>
      <xdr:nvPicPr>
        <xdr:cNvPr id="26" name="図 25">
          <a:extLst>
            <a:ext uri="{FF2B5EF4-FFF2-40B4-BE49-F238E27FC236}">
              <a16:creationId xmlns:a16="http://schemas.microsoft.com/office/drawing/2014/main" id="{476F9210-321A-3744-9949-8FA904C7AE14}"/>
            </a:ext>
          </a:extLst>
        </xdr:cNvPr>
        <xdr:cNvPicPr>
          <a:picLocks noChangeAspect="1"/>
        </xdr:cNvPicPr>
      </xdr:nvPicPr>
      <xdr:blipFill>
        <a:blip xmlns:r="http://schemas.openxmlformats.org/officeDocument/2006/relationships" r:embed="rId12"/>
        <a:stretch>
          <a:fillRect/>
        </a:stretch>
      </xdr:blipFill>
      <xdr:spPr>
        <a:xfrm>
          <a:off x="3041650" y="4476750"/>
          <a:ext cx="1063647" cy="838200"/>
        </a:xfrm>
        <a:prstGeom prst="rect">
          <a:avLst/>
        </a:prstGeom>
      </xdr:spPr>
    </xdr:pic>
    <xdr:clientData/>
  </xdr:twoCellAnchor>
  <xdr:twoCellAnchor editAs="oneCell">
    <xdr:from>
      <xdr:col>14</xdr:col>
      <xdr:colOff>69850</xdr:colOff>
      <xdr:row>49</xdr:row>
      <xdr:rowOff>31180</xdr:rowOff>
    </xdr:from>
    <xdr:to>
      <xdr:col>15</xdr:col>
      <xdr:colOff>155597</xdr:colOff>
      <xdr:row>58</xdr:row>
      <xdr:rowOff>63499</xdr:rowOff>
    </xdr:to>
    <xdr:pic>
      <xdr:nvPicPr>
        <xdr:cNvPr id="27" name="図 26">
          <a:extLst>
            <a:ext uri="{FF2B5EF4-FFF2-40B4-BE49-F238E27FC236}">
              <a16:creationId xmlns:a16="http://schemas.microsoft.com/office/drawing/2014/main" id="{EC73E0CA-0628-3C4D-83C4-78FB3DA7E53F}"/>
            </a:ext>
          </a:extLst>
        </xdr:cNvPr>
        <xdr:cNvPicPr>
          <a:picLocks noChangeAspect="1"/>
        </xdr:cNvPicPr>
      </xdr:nvPicPr>
      <xdr:blipFill>
        <a:blip xmlns:r="http://schemas.openxmlformats.org/officeDocument/2006/relationships" r:embed="rId13"/>
        <a:stretch>
          <a:fillRect/>
        </a:stretch>
      </xdr:blipFill>
      <xdr:spPr>
        <a:xfrm>
          <a:off x="4552950" y="4438080"/>
          <a:ext cx="1063647" cy="832419"/>
        </a:xfrm>
        <a:prstGeom prst="rect">
          <a:avLst/>
        </a:prstGeom>
      </xdr:spPr>
    </xdr:pic>
    <xdr:clientData/>
  </xdr:twoCellAnchor>
  <xdr:twoCellAnchor editAs="oneCell">
    <xdr:from>
      <xdr:col>0</xdr:col>
      <xdr:colOff>120650</xdr:colOff>
      <xdr:row>64</xdr:row>
      <xdr:rowOff>31750</xdr:rowOff>
    </xdr:from>
    <xdr:to>
      <xdr:col>10</xdr:col>
      <xdr:colOff>102520</xdr:colOff>
      <xdr:row>73</xdr:row>
      <xdr:rowOff>69850</xdr:rowOff>
    </xdr:to>
    <xdr:pic>
      <xdr:nvPicPr>
        <xdr:cNvPr id="28" name="図 27">
          <a:extLst>
            <a:ext uri="{FF2B5EF4-FFF2-40B4-BE49-F238E27FC236}">
              <a16:creationId xmlns:a16="http://schemas.microsoft.com/office/drawing/2014/main" id="{CC85A99C-E8EC-294C-A84C-8C8C433FC20D}"/>
            </a:ext>
          </a:extLst>
        </xdr:cNvPr>
        <xdr:cNvPicPr>
          <a:picLocks noChangeAspect="1"/>
        </xdr:cNvPicPr>
      </xdr:nvPicPr>
      <xdr:blipFill>
        <a:blip xmlns:r="http://schemas.openxmlformats.org/officeDocument/2006/relationships" r:embed="rId14"/>
        <a:stretch>
          <a:fillRect/>
        </a:stretch>
      </xdr:blipFill>
      <xdr:spPr>
        <a:xfrm>
          <a:off x="120650" y="5772150"/>
          <a:ext cx="1086770" cy="838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177800</xdr:colOff>
      <xdr:row>235</xdr:row>
      <xdr:rowOff>222250</xdr:rowOff>
    </xdr:from>
    <xdr:to>
      <xdr:col>13</xdr:col>
      <xdr:colOff>876300</xdr:colOff>
      <xdr:row>236</xdr:row>
      <xdr:rowOff>82550</xdr:rowOff>
    </xdr:to>
    <xdr:sp macro="" textlink="">
      <xdr:nvSpPr>
        <xdr:cNvPr id="2" name="テキスト ボックス 1">
          <a:extLst>
            <a:ext uri="{FF2B5EF4-FFF2-40B4-BE49-F238E27FC236}">
              <a16:creationId xmlns:a16="http://schemas.microsoft.com/office/drawing/2014/main" id="{D62E71BE-F4FF-724D-B1CC-1E63589C7DAC}"/>
            </a:ext>
          </a:extLst>
        </xdr:cNvPr>
        <xdr:cNvSpPr txBox="1"/>
      </xdr:nvSpPr>
      <xdr:spPr>
        <a:xfrm>
          <a:off x="4737100" y="51047650"/>
          <a:ext cx="1409700" cy="88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kumimoji="1" lang="ja-JP" altLang="en-US" sz="700">
              <a:solidFill>
                <a:schemeClr val="bg1">
                  <a:lumMod val="95000"/>
                </a:schemeClr>
              </a:solidFill>
              <a:latin typeface="ＭＳ Ｐ明朝"/>
              <a:ea typeface="ＭＳ Ｐ明朝"/>
              <a:cs typeface="ＭＳ Ｐ明朝"/>
            </a:rPr>
            <a:t>穂高 </a:t>
          </a:r>
          <a:r>
            <a:rPr kumimoji="1" lang="en-US" altLang="ja-JP" sz="700">
              <a:solidFill>
                <a:schemeClr val="bg1">
                  <a:lumMod val="95000"/>
                </a:schemeClr>
              </a:solidFill>
              <a:latin typeface="ＭＳ Ｐ明朝"/>
              <a:ea typeface="ＭＳ Ｐ明朝"/>
              <a:cs typeface="ＭＳ Ｐ明朝"/>
            </a:rPr>
            <a:t>- </a:t>
          </a:r>
          <a:r>
            <a:rPr kumimoji="1" lang="ja-JP" altLang="en-US" sz="700">
              <a:solidFill>
                <a:schemeClr val="bg1">
                  <a:lumMod val="95000"/>
                </a:schemeClr>
              </a:solidFill>
              <a:latin typeface="ＭＳ Ｐ明朝"/>
              <a:ea typeface="ＭＳ Ｐ明朝"/>
              <a:cs typeface="ＭＳ Ｐ明朝"/>
            </a:rPr>
            <a:t>水もに浮かぶ山</a:t>
          </a:r>
          <a:endParaRPr kumimoji="1" lang="en-US" altLang="ja-JP" sz="700">
            <a:solidFill>
              <a:schemeClr val="bg1">
                <a:lumMod val="95000"/>
              </a:schemeClr>
            </a:solidFill>
            <a:latin typeface="ＭＳ Ｐ明朝"/>
            <a:ea typeface="ＭＳ Ｐ明朝"/>
            <a:cs typeface="ＭＳ Ｐ明朝"/>
          </a:endParaRPr>
        </a:p>
        <a:p>
          <a:pPr algn="r"/>
          <a:r>
            <a:rPr kumimoji="1" lang="ja-JP" altLang="en-US" sz="700">
              <a:solidFill>
                <a:schemeClr val="bg1">
                  <a:lumMod val="95000"/>
                </a:schemeClr>
              </a:solidFill>
              <a:latin typeface="ＭＳ Ｐ明朝"/>
              <a:ea typeface="ＭＳ Ｐ明朝"/>
              <a:cs typeface="ＭＳ Ｐ明朝"/>
            </a:rPr>
            <a:t>針ノ木岳 </a:t>
          </a:r>
          <a:r>
            <a:rPr kumimoji="1" lang="en-US" altLang="ja-JP" sz="700">
              <a:solidFill>
                <a:schemeClr val="bg1">
                  <a:lumMod val="95000"/>
                </a:schemeClr>
              </a:solidFill>
              <a:latin typeface="ＭＳ Ｐ明朝"/>
              <a:ea typeface="ＭＳ Ｐ明朝"/>
              <a:cs typeface="ＭＳ Ｐ明朝"/>
            </a:rPr>
            <a:t>- </a:t>
          </a:r>
          <a:r>
            <a:rPr kumimoji="1" lang="ja-JP" altLang="en-US" sz="700">
              <a:solidFill>
                <a:schemeClr val="bg1">
                  <a:lumMod val="95000"/>
                </a:schemeClr>
              </a:solidFill>
              <a:latin typeface="ＭＳ Ｐ明朝"/>
              <a:ea typeface="ＭＳ Ｐ明朝"/>
              <a:cs typeface="ＭＳ Ｐ明朝"/>
            </a:rPr>
            <a:t>富山県の山と湖</a:t>
          </a:r>
        </a:p>
        <a:p>
          <a:pPr algn="r"/>
          <a:endParaRPr kumimoji="1" lang="en-US" altLang="ja-JP" sz="700">
            <a:solidFill>
              <a:schemeClr val="bg1">
                <a:lumMod val="95000"/>
              </a:schemeClr>
            </a:solidFill>
            <a:latin typeface="ＭＳ Ｐ明朝"/>
            <a:ea typeface="ＭＳ Ｐ明朝"/>
            <a:cs typeface="ＭＳ Ｐ明朝"/>
          </a:endParaRPr>
        </a:p>
      </xdr:txBody>
    </xdr:sp>
    <xdr:clientData/>
  </xdr:twoCellAnchor>
  <xdr:twoCellAnchor editAs="oneCell">
    <xdr:from>
      <xdr:col>3</xdr:col>
      <xdr:colOff>127010</xdr:colOff>
      <xdr:row>43</xdr:row>
      <xdr:rowOff>64760</xdr:rowOff>
    </xdr:from>
    <xdr:to>
      <xdr:col>4</xdr:col>
      <xdr:colOff>405933</xdr:colOff>
      <xdr:row>46</xdr:row>
      <xdr:rowOff>18403</xdr:rowOff>
    </xdr:to>
    <xdr:pic>
      <xdr:nvPicPr>
        <xdr:cNvPr id="5" name="図 4">
          <a:extLst>
            <a:ext uri="{FF2B5EF4-FFF2-40B4-BE49-F238E27FC236}">
              <a16:creationId xmlns:a16="http://schemas.microsoft.com/office/drawing/2014/main" id="{9E966CE8-C30C-844D-A783-E2E7645906B8}"/>
            </a:ext>
          </a:extLst>
        </xdr:cNvPr>
        <xdr:cNvPicPr>
          <a:picLocks noChangeAspect="1"/>
        </xdr:cNvPicPr>
      </xdr:nvPicPr>
      <xdr:blipFill>
        <a:blip xmlns:r="http://schemas.openxmlformats.org/officeDocument/2006/relationships" r:embed="rId1"/>
        <a:stretch>
          <a:fillRect/>
        </a:stretch>
      </xdr:blipFill>
      <xdr:spPr>
        <a:xfrm>
          <a:off x="396885" y="10018385"/>
          <a:ext cx="874236" cy="675956"/>
        </a:xfrm>
        <a:prstGeom prst="rect">
          <a:avLst/>
        </a:prstGeom>
      </xdr:spPr>
    </xdr:pic>
    <xdr:clientData/>
  </xdr:twoCellAnchor>
  <xdr:twoCellAnchor editAs="oneCell">
    <xdr:from>
      <xdr:col>8</xdr:col>
      <xdr:colOff>233375</xdr:colOff>
      <xdr:row>13</xdr:row>
      <xdr:rowOff>83688</xdr:rowOff>
    </xdr:from>
    <xdr:to>
      <xdr:col>9</xdr:col>
      <xdr:colOff>480755</xdr:colOff>
      <xdr:row>16</xdr:row>
      <xdr:rowOff>23812</xdr:rowOff>
    </xdr:to>
    <xdr:pic>
      <xdr:nvPicPr>
        <xdr:cNvPr id="6" name="図 5">
          <a:extLst>
            <a:ext uri="{FF2B5EF4-FFF2-40B4-BE49-F238E27FC236}">
              <a16:creationId xmlns:a16="http://schemas.microsoft.com/office/drawing/2014/main" id="{5EC72BA1-0151-F141-A33C-BBA5C50FC6B2}"/>
            </a:ext>
          </a:extLst>
        </xdr:cNvPr>
        <xdr:cNvPicPr>
          <a:picLocks noChangeAspect="1"/>
        </xdr:cNvPicPr>
      </xdr:nvPicPr>
      <xdr:blipFill>
        <a:blip xmlns:r="http://schemas.openxmlformats.org/officeDocument/2006/relationships" r:embed="rId2"/>
        <a:stretch>
          <a:fillRect/>
        </a:stretch>
      </xdr:blipFill>
      <xdr:spPr>
        <a:xfrm>
          <a:off x="3479813" y="3560313"/>
          <a:ext cx="842692" cy="662437"/>
        </a:xfrm>
        <a:prstGeom prst="rect">
          <a:avLst/>
        </a:prstGeom>
      </xdr:spPr>
    </xdr:pic>
    <xdr:clientData/>
  </xdr:twoCellAnchor>
  <xdr:twoCellAnchor editAs="oneCell">
    <xdr:from>
      <xdr:col>8</xdr:col>
      <xdr:colOff>212726</xdr:colOff>
      <xdr:row>43</xdr:row>
      <xdr:rowOff>72161</xdr:rowOff>
    </xdr:from>
    <xdr:to>
      <xdr:col>9</xdr:col>
      <xdr:colOff>349250</xdr:colOff>
      <xdr:row>46</xdr:row>
      <xdr:rowOff>5283</xdr:rowOff>
    </xdr:to>
    <xdr:pic>
      <xdr:nvPicPr>
        <xdr:cNvPr id="7" name="図 6">
          <a:extLst>
            <a:ext uri="{FF2B5EF4-FFF2-40B4-BE49-F238E27FC236}">
              <a16:creationId xmlns:a16="http://schemas.microsoft.com/office/drawing/2014/main" id="{7AD00EA8-8AEF-0942-877F-AA378CF46E4F}"/>
            </a:ext>
          </a:extLst>
        </xdr:cNvPr>
        <xdr:cNvPicPr>
          <a:picLocks noChangeAspect="1"/>
        </xdr:cNvPicPr>
      </xdr:nvPicPr>
      <xdr:blipFill>
        <a:blip xmlns:r="http://schemas.openxmlformats.org/officeDocument/2006/relationships" r:embed="rId3"/>
        <a:stretch>
          <a:fillRect/>
        </a:stretch>
      </xdr:blipFill>
      <xdr:spPr>
        <a:xfrm>
          <a:off x="3459164" y="10025786"/>
          <a:ext cx="731836" cy="655435"/>
        </a:xfrm>
        <a:prstGeom prst="rect">
          <a:avLst/>
        </a:prstGeom>
      </xdr:spPr>
    </xdr:pic>
    <xdr:clientData/>
  </xdr:twoCellAnchor>
  <xdr:twoCellAnchor editAs="oneCell">
    <xdr:from>
      <xdr:col>8</xdr:col>
      <xdr:colOff>204788</xdr:colOff>
      <xdr:row>73</xdr:row>
      <xdr:rowOff>55563</xdr:rowOff>
    </xdr:from>
    <xdr:to>
      <xdr:col>9</xdr:col>
      <xdr:colOff>435414</xdr:colOff>
      <xdr:row>75</xdr:row>
      <xdr:rowOff>71438</xdr:rowOff>
    </xdr:to>
    <xdr:pic>
      <xdr:nvPicPr>
        <xdr:cNvPr id="8" name="図 7">
          <a:extLst>
            <a:ext uri="{FF2B5EF4-FFF2-40B4-BE49-F238E27FC236}">
              <a16:creationId xmlns:a16="http://schemas.microsoft.com/office/drawing/2014/main" id="{987B1679-985C-DF4D-92D1-B5B12C62BD68}"/>
            </a:ext>
          </a:extLst>
        </xdr:cNvPr>
        <xdr:cNvPicPr>
          <a:picLocks noChangeAspect="1"/>
        </xdr:cNvPicPr>
      </xdr:nvPicPr>
      <xdr:blipFill>
        <a:blip xmlns:r="http://schemas.openxmlformats.org/officeDocument/2006/relationships" r:embed="rId4"/>
        <a:stretch>
          <a:fillRect/>
        </a:stretch>
      </xdr:blipFill>
      <xdr:spPr>
        <a:xfrm>
          <a:off x="3451226" y="16486188"/>
          <a:ext cx="825938" cy="650875"/>
        </a:xfrm>
        <a:prstGeom prst="rect">
          <a:avLst/>
        </a:prstGeom>
      </xdr:spPr>
    </xdr:pic>
    <xdr:clientData/>
  </xdr:twoCellAnchor>
  <xdr:twoCellAnchor editAs="oneCell">
    <xdr:from>
      <xdr:col>3</xdr:col>
      <xdr:colOff>182564</xdr:colOff>
      <xdr:row>14</xdr:row>
      <xdr:rowOff>2</xdr:rowOff>
    </xdr:from>
    <xdr:to>
      <xdr:col>4</xdr:col>
      <xdr:colOff>365127</xdr:colOff>
      <xdr:row>16</xdr:row>
      <xdr:rowOff>23204</xdr:rowOff>
    </xdr:to>
    <xdr:pic>
      <xdr:nvPicPr>
        <xdr:cNvPr id="9" name="図 8">
          <a:extLst>
            <a:ext uri="{FF2B5EF4-FFF2-40B4-BE49-F238E27FC236}">
              <a16:creationId xmlns:a16="http://schemas.microsoft.com/office/drawing/2014/main" id="{35EF8EC8-8FE3-1E48-B4FE-AD59A1651BBB}"/>
            </a:ext>
          </a:extLst>
        </xdr:cNvPr>
        <xdr:cNvPicPr>
          <a:picLocks noChangeAspect="1"/>
        </xdr:cNvPicPr>
      </xdr:nvPicPr>
      <xdr:blipFill>
        <a:blip xmlns:r="http://schemas.openxmlformats.org/officeDocument/2006/relationships" r:embed="rId5"/>
        <a:stretch>
          <a:fillRect/>
        </a:stretch>
      </xdr:blipFill>
      <xdr:spPr>
        <a:xfrm>
          <a:off x="452439" y="3563940"/>
          <a:ext cx="777876" cy="658202"/>
        </a:xfrm>
        <a:prstGeom prst="rect">
          <a:avLst/>
        </a:prstGeom>
      </xdr:spPr>
    </xdr:pic>
    <xdr:clientData/>
  </xdr:twoCellAnchor>
  <xdr:twoCellAnchor editAs="oneCell">
    <xdr:from>
      <xdr:col>3</xdr:col>
      <xdr:colOff>182563</xdr:colOff>
      <xdr:row>73</xdr:row>
      <xdr:rowOff>63500</xdr:rowOff>
    </xdr:from>
    <xdr:to>
      <xdr:col>4</xdr:col>
      <xdr:colOff>429942</xdr:colOff>
      <xdr:row>76</xdr:row>
      <xdr:rowOff>3624</xdr:rowOff>
    </xdr:to>
    <xdr:pic>
      <xdr:nvPicPr>
        <xdr:cNvPr id="10" name="図 9">
          <a:extLst>
            <a:ext uri="{FF2B5EF4-FFF2-40B4-BE49-F238E27FC236}">
              <a16:creationId xmlns:a16="http://schemas.microsoft.com/office/drawing/2014/main" id="{72A5944A-F978-F64A-B58F-3E3A6F8E9C7B}"/>
            </a:ext>
          </a:extLst>
        </xdr:cNvPr>
        <xdr:cNvPicPr>
          <a:picLocks noChangeAspect="1"/>
        </xdr:cNvPicPr>
      </xdr:nvPicPr>
      <xdr:blipFill>
        <a:blip xmlns:r="http://schemas.openxmlformats.org/officeDocument/2006/relationships" r:embed="rId2"/>
        <a:stretch>
          <a:fillRect/>
        </a:stretch>
      </xdr:blipFill>
      <xdr:spPr>
        <a:xfrm>
          <a:off x="452438" y="16494125"/>
          <a:ext cx="842692" cy="662437"/>
        </a:xfrm>
        <a:prstGeom prst="rect">
          <a:avLst/>
        </a:prstGeom>
      </xdr:spPr>
    </xdr:pic>
    <xdr:clientData/>
  </xdr:twoCellAnchor>
  <xdr:twoCellAnchor editAs="oneCell">
    <xdr:from>
      <xdr:col>3</xdr:col>
      <xdr:colOff>165102</xdr:colOff>
      <xdr:row>103</xdr:row>
      <xdr:rowOff>63500</xdr:rowOff>
    </xdr:from>
    <xdr:to>
      <xdr:col>4</xdr:col>
      <xdr:colOff>314259</xdr:colOff>
      <xdr:row>106</xdr:row>
      <xdr:rowOff>7937</xdr:rowOff>
    </xdr:to>
    <xdr:pic>
      <xdr:nvPicPr>
        <xdr:cNvPr id="11" name="図 10">
          <a:extLst>
            <a:ext uri="{FF2B5EF4-FFF2-40B4-BE49-F238E27FC236}">
              <a16:creationId xmlns:a16="http://schemas.microsoft.com/office/drawing/2014/main" id="{D546D1B3-248C-A142-8201-248F28F791FB}"/>
            </a:ext>
          </a:extLst>
        </xdr:cNvPr>
        <xdr:cNvPicPr>
          <a:picLocks noChangeAspect="1"/>
        </xdr:cNvPicPr>
      </xdr:nvPicPr>
      <xdr:blipFill>
        <a:blip xmlns:r="http://schemas.openxmlformats.org/officeDocument/2006/relationships" r:embed="rId3"/>
        <a:stretch>
          <a:fillRect/>
        </a:stretch>
      </xdr:blipFill>
      <xdr:spPr>
        <a:xfrm>
          <a:off x="434977" y="22971125"/>
          <a:ext cx="744470" cy="666750"/>
        </a:xfrm>
        <a:prstGeom prst="rect">
          <a:avLst/>
        </a:prstGeom>
      </xdr:spPr>
    </xdr:pic>
    <xdr:clientData/>
  </xdr:twoCellAnchor>
  <xdr:twoCellAnchor editAs="oneCell">
    <xdr:from>
      <xdr:col>3</xdr:col>
      <xdr:colOff>198437</xdr:colOff>
      <xdr:row>133</xdr:row>
      <xdr:rowOff>71438</xdr:rowOff>
    </xdr:from>
    <xdr:to>
      <xdr:col>4</xdr:col>
      <xdr:colOff>429062</xdr:colOff>
      <xdr:row>136</xdr:row>
      <xdr:rowOff>0</xdr:rowOff>
    </xdr:to>
    <xdr:pic>
      <xdr:nvPicPr>
        <xdr:cNvPr id="12" name="図 11">
          <a:extLst>
            <a:ext uri="{FF2B5EF4-FFF2-40B4-BE49-F238E27FC236}">
              <a16:creationId xmlns:a16="http://schemas.microsoft.com/office/drawing/2014/main" id="{16016BEF-3CF5-7B4E-AD28-3F37B0350B37}"/>
            </a:ext>
          </a:extLst>
        </xdr:cNvPr>
        <xdr:cNvPicPr>
          <a:picLocks noChangeAspect="1"/>
        </xdr:cNvPicPr>
      </xdr:nvPicPr>
      <xdr:blipFill>
        <a:blip xmlns:r="http://schemas.openxmlformats.org/officeDocument/2006/relationships" r:embed="rId4"/>
        <a:stretch>
          <a:fillRect/>
        </a:stretch>
      </xdr:blipFill>
      <xdr:spPr>
        <a:xfrm>
          <a:off x="468312" y="29456063"/>
          <a:ext cx="825938" cy="650875"/>
        </a:xfrm>
        <a:prstGeom prst="rect">
          <a:avLst/>
        </a:prstGeom>
      </xdr:spPr>
    </xdr:pic>
    <xdr:clientData/>
  </xdr:twoCellAnchor>
  <xdr:twoCellAnchor editAs="oneCell">
    <xdr:from>
      <xdr:col>8</xdr:col>
      <xdr:colOff>198437</xdr:colOff>
      <xdr:row>103</xdr:row>
      <xdr:rowOff>50077</xdr:rowOff>
    </xdr:from>
    <xdr:to>
      <xdr:col>9</xdr:col>
      <xdr:colOff>373063</xdr:colOff>
      <xdr:row>105</xdr:row>
      <xdr:rowOff>22704</xdr:rowOff>
    </xdr:to>
    <xdr:pic>
      <xdr:nvPicPr>
        <xdr:cNvPr id="13" name="図 12">
          <a:extLst>
            <a:ext uri="{FF2B5EF4-FFF2-40B4-BE49-F238E27FC236}">
              <a16:creationId xmlns:a16="http://schemas.microsoft.com/office/drawing/2014/main" id="{C0C3B452-DBDD-ED4C-B159-B75DF09006D3}"/>
            </a:ext>
          </a:extLst>
        </xdr:cNvPr>
        <xdr:cNvPicPr>
          <a:picLocks noChangeAspect="1"/>
        </xdr:cNvPicPr>
      </xdr:nvPicPr>
      <xdr:blipFill>
        <a:blip xmlns:r="http://schemas.openxmlformats.org/officeDocument/2006/relationships" r:embed="rId6"/>
        <a:stretch>
          <a:fillRect/>
        </a:stretch>
      </xdr:blipFill>
      <xdr:spPr>
        <a:xfrm>
          <a:off x="3444875" y="22957702"/>
          <a:ext cx="769938" cy="607627"/>
        </a:xfrm>
        <a:prstGeom prst="rect">
          <a:avLst/>
        </a:prstGeom>
      </xdr:spPr>
    </xdr:pic>
    <xdr:clientData/>
  </xdr:twoCellAnchor>
  <xdr:twoCellAnchor editAs="oneCell">
    <xdr:from>
      <xdr:col>8</xdr:col>
      <xdr:colOff>207962</xdr:colOff>
      <xdr:row>133</xdr:row>
      <xdr:rowOff>63500</xdr:rowOff>
    </xdr:from>
    <xdr:to>
      <xdr:col>9</xdr:col>
      <xdr:colOff>396875</xdr:colOff>
      <xdr:row>136</xdr:row>
      <xdr:rowOff>32654</xdr:rowOff>
    </xdr:to>
    <xdr:pic>
      <xdr:nvPicPr>
        <xdr:cNvPr id="14" name="図 13">
          <a:extLst>
            <a:ext uri="{FF2B5EF4-FFF2-40B4-BE49-F238E27FC236}">
              <a16:creationId xmlns:a16="http://schemas.microsoft.com/office/drawing/2014/main" id="{464380B8-2DA2-D848-98A5-1215DE3007B7}"/>
            </a:ext>
          </a:extLst>
        </xdr:cNvPr>
        <xdr:cNvPicPr>
          <a:picLocks noChangeAspect="1"/>
        </xdr:cNvPicPr>
      </xdr:nvPicPr>
      <xdr:blipFill>
        <a:blip xmlns:r="http://schemas.openxmlformats.org/officeDocument/2006/relationships" r:embed="rId7"/>
        <a:stretch>
          <a:fillRect/>
        </a:stretch>
      </xdr:blipFill>
      <xdr:spPr>
        <a:xfrm>
          <a:off x="3454400" y="29448125"/>
          <a:ext cx="784225" cy="691467"/>
        </a:xfrm>
        <a:prstGeom prst="rect">
          <a:avLst/>
        </a:prstGeom>
      </xdr:spPr>
    </xdr:pic>
    <xdr:clientData/>
  </xdr:twoCellAnchor>
  <xdr:twoCellAnchor editAs="oneCell">
    <xdr:from>
      <xdr:col>8</xdr:col>
      <xdr:colOff>184149</xdr:colOff>
      <xdr:row>163</xdr:row>
      <xdr:rowOff>53253</xdr:rowOff>
    </xdr:from>
    <xdr:to>
      <xdr:col>9</xdr:col>
      <xdr:colOff>452438</xdr:colOff>
      <xdr:row>166</xdr:row>
      <xdr:rowOff>5196</xdr:rowOff>
    </xdr:to>
    <xdr:pic>
      <xdr:nvPicPr>
        <xdr:cNvPr id="15" name="図 14">
          <a:extLst>
            <a:ext uri="{FF2B5EF4-FFF2-40B4-BE49-F238E27FC236}">
              <a16:creationId xmlns:a16="http://schemas.microsoft.com/office/drawing/2014/main" id="{A9C61A63-1E0A-F74C-A467-777CB000720F}"/>
            </a:ext>
          </a:extLst>
        </xdr:cNvPr>
        <xdr:cNvPicPr>
          <a:picLocks noChangeAspect="1"/>
        </xdr:cNvPicPr>
      </xdr:nvPicPr>
      <xdr:blipFill>
        <a:blip xmlns:r="http://schemas.openxmlformats.org/officeDocument/2006/relationships" r:embed="rId8"/>
        <a:stretch>
          <a:fillRect/>
        </a:stretch>
      </xdr:blipFill>
      <xdr:spPr>
        <a:xfrm>
          <a:off x="3430587" y="35914878"/>
          <a:ext cx="863601" cy="674256"/>
        </a:xfrm>
        <a:prstGeom prst="rect">
          <a:avLst/>
        </a:prstGeom>
      </xdr:spPr>
    </xdr:pic>
    <xdr:clientData/>
  </xdr:twoCellAnchor>
  <xdr:twoCellAnchor editAs="oneCell">
    <xdr:from>
      <xdr:col>8</xdr:col>
      <xdr:colOff>223837</xdr:colOff>
      <xdr:row>193</xdr:row>
      <xdr:rowOff>33595</xdr:rowOff>
    </xdr:from>
    <xdr:to>
      <xdr:col>9</xdr:col>
      <xdr:colOff>564000</xdr:colOff>
      <xdr:row>196</xdr:row>
      <xdr:rowOff>41806</xdr:rowOff>
    </xdr:to>
    <xdr:pic>
      <xdr:nvPicPr>
        <xdr:cNvPr id="16" name="図 15">
          <a:extLst>
            <a:ext uri="{FF2B5EF4-FFF2-40B4-BE49-F238E27FC236}">
              <a16:creationId xmlns:a16="http://schemas.microsoft.com/office/drawing/2014/main" id="{B45AEBFE-870A-8449-A011-D6E800491569}"/>
            </a:ext>
          </a:extLst>
        </xdr:cNvPr>
        <xdr:cNvPicPr>
          <a:picLocks noChangeAspect="1"/>
        </xdr:cNvPicPr>
      </xdr:nvPicPr>
      <xdr:blipFill>
        <a:blip xmlns:r="http://schemas.openxmlformats.org/officeDocument/2006/relationships" r:embed="rId9"/>
        <a:stretch>
          <a:fillRect/>
        </a:stretch>
      </xdr:blipFill>
      <xdr:spPr>
        <a:xfrm>
          <a:off x="3500437" y="42747928"/>
          <a:ext cx="941296" cy="744811"/>
        </a:xfrm>
        <a:prstGeom prst="rect">
          <a:avLst/>
        </a:prstGeom>
      </xdr:spPr>
    </xdr:pic>
    <xdr:clientData/>
  </xdr:twoCellAnchor>
  <xdr:twoCellAnchor editAs="oneCell">
    <xdr:from>
      <xdr:col>3</xdr:col>
      <xdr:colOff>182563</xdr:colOff>
      <xdr:row>163</xdr:row>
      <xdr:rowOff>71438</xdr:rowOff>
    </xdr:from>
    <xdr:to>
      <xdr:col>4</xdr:col>
      <xdr:colOff>422046</xdr:colOff>
      <xdr:row>166</xdr:row>
      <xdr:rowOff>7937</xdr:rowOff>
    </xdr:to>
    <xdr:pic>
      <xdr:nvPicPr>
        <xdr:cNvPr id="17" name="図 16">
          <a:extLst>
            <a:ext uri="{FF2B5EF4-FFF2-40B4-BE49-F238E27FC236}">
              <a16:creationId xmlns:a16="http://schemas.microsoft.com/office/drawing/2014/main" id="{E7B1694F-93E6-8D45-B61B-497576953914}"/>
            </a:ext>
          </a:extLst>
        </xdr:cNvPr>
        <xdr:cNvPicPr>
          <a:picLocks noChangeAspect="1"/>
        </xdr:cNvPicPr>
      </xdr:nvPicPr>
      <xdr:blipFill>
        <a:blip xmlns:r="http://schemas.openxmlformats.org/officeDocument/2006/relationships" r:embed="rId6"/>
        <a:stretch>
          <a:fillRect/>
        </a:stretch>
      </xdr:blipFill>
      <xdr:spPr>
        <a:xfrm>
          <a:off x="452438" y="35933063"/>
          <a:ext cx="834796" cy="658812"/>
        </a:xfrm>
        <a:prstGeom prst="rect">
          <a:avLst/>
        </a:prstGeom>
      </xdr:spPr>
    </xdr:pic>
    <xdr:clientData/>
  </xdr:twoCellAnchor>
  <xdr:twoCellAnchor editAs="oneCell">
    <xdr:from>
      <xdr:col>3</xdr:col>
      <xdr:colOff>168275</xdr:colOff>
      <xdr:row>193</xdr:row>
      <xdr:rowOff>41806</xdr:rowOff>
    </xdr:from>
    <xdr:to>
      <xdr:col>4</xdr:col>
      <xdr:colOff>357187</xdr:colOff>
      <xdr:row>196</xdr:row>
      <xdr:rowOff>5140</xdr:rowOff>
    </xdr:to>
    <xdr:pic>
      <xdr:nvPicPr>
        <xdr:cNvPr id="18" name="図 17">
          <a:extLst>
            <a:ext uri="{FF2B5EF4-FFF2-40B4-BE49-F238E27FC236}">
              <a16:creationId xmlns:a16="http://schemas.microsoft.com/office/drawing/2014/main" id="{BDECFF5F-B98B-DC4E-ADA0-E015175F9BB8}"/>
            </a:ext>
          </a:extLst>
        </xdr:cNvPr>
        <xdr:cNvPicPr>
          <a:picLocks noChangeAspect="1"/>
        </xdr:cNvPicPr>
      </xdr:nvPicPr>
      <xdr:blipFill>
        <a:blip xmlns:r="http://schemas.openxmlformats.org/officeDocument/2006/relationships" r:embed="rId7"/>
        <a:stretch>
          <a:fillRect/>
        </a:stretch>
      </xdr:blipFill>
      <xdr:spPr>
        <a:xfrm>
          <a:off x="439208" y="42756139"/>
          <a:ext cx="790046" cy="699934"/>
        </a:xfrm>
        <a:prstGeom prst="rect">
          <a:avLst/>
        </a:prstGeom>
      </xdr:spPr>
    </xdr:pic>
    <xdr:clientData/>
  </xdr:twoCellAnchor>
  <xdr:twoCellAnchor editAs="oneCell">
    <xdr:from>
      <xdr:col>3</xdr:col>
      <xdr:colOff>184149</xdr:colOff>
      <xdr:row>223</xdr:row>
      <xdr:rowOff>55562</xdr:rowOff>
    </xdr:from>
    <xdr:to>
      <xdr:col>4</xdr:col>
      <xdr:colOff>452437</xdr:colOff>
      <xdr:row>226</xdr:row>
      <xdr:rowOff>7506</xdr:rowOff>
    </xdr:to>
    <xdr:pic>
      <xdr:nvPicPr>
        <xdr:cNvPr id="19" name="図 18">
          <a:extLst>
            <a:ext uri="{FF2B5EF4-FFF2-40B4-BE49-F238E27FC236}">
              <a16:creationId xmlns:a16="http://schemas.microsoft.com/office/drawing/2014/main" id="{6C85BAD6-73B0-574A-AEB3-E01AF44B17E8}"/>
            </a:ext>
          </a:extLst>
        </xdr:cNvPr>
        <xdr:cNvPicPr>
          <a:picLocks noChangeAspect="1"/>
        </xdr:cNvPicPr>
      </xdr:nvPicPr>
      <xdr:blipFill>
        <a:blip xmlns:r="http://schemas.openxmlformats.org/officeDocument/2006/relationships" r:embed="rId8"/>
        <a:stretch>
          <a:fillRect/>
        </a:stretch>
      </xdr:blipFill>
      <xdr:spPr>
        <a:xfrm>
          <a:off x="454024" y="48879125"/>
          <a:ext cx="863601" cy="674256"/>
        </a:xfrm>
        <a:prstGeom prst="rect">
          <a:avLst/>
        </a:prstGeom>
      </xdr:spPr>
    </xdr:pic>
    <xdr:clientData/>
  </xdr:twoCellAnchor>
  <xdr:twoCellAnchor editAs="oneCell">
    <xdr:from>
      <xdr:col>3</xdr:col>
      <xdr:colOff>199588</xdr:colOff>
      <xdr:row>253</xdr:row>
      <xdr:rowOff>37829</xdr:rowOff>
    </xdr:from>
    <xdr:to>
      <xdr:col>4</xdr:col>
      <xdr:colOff>519464</xdr:colOff>
      <xdr:row>256</xdr:row>
      <xdr:rowOff>31751</xdr:rowOff>
    </xdr:to>
    <xdr:pic>
      <xdr:nvPicPr>
        <xdr:cNvPr id="20" name="図 19">
          <a:extLst>
            <a:ext uri="{FF2B5EF4-FFF2-40B4-BE49-F238E27FC236}">
              <a16:creationId xmlns:a16="http://schemas.microsoft.com/office/drawing/2014/main" id="{4302ADC5-2804-814D-8AED-49C7B5F13A70}"/>
            </a:ext>
          </a:extLst>
        </xdr:cNvPr>
        <xdr:cNvPicPr>
          <a:picLocks noChangeAspect="1"/>
        </xdr:cNvPicPr>
      </xdr:nvPicPr>
      <xdr:blipFill>
        <a:blip xmlns:r="http://schemas.openxmlformats.org/officeDocument/2006/relationships" r:embed="rId9"/>
        <a:stretch>
          <a:fillRect/>
        </a:stretch>
      </xdr:blipFill>
      <xdr:spPr>
        <a:xfrm>
          <a:off x="469463" y="55346329"/>
          <a:ext cx="915189" cy="716235"/>
        </a:xfrm>
        <a:prstGeom prst="rect">
          <a:avLst/>
        </a:prstGeom>
      </xdr:spPr>
    </xdr:pic>
    <xdr:clientData/>
  </xdr:twoCellAnchor>
  <xdr:twoCellAnchor editAs="oneCell">
    <xdr:from>
      <xdr:col>8</xdr:col>
      <xdr:colOff>233363</xdr:colOff>
      <xdr:row>223</xdr:row>
      <xdr:rowOff>55114</xdr:rowOff>
    </xdr:from>
    <xdr:to>
      <xdr:col>9</xdr:col>
      <xdr:colOff>515938</xdr:colOff>
      <xdr:row>226</xdr:row>
      <xdr:rowOff>18211</xdr:rowOff>
    </xdr:to>
    <xdr:pic>
      <xdr:nvPicPr>
        <xdr:cNvPr id="21" name="図 20">
          <a:extLst>
            <a:ext uri="{FF2B5EF4-FFF2-40B4-BE49-F238E27FC236}">
              <a16:creationId xmlns:a16="http://schemas.microsoft.com/office/drawing/2014/main" id="{1FA1A464-4DEA-EE4F-96BC-496FCB95FCB2}"/>
            </a:ext>
          </a:extLst>
        </xdr:cNvPr>
        <xdr:cNvPicPr>
          <a:picLocks noChangeAspect="1"/>
        </xdr:cNvPicPr>
      </xdr:nvPicPr>
      <xdr:blipFill>
        <a:blip xmlns:r="http://schemas.openxmlformats.org/officeDocument/2006/relationships" r:embed="rId10"/>
        <a:stretch>
          <a:fillRect/>
        </a:stretch>
      </xdr:blipFill>
      <xdr:spPr>
        <a:xfrm>
          <a:off x="3479801" y="48878677"/>
          <a:ext cx="877887" cy="685409"/>
        </a:xfrm>
        <a:prstGeom prst="rect">
          <a:avLst/>
        </a:prstGeom>
      </xdr:spPr>
    </xdr:pic>
    <xdr:clientData/>
  </xdr:twoCellAnchor>
  <xdr:twoCellAnchor editAs="oneCell">
    <xdr:from>
      <xdr:col>8</xdr:col>
      <xdr:colOff>230187</xdr:colOff>
      <xdr:row>253</xdr:row>
      <xdr:rowOff>48764</xdr:rowOff>
    </xdr:from>
    <xdr:to>
      <xdr:col>9</xdr:col>
      <xdr:colOff>515938</xdr:colOff>
      <xdr:row>256</xdr:row>
      <xdr:rowOff>25556</xdr:rowOff>
    </xdr:to>
    <xdr:pic>
      <xdr:nvPicPr>
        <xdr:cNvPr id="22" name="図 21">
          <a:extLst>
            <a:ext uri="{FF2B5EF4-FFF2-40B4-BE49-F238E27FC236}">
              <a16:creationId xmlns:a16="http://schemas.microsoft.com/office/drawing/2014/main" id="{AD896E92-CDDD-E541-B764-EC4D1861C954}"/>
            </a:ext>
          </a:extLst>
        </xdr:cNvPr>
        <xdr:cNvPicPr>
          <a:picLocks noChangeAspect="1"/>
        </xdr:cNvPicPr>
      </xdr:nvPicPr>
      <xdr:blipFill>
        <a:blip xmlns:r="http://schemas.openxmlformats.org/officeDocument/2006/relationships" r:embed="rId11"/>
        <a:stretch>
          <a:fillRect/>
        </a:stretch>
      </xdr:blipFill>
      <xdr:spPr>
        <a:xfrm>
          <a:off x="3476625" y="55357264"/>
          <a:ext cx="881063" cy="699105"/>
        </a:xfrm>
        <a:prstGeom prst="rect">
          <a:avLst/>
        </a:prstGeom>
      </xdr:spPr>
    </xdr:pic>
    <xdr:clientData/>
  </xdr:twoCellAnchor>
  <xdr:twoCellAnchor editAs="oneCell">
    <xdr:from>
      <xdr:col>8</xdr:col>
      <xdr:colOff>206374</xdr:colOff>
      <xdr:row>284</xdr:row>
      <xdr:rowOff>62483</xdr:rowOff>
    </xdr:from>
    <xdr:to>
      <xdr:col>9</xdr:col>
      <xdr:colOff>488653</xdr:colOff>
      <xdr:row>287</xdr:row>
      <xdr:rowOff>31751</xdr:rowOff>
    </xdr:to>
    <xdr:pic>
      <xdr:nvPicPr>
        <xdr:cNvPr id="23" name="図 22">
          <a:extLst>
            <a:ext uri="{FF2B5EF4-FFF2-40B4-BE49-F238E27FC236}">
              <a16:creationId xmlns:a16="http://schemas.microsoft.com/office/drawing/2014/main" id="{28224EB2-2A9D-364A-8AC7-6A6354718B6E}"/>
            </a:ext>
          </a:extLst>
        </xdr:cNvPr>
        <xdr:cNvPicPr>
          <a:picLocks noChangeAspect="1"/>
        </xdr:cNvPicPr>
      </xdr:nvPicPr>
      <xdr:blipFill>
        <a:blip xmlns:r="http://schemas.openxmlformats.org/officeDocument/2006/relationships" r:embed="rId12"/>
        <a:stretch>
          <a:fillRect/>
        </a:stretch>
      </xdr:blipFill>
      <xdr:spPr>
        <a:xfrm>
          <a:off x="3452812" y="61935296"/>
          <a:ext cx="877591" cy="691580"/>
        </a:xfrm>
        <a:prstGeom prst="rect">
          <a:avLst/>
        </a:prstGeom>
      </xdr:spPr>
    </xdr:pic>
    <xdr:clientData/>
  </xdr:twoCellAnchor>
  <xdr:twoCellAnchor editAs="oneCell">
    <xdr:from>
      <xdr:col>8</xdr:col>
      <xdr:colOff>201612</xdr:colOff>
      <xdr:row>314</xdr:row>
      <xdr:rowOff>55563</xdr:rowOff>
    </xdr:from>
    <xdr:to>
      <xdr:col>9</xdr:col>
      <xdr:colOff>468313</xdr:colOff>
      <xdr:row>317</xdr:row>
      <xdr:rowOff>7870</xdr:rowOff>
    </xdr:to>
    <xdr:pic>
      <xdr:nvPicPr>
        <xdr:cNvPr id="24" name="図 23">
          <a:extLst>
            <a:ext uri="{FF2B5EF4-FFF2-40B4-BE49-F238E27FC236}">
              <a16:creationId xmlns:a16="http://schemas.microsoft.com/office/drawing/2014/main" id="{57822DA6-2F4F-E84B-957E-63E9228A9759}"/>
            </a:ext>
          </a:extLst>
        </xdr:cNvPr>
        <xdr:cNvPicPr>
          <a:picLocks noChangeAspect="1"/>
        </xdr:cNvPicPr>
      </xdr:nvPicPr>
      <xdr:blipFill>
        <a:blip xmlns:r="http://schemas.openxmlformats.org/officeDocument/2006/relationships" r:embed="rId13"/>
        <a:stretch>
          <a:fillRect/>
        </a:stretch>
      </xdr:blipFill>
      <xdr:spPr>
        <a:xfrm>
          <a:off x="3448050" y="68405376"/>
          <a:ext cx="862013" cy="674619"/>
        </a:xfrm>
        <a:prstGeom prst="rect">
          <a:avLst/>
        </a:prstGeom>
      </xdr:spPr>
    </xdr:pic>
    <xdr:clientData/>
  </xdr:twoCellAnchor>
  <xdr:twoCellAnchor editAs="oneCell">
    <xdr:from>
      <xdr:col>8</xdr:col>
      <xdr:colOff>198437</xdr:colOff>
      <xdr:row>344</xdr:row>
      <xdr:rowOff>56134</xdr:rowOff>
    </xdr:from>
    <xdr:to>
      <xdr:col>9</xdr:col>
      <xdr:colOff>515938</xdr:colOff>
      <xdr:row>347</xdr:row>
      <xdr:rowOff>37853</xdr:rowOff>
    </xdr:to>
    <xdr:pic>
      <xdr:nvPicPr>
        <xdr:cNvPr id="25" name="図 24">
          <a:extLst>
            <a:ext uri="{FF2B5EF4-FFF2-40B4-BE49-F238E27FC236}">
              <a16:creationId xmlns:a16="http://schemas.microsoft.com/office/drawing/2014/main" id="{1A6DC876-B905-2E47-89F9-9E63C55C3B55}"/>
            </a:ext>
          </a:extLst>
        </xdr:cNvPr>
        <xdr:cNvPicPr>
          <a:picLocks noChangeAspect="1"/>
        </xdr:cNvPicPr>
      </xdr:nvPicPr>
      <xdr:blipFill>
        <a:blip xmlns:r="http://schemas.openxmlformats.org/officeDocument/2006/relationships" r:embed="rId14"/>
        <a:stretch>
          <a:fillRect/>
        </a:stretch>
      </xdr:blipFill>
      <xdr:spPr>
        <a:xfrm>
          <a:off x="3444875" y="74882947"/>
          <a:ext cx="912813" cy="704031"/>
        </a:xfrm>
        <a:prstGeom prst="rect">
          <a:avLst/>
        </a:prstGeom>
      </xdr:spPr>
    </xdr:pic>
    <xdr:clientData/>
  </xdr:twoCellAnchor>
  <xdr:twoCellAnchor editAs="oneCell">
    <xdr:from>
      <xdr:col>3</xdr:col>
      <xdr:colOff>0</xdr:colOff>
      <xdr:row>285</xdr:row>
      <xdr:rowOff>0</xdr:rowOff>
    </xdr:from>
    <xdr:to>
      <xdr:col>4</xdr:col>
      <xdr:colOff>282574</xdr:colOff>
      <xdr:row>287</xdr:row>
      <xdr:rowOff>50409</xdr:rowOff>
    </xdr:to>
    <xdr:pic>
      <xdr:nvPicPr>
        <xdr:cNvPr id="26" name="図 25">
          <a:extLst>
            <a:ext uri="{FF2B5EF4-FFF2-40B4-BE49-F238E27FC236}">
              <a16:creationId xmlns:a16="http://schemas.microsoft.com/office/drawing/2014/main" id="{4880DA9C-183C-574C-82BC-A373F69999AA}"/>
            </a:ext>
          </a:extLst>
        </xdr:cNvPr>
        <xdr:cNvPicPr>
          <a:picLocks noChangeAspect="1"/>
        </xdr:cNvPicPr>
      </xdr:nvPicPr>
      <xdr:blipFill>
        <a:blip xmlns:r="http://schemas.openxmlformats.org/officeDocument/2006/relationships" r:embed="rId10"/>
        <a:stretch>
          <a:fillRect/>
        </a:stretch>
      </xdr:blipFill>
      <xdr:spPr>
        <a:xfrm>
          <a:off x="269875" y="61960125"/>
          <a:ext cx="877887" cy="685409"/>
        </a:xfrm>
        <a:prstGeom prst="rect">
          <a:avLst/>
        </a:prstGeom>
      </xdr:spPr>
    </xdr:pic>
    <xdr:clientData/>
  </xdr:twoCellAnchor>
  <xdr:twoCellAnchor editAs="oneCell">
    <xdr:from>
      <xdr:col>3</xdr:col>
      <xdr:colOff>182562</xdr:colOff>
      <xdr:row>314</xdr:row>
      <xdr:rowOff>55562</xdr:rowOff>
    </xdr:from>
    <xdr:to>
      <xdr:col>4</xdr:col>
      <xdr:colOff>468312</xdr:colOff>
      <xdr:row>317</xdr:row>
      <xdr:rowOff>32355</xdr:rowOff>
    </xdr:to>
    <xdr:pic>
      <xdr:nvPicPr>
        <xdr:cNvPr id="27" name="図 26">
          <a:extLst>
            <a:ext uri="{FF2B5EF4-FFF2-40B4-BE49-F238E27FC236}">
              <a16:creationId xmlns:a16="http://schemas.microsoft.com/office/drawing/2014/main" id="{602A3D01-52C5-7E40-86F1-7CEF95F92A18}"/>
            </a:ext>
          </a:extLst>
        </xdr:cNvPr>
        <xdr:cNvPicPr>
          <a:picLocks noChangeAspect="1"/>
        </xdr:cNvPicPr>
      </xdr:nvPicPr>
      <xdr:blipFill>
        <a:blip xmlns:r="http://schemas.openxmlformats.org/officeDocument/2006/relationships" r:embed="rId11"/>
        <a:stretch>
          <a:fillRect/>
        </a:stretch>
      </xdr:blipFill>
      <xdr:spPr>
        <a:xfrm>
          <a:off x="452437" y="68405375"/>
          <a:ext cx="881063" cy="699105"/>
        </a:xfrm>
        <a:prstGeom prst="rect">
          <a:avLst/>
        </a:prstGeom>
      </xdr:spPr>
    </xdr:pic>
    <xdr:clientData/>
  </xdr:twoCellAnchor>
  <xdr:twoCellAnchor editAs="oneCell">
    <xdr:from>
      <xdr:col>3</xdr:col>
      <xdr:colOff>178097</xdr:colOff>
      <xdr:row>344</xdr:row>
      <xdr:rowOff>54546</xdr:rowOff>
    </xdr:from>
    <xdr:to>
      <xdr:col>4</xdr:col>
      <xdr:colOff>460375</xdr:colOff>
      <xdr:row>347</xdr:row>
      <xdr:rowOff>23814</xdr:rowOff>
    </xdr:to>
    <xdr:pic>
      <xdr:nvPicPr>
        <xdr:cNvPr id="28" name="図 27">
          <a:extLst>
            <a:ext uri="{FF2B5EF4-FFF2-40B4-BE49-F238E27FC236}">
              <a16:creationId xmlns:a16="http://schemas.microsoft.com/office/drawing/2014/main" id="{A30A7B96-535B-BD4F-BA3B-486D2AE06960}"/>
            </a:ext>
          </a:extLst>
        </xdr:cNvPr>
        <xdr:cNvPicPr>
          <a:picLocks noChangeAspect="1"/>
        </xdr:cNvPicPr>
      </xdr:nvPicPr>
      <xdr:blipFill>
        <a:blip xmlns:r="http://schemas.openxmlformats.org/officeDocument/2006/relationships" r:embed="rId12"/>
        <a:stretch>
          <a:fillRect/>
        </a:stretch>
      </xdr:blipFill>
      <xdr:spPr>
        <a:xfrm>
          <a:off x="447972" y="74881359"/>
          <a:ext cx="877591" cy="691580"/>
        </a:xfrm>
        <a:prstGeom prst="rect">
          <a:avLst/>
        </a:prstGeom>
      </xdr:spPr>
    </xdr:pic>
    <xdr:clientData/>
  </xdr:twoCellAnchor>
  <xdr:twoCellAnchor editAs="oneCell">
    <xdr:from>
      <xdr:col>1</xdr:col>
      <xdr:colOff>75670</xdr:colOff>
      <xdr:row>2</xdr:row>
      <xdr:rowOff>8467</xdr:rowOff>
    </xdr:from>
    <xdr:to>
      <xdr:col>10</xdr:col>
      <xdr:colOff>33866</xdr:colOff>
      <xdr:row>13</xdr:row>
      <xdr:rowOff>18786</xdr:rowOff>
    </xdr:to>
    <xdr:pic>
      <xdr:nvPicPr>
        <xdr:cNvPr id="30" name="図 29">
          <a:extLst>
            <a:ext uri="{FF2B5EF4-FFF2-40B4-BE49-F238E27FC236}">
              <a16:creationId xmlns:a16="http://schemas.microsoft.com/office/drawing/2014/main" id="{2282EB23-64B2-E54F-A973-87A44A5D7430}"/>
            </a:ext>
          </a:extLst>
        </xdr:cNvPr>
        <xdr:cNvPicPr>
          <a:picLocks noChangeAspect="1"/>
        </xdr:cNvPicPr>
      </xdr:nvPicPr>
      <xdr:blipFill>
        <a:blip xmlns:r="http://schemas.openxmlformats.org/officeDocument/2006/relationships" r:embed="rId15"/>
        <a:stretch>
          <a:fillRect/>
        </a:stretch>
      </xdr:blipFill>
      <xdr:spPr>
        <a:xfrm>
          <a:off x="228070" y="313267"/>
          <a:ext cx="4284663" cy="3202252"/>
        </a:xfrm>
        <a:prstGeom prst="rect">
          <a:avLst/>
        </a:prstGeom>
      </xdr:spPr>
    </xdr:pic>
    <xdr:clientData/>
  </xdr:twoCellAnchor>
  <xdr:twoCellAnchor editAs="oneCell">
    <xdr:from>
      <xdr:col>2</xdr:col>
      <xdr:colOff>0</xdr:colOff>
      <xdr:row>32</xdr:row>
      <xdr:rowOff>0</xdr:rowOff>
    </xdr:from>
    <xdr:to>
      <xdr:col>11</xdr:col>
      <xdr:colOff>7938</xdr:colOff>
      <xdr:row>43</xdr:row>
      <xdr:rowOff>23813</xdr:rowOff>
    </xdr:to>
    <xdr:pic>
      <xdr:nvPicPr>
        <xdr:cNvPr id="32" name="図 31">
          <a:extLst>
            <a:ext uri="{FF2B5EF4-FFF2-40B4-BE49-F238E27FC236}">
              <a16:creationId xmlns:a16="http://schemas.microsoft.com/office/drawing/2014/main" id="{CFCE9FB1-884C-8742-9C2A-A2073814DCD9}"/>
            </a:ext>
          </a:extLst>
        </xdr:cNvPr>
        <xdr:cNvPicPr>
          <a:picLocks noChangeAspect="1"/>
        </xdr:cNvPicPr>
      </xdr:nvPicPr>
      <xdr:blipFill>
        <a:blip xmlns:r="http://schemas.openxmlformats.org/officeDocument/2006/relationships" r:embed="rId16"/>
        <a:stretch>
          <a:fillRect/>
        </a:stretch>
      </xdr:blipFill>
      <xdr:spPr>
        <a:xfrm>
          <a:off x="230188" y="6786563"/>
          <a:ext cx="4254500" cy="3190875"/>
        </a:xfrm>
        <a:prstGeom prst="rect">
          <a:avLst/>
        </a:prstGeom>
      </xdr:spPr>
    </xdr:pic>
    <xdr:clientData/>
  </xdr:twoCellAnchor>
  <xdr:twoCellAnchor editAs="oneCell">
    <xdr:from>
      <xdr:col>2</xdr:col>
      <xdr:colOff>0</xdr:colOff>
      <xdr:row>62</xdr:row>
      <xdr:rowOff>0</xdr:rowOff>
    </xdr:from>
    <xdr:to>
      <xdr:col>11</xdr:col>
      <xdr:colOff>7938</xdr:colOff>
      <xdr:row>73</xdr:row>
      <xdr:rowOff>23813</xdr:rowOff>
    </xdr:to>
    <xdr:pic>
      <xdr:nvPicPr>
        <xdr:cNvPr id="34" name="図 33">
          <a:extLst>
            <a:ext uri="{FF2B5EF4-FFF2-40B4-BE49-F238E27FC236}">
              <a16:creationId xmlns:a16="http://schemas.microsoft.com/office/drawing/2014/main" id="{F517F6F6-6737-7341-9BB6-DB84AD92B8FD}"/>
            </a:ext>
          </a:extLst>
        </xdr:cNvPr>
        <xdr:cNvPicPr>
          <a:picLocks noChangeAspect="1"/>
        </xdr:cNvPicPr>
      </xdr:nvPicPr>
      <xdr:blipFill>
        <a:blip xmlns:r="http://schemas.openxmlformats.org/officeDocument/2006/relationships" r:embed="rId17"/>
        <a:stretch>
          <a:fillRect/>
        </a:stretch>
      </xdr:blipFill>
      <xdr:spPr>
        <a:xfrm>
          <a:off x="230188" y="13263563"/>
          <a:ext cx="4254500" cy="3190875"/>
        </a:xfrm>
        <a:prstGeom prst="rect">
          <a:avLst/>
        </a:prstGeom>
      </xdr:spPr>
    </xdr:pic>
    <xdr:clientData/>
  </xdr:twoCellAnchor>
  <xdr:twoCellAnchor editAs="oneCell">
    <xdr:from>
      <xdr:col>2</xdr:col>
      <xdr:colOff>0</xdr:colOff>
      <xdr:row>92</xdr:row>
      <xdr:rowOff>0</xdr:rowOff>
    </xdr:from>
    <xdr:to>
      <xdr:col>11</xdr:col>
      <xdr:colOff>7938</xdr:colOff>
      <xdr:row>103</xdr:row>
      <xdr:rowOff>23813</xdr:rowOff>
    </xdr:to>
    <xdr:pic>
      <xdr:nvPicPr>
        <xdr:cNvPr id="36" name="図 35">
          <a:extLst>
            <a:ext uri="{FF2B5EF4-FFF2-40B4-BE49-F238E27FC236}">
              <a16:creationId xmlns:a16="http://schemas.microsoft.com/office/drawing/2014/main" id="{89ED9068-B458-AD45-998A-1F28C7E84BD6}"/>
            </a:ext>
          </a:extLst>
        </xdr:cNvPr>
        <xdr:cNvPicPr>
          <a:picLocks noChangeAspect="1"/>
        </xdr:cNvPicPr>
      </xdr:nvPicPr>
      <xdr:blipFill>
        <a:blip xmlns:r="http://schemas.openxmlformats.org/officeDocument/2006/relationships" r:embed="rId18"/>
        <a:stretch>
          <a:fillRect/>
        </a:stretch>
      </xdr:blipFill>
      <xdr:spPr>
        <a:xfrm>
          <a:off x="228600" y="19913600"/>
          <a:ext cx="4300538" cy="3215746"/>
        </a:xfrm>
        <a:prstGeom prst="rect">
          <a:avLst/>
        </a:prstGeom>
      </xdr:spPr>
    </xdr:pic>
    <xdr:clientData/>
  </xdr:twoCellAnchor>
  <xdr:twoCellAnchor editAs="oneCell">
    <xdr:from>
      <xdr:col>2</xdr:col>
      <xdr:colOff>0</xdr:colOff>
      <xdr:row>122</xdr:row>
      <xdr:rowOff>0</xdr:rowOff>
    </xdr:from>
    <xdr:to>
      <xdr:col>10</xdr:col>
      <xdr:colOff>15875</xdr:colOff>
      <xdr:row>133</xdr:row>
      <xdr:rowOff>1</xdr:rowOff>
    </xdr:to>
    <xdr:pic>
      <xdr:nvPicPr>
        <xdr:cNvPr id="38" name="図 37">
          <a:extLst>
            <a:ext uri="{FF2B5EF4-FFF2-40B4-BE49-F238E27FC236}">
              <a16:creationId xmlns:a16="http://schemas.microsoft.com/office/drawing/2014/main" id="{35584F23-8A6B-2A44-A631-6F695D4B6CAC}"/>
            </a:ext>
          </a:extLst>
        </xdr:cNvPr>
        <xdr:cNvPicPr>
          <a:picLocks noChangeAspect="1"/>
        </xdr:cNvPicPr>
      </xdr:nvPicPr>
      <xdr:blipFill>
        <a:blip xmlns:r="http://schemas.openxmlformats.org/officeDocument/2006/relationships" r:embed="rId19"/>
        <a:stretch>
          <a:fillRect/>
        </a:stretch>
      </xdr:blipFill>
      <xdr:spPr>
        <a:xfrm>
          <a:off x="230188" y="26217563"/>
          <a:ext cx="4222750" cy="3167063"/>
        </a:xfrm>
        <a:prstGeom prst="rect">
          <a:avLst/>
        </a:prstGeom>
      </xdr:spPr>
    </xdr:pic>
    <xdr:clientData/>
  </xdr:twoCellAnchor>
  <xdr:twoCellAnchor editAs="oneCell">
    <xdr:from>
      <xdr:col>2</xdr:col>
      <xdr:colOff>0</xdr:colOff>
      <xdr:row>152</xdr:row>
      <xdr:rowOff>0</xdr:rowOff>
    </xdr:from>
    <xdr:to>
      <xdr:col>11</xdr:col>
      <xdr:colOff>7938</xdr:colOff>
      <xdr:row>163</xdr:row>
      <xdr:rowOff>23813</xdr:rowOff>
    </xdr:to>
    <xdr:pic>
      <xdr:nvPicPr>
        <xdr:cNvPr id="40" name="図 39">
          <a:extLst>
            <a:ext uri="{FF2B5EF4-FFF2-40B4-BE49-F238E27FC236}">
              <a16:creationId xmlns:a16="http://schemas.microsoft.com/office/drawing/2014/main" id="{73788F37-5378-0849-B380-F61DCA133BEE}"/>
            </a:ext>
          </a:extLst>
        </xdr:cNvPr>
        <xdr:cNvPicPr>
          <a:picLocks noChangeAspect="1"/>
        </xdr:cNvPicPr>
      </xdr:nvPicPr>
      <xdr:blipFill>
        <a:blip xmlns:r="http://schemas.openxmlformats.org/officeDocument/2006/relationships" r:embed="rId20"/>
        <a:stretch>
          <a:fillRect/>
        </a:stretch>
      </xdr:blipFill>
      <xdr:spPr>
        <a:xfrm>
          <a:off x="230188" y="32694563"/>
          <a:ext cx="4254500" cy="3190875"/>
        </a:xfrm>
        <a:prstGeom prst="rect">
          <a:avLst/>
        </a:prstGeom>
      </xdr:spPr>
    </xdr:pic>
    <xdr:clientData/>
  </xdr:twoCellAnchor>
  <xdr:twoCellAnchor editAs="oneCell">
    <xdr:from>
      <xdr:col>2</xdr:col>
      <xdr:colOff>0</xdr:colOff>
      <xdr:row>182</xdr:row>
      <xdr:rowOff>0</xdr:rowOff>
    </xdr:from>
    <xdr:to>
      <xdr:col>11</xdr:col>
      <xdr:colOff>7938</xdr:colOff>
      <xdr:row>193</xdr:row>
      <xdr:rowOff>23813</xdr:rowOff>
    </xdr:to>
    <xdr:pic>
      <xdr:nvPicPr>
        <xdr:cNvPr id="42" name="図 41">
          <a:extLst>
            <a:ext uri="{FF2B5EF4-FFF2-40B4-BE49-F238E27FC236}">
              <a16:creationId xmlns:a16="http://schemas.microsoft.com/office/drawing/2014/main" id="{FF82386B-7F71-4C44-A5C8-C30566007F79}"/>
            </a:ext>
          </a:extLst>
        </xdr:cNvPr>
        <xdr:cNvPicPr>
          <a:picLocks noChangeAspect="1"/>
        </xdr:cNvPicPr>
      </xdr:nvPicPr>
      <xdr:blipFill>
        <a:blip xmlns:r="http://schemas.openxmlformats.org/officeDocument/2006/relationships" r:embed="rId21"/>
        <a:stretch>
          <a:fillRect/>
        </a:stretch>
      </xdr:blipFill>
      <xdr:spPr>
        <a:xfrm>
          <a:off x="230188" y="39171563"/>
          <a:ext cx="4254500" cy="3190875"/>
        </a:xfrm>
        <a:prstGeom prst="rect">
          <a:avLst/>
        </a:prstGeom>
      </xdr:spPr>
    </xdr:pic>
    <xdr:clientData/>
  </xdr:twoCellAnchor>
  <xdr:twoCellAnchor editAs="oneCell">
    <xdr:from>
      <xdr:col>2</xdr:col>
      <xdr:colOff>0</xdr:colOff>
      <xdr:row>212</xdr:row>
      <xdr:rowOff>0</xdr:rowOff>
    </xdr:from>
    <xdr:to>
      <xdr:col>11</xdr:col>
      <xdr:colOff>7938</xdr:colOff>
      <xdr:row>223</xdr:row>
      <xdr:rowOff>23812</xdr:rowOff>
    </xdr:to>
    <xdr:pic>
      <xdr:nvPicPr>
        <xdr:cNvPr id="44" name="図 43">
          <a:extLst>
            <a:ext uri="{FF2B5EF4-FFF2-40B4-BE49-F238E27FC236}">
              <a16:creationId xmlns:a16="http://schemas.microsoft.com/office/drawing/2014/main" id="{E56A3847-C75E-5A48-9983-D440670AECFD}"/>
            </a:ext>
          </a:extLst>
        </xdr:cNvPr>
        <xdr:cNvPicPr>
          <a:picLocks noChangeAspect="1"/>
        </xdr:cNvPicPr>
      </xdr:nvPicPr>
      <xdr:blipFill>
        <a:blip xmlns:r="http://schemas.openxmlformats.org/officeDocument/2006/relationships" r:embed="rId22"/>
        <a:stretch>
          <a:fillRect/>
        </a:stretch>
      </xdr:blipFill>
      <xdr:spPr>
        <a:xfrm>
          <a:off x="230188" y="45656500"/>
          <a:ext cx="4254500" cy="3190875"/>
        </a:xfrm>
        <a:prstGeom prst="rect">
          <a:avLst/>
        </a:prstGeom>
      </xdr:spPr>
    </xdr:pic>
    <xdr:clientData/>
  </xdr:twoCellAnchor>
  <xdr:twoCellAnchor editAs="oneCell">
    <xdr:from>
      <xdr:col>2</xdr:col>
      <xdr:colOff>0</xdr:colOff>
      <xdr:row>242</xdr:row>
      <xdr:rowOff>0</xdr:rowOff>
    </xdr:from>
    <xdr:to>
      <xdr:col>11</xdr:col>
      <xdr:colOff>7938</xdr:colOff>
      <xdr:row>253</xdr:row>
      <xdr:rowOff>23813</xdr:rowOff>
    </xdr:to>
    <xdr:pic>
      <xdr:nvPicPr>
        <xdr:cNvPr id="46" name="図 45">
          <a:extLst>
            <a:ext uri="{FF2B5EF4-FFF2-40B4-BE49-F238E27FC236}">
              <a16:creationId xmlns:a16="http://schemas.microsoft.com/office/drawing/2014/main" id="{F5410482-DBCC-7948-9B50-5EAF5EAC3155}"/>
            </a:ext>
          </a:extLst>
        </xdr:cNvPr>
        <xdr:cNvPicPr>
          <a:picLocks noChangeAspect="1"/>
        </xdr:cNvPicPr>
      </xdr:nvPicPr>
      <xdr:blipFill>
        <a:blip xmlns:r="http://schemas.openxmlformats.org/officeDocument/2006/relationships" r:embed="rId23"/>
        <a:stretch>
          <a:fillRect/>
        </a:stretch>
      </xdr:blipFill>
      <xdr:spPr>
        <a:xfrm>
          <a:off x="230188" y="52141438"/>
          <a:ext cx="4254500" cy="3190875"/>
        </a:xfrm>
        <a:prstGeom prst="rect">
          <a:avLst/>
        </a:prstGeom>
      </xdr:spPr>
    </xdr:pic>
    <xdr:clientData/>
  </xdr:twoCellAnchor>
  <xdr:twoCellAnchor editAs="oneCell">
    <xdr:from>
      <xdr:col>2</xdr:col>
      <xdr:colOff>0</xdr:colOff>
      <xdr:row>272</xdr:row>
      <xdr:rowOff>0</xdr:rowOff>
    </xdr:from>
    <xdr:to>
      <xdr:col>11</xdr:col>
      <xdr:colOff>7938</xdr:colOff>
      <xdr:row>283</xdr:row>
      <xdr:rowOff>23813</xdr:rowOff>
    </xdr:to>
    <xdr:pic>
      <xdr:nvPicPr>
        <xdr:cNvPr id="48" name="図 47">
          <a:extLst>
            <a:ext uri="{FF2B5EF4-FFF2-40B4-BE49-F238E27FC236}">
              <a16:creationId xmlns:a16="http://schemas.microsoft.com/office/drawing/2014/main" id="{8E67E8EA-23C9-EA49-AE66-EEFAC5E32AD3}"/>
            </a:ext>
          </a:extLst>
        </xdr:cNvPr>
        <xdr:cNvPicPr>
          <a:picLocks noChangeAspect="1"/>
        </xdr:cNvPicPr>
      </xdr:nvPicPr>
      <xdr:blipFill>
        <a:blip xmlns:r="http://schemas.openxmlformats.org/officeDocument/2006/relationships" r:embed="rId24"/>
        <a:stretch>
          <a:fillRect/>
        </a:stretch>
      </xdr:blipFill>
      <xdr:spPr>
        <a:xfrm>
          <a:off x="230188" y="58618438"/>
          <a:ext cx="4254500" cy="3190875"/>
        </a:xfrm>
        <a:prstGeom prst="rect">
          <a:avLst/>
        </a:prstGeom>
      </xdr:spPr>
    </xdr:pic>
    <xdr:clientData/>
  </xdr:twoCellAnchor>
  <xdr:twoCellAnchor editAs="oneCell">
    <xdr:from>
      <xdr:col>2</xdr:col>
      <xdr:colOff>0</xdr:colOff>
      <xdr:row>303</xdr:row>
      <xdr:rowOff>0</xdr:rowOff>
    </xdr:from>
    <xdr:to>
      <xdr:col>11</xdr:col>
      <xdr:colOff>7938</xdr:colOff>
      <xdr:row>314</xdr:row>
      <xdr:rowOff>23812</xdr:rowOff>
    </xdr:to>
    <xdr:pic>
      <xdr:nvPicPr>
        <xdr:cNvPr id="50" name="図 49">
          <a:extLst>
            <a:ext uri="{FF2B5EF4-FFF2-40B4-BE49-F238E27FC236}">
              <a16:creationId xmlns:a16="http://schemas.microsoft.com/office/drawing/2014/main" id="{DCC7B91B-1207-714A-84ED-0486FF5FF7E0}"/>
            </a:ext>
          </a:extLst>
        </xdr:cNvPr>
        <xdr:cNvPicPr>
          <a:picLocks noChangeAspect="1"/>
        </xdr:cNvPicPr>
      </xdr:nvPicPr>
      <xdr:blipFill>
        <a:blip xmlns:r="http://schemas.openxmlformats.org/officeDocument/2006/relationships" r:embed="rId25"/>
        <a:stretch>
          <a:fillRect/>
        </a:stretch>
      </xdr:blipFill>
      <xdr:spPr>
        <a:xfrm>
          <a:off x="230188" y="65182750"/>
          <a:ext cx="4254500" cy="3190875"/>
        </a:xfrm>
        <a:prstGeom prst="rect">
          <a:avLst/>
        </a:prstGeom>
      </xdr:spPr>
    </xdr:pic>
    <xdr:clientData/>
  </xdr:twoCellAnchor>
  <xdr:twoCellAnchor editAs="oneCell">
    <xdr:from>
      <xdr:col>2</xdr:col>
      <xdr:colOff>0</xdr:colOff>
      <xdr:row>333</xdr:row>
      <xdr:rowOff>0</xdr:rowOff>
    </xdr:from>
    <xdr:to>
      <xdr:col>11</xdr:col>
      <xdr:colOff>7938</xdr:colOff>
      <xdr:row>344</xdr:row>
      <xdr:rowOff>23812</xdr:rowOff>
    </xdr:to>
    <xdr:pic>
      <xdr:nvPicPr>
        <xdr:cNvPr id="52" name="図 51">
          <a:extLst>
            <a:ext uri="{FF2B5EF4-FFF2-40B4-BE49-F238E27FC236}">
              <a16:creationId xmlns:a16="http://schemas.microsoft.com/office/drawing/2014/main" id="{8C2CE533-42F5-2847-8842-5B8A2527D5CF}"/>
            </a:ext>
          </a:extLst>
        </xdr:cNvPr>
        <xdr:cNvPicPr>
          <a:picLocks noChangeAspect="1"/>
        </xdr:cNvPicPr>
      </xdr:nvPicPr>
      <xdr:blipFill>
        <a:blip xmlns:r="http://schemas.openxmlformats.org/officeDocument/2006/relationships" r:embed="rId26"/>
        <a:stretch>
          <a:fillRect/>
        </a:stretch>
      </xdr:blipFill>
      <xdr:spPr>
        <a:xfrm>
          <a:off x="230188" y="71659750"/>
          <a:ext cx="4254500" cy="3190875"/>
        </a:xfrm>
        <a:prstGeom prst="rect">
          <a:avLst/>
        </a:prstGeom>
      </xdr:spPr>
    </xdr:pic>
    <xdr:clientData/>
  </xdr:two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txDef>
      <a:spPr>
        <a:noFill/>
        <a:ln w="9525" cmpd="sng">
          <a:noFill/>
        </a:ln>
      </a:spPr>
      <a:bodyPr vertOverflow="clip" horzOverflow="clip" wrap="square" rtlCol="0" anchor="t"/>
      <a:lstStyle>
        <a:defPPr>
          <a:defRPr kumimoji="1"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ufui.net/pc-tips/excel010.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koyomi.vis.ne.jp/"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www.ufui.net/pc-tips/excel01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55E0E-C2DA-1342-80A7-82C21F4CDCED}">
  <dimension ref="B1:H16"/>
  <sheetViews>
    <sheetView showRuler="0" zoomScale="294" zoomScaleNormal="294" zoomScalePageLayoutView="150" workbookViewId="0">
      <selection activeCell="J8" sqref="J8"/>
    </sheetView>
  </sheetViews>
  <sheetFormatPr baseColWidth="10" defaultColWidth="12.83203125" defaultRowHeight="15"/>
  <cols>
    <col min="1" max="1" width="4.33203125" style="77" customWidth="1"/>
    <col min="2" max="2" width="2.33203125" style="77" customWidth="1"/>
    <col min="3" max="3" width="17.5" style="77" customWidth="1"/>
    <col min="4" max="4" width="1.5" style="77" customWidth="1"/>
    <col min="5" max="5" width="17.5" style="77" customWidth="1"/>
    <col min="6" max="6" width="1.5" style="77" customWidth="1"/>
    <col min="7" max="7" width="17.5" style="77" customWidth="1"/>
    <col min="8" max="8" width="2.33203125" style="77" customWidth="1"/>
    <col min="9" max="16384" width="12.83203125" style="77"/>
  </cols>
  <sheetData>
    <row r="1" spans="2:8" ht="24" customHeight="1">
      <c r="C1" s="69"/>
      <c r="D1" s="69"/>
      <c r="E1" s="69"/>
      <c r="F1" s="69"/>
      <c r="G1" s="69"/>
      <c r="H1" s="69"/>
    </row>
    <row r="2" spans="2:8" ht="10" customHeight="1">
      <c r="B2" s="74"/>
      <c r="C2" s="73"/>
      <c r="D2" s="73"/>
      <c r="E2" s="73"/>
      <c r="F2" s="73"/>
      <c r="G2" s="73"/>
      <c r="H2" s="73"/>
    </row>
    <row r="3" spans="2:8" ht="24" customHeight="1">
      <c r="B3" s="74"/>
      <c r="C3" s="231" t="s">
        <v>208</v>
      </c>
      <c r="D3" s="232"/>
      <c r="E3" s="232"/>
      <c r="F3" s="73"/>
      <c r="G3" s="75"/>
      <c r="H3" s="73"/>
    </row>
    <row r="4" spans="2:8" ht="5" customHeight="1">
      <c r="B4" s="74"/>
      <c r="C4" s="76"/>
      <c r="D4" s="76"/>
      <c r="E4" s="76"/>
      <c r="F4" s="73"/>
      <c r="G4" s="75"/>
      <c r="H4" s="73"/>
    </row>
    <row r="5" spans="2:8" ht="78" customHeight="1">
      <c r="B5" s="74"/>
      <c r="C5" s="73"/>
      <c r="D5" s="73"/>
      <c r="E5" s="73"/>
      <c r="F5" s="73"/>
      <c r="G5" s="73"/>
      <c r="H5" s="73"/>
    </row>
    <row r="6" spans="2:8" ht="34" customHeight="1">
      <c r="B6" s="74"/>
      <c r="C6" s="226"/>
      <c r="D6" s="73"/>
      <c r="E6" s="226"/>
      <c r="F6" s="73"/>
      <c r="G6" s="226"/>
      <c r="H6" s="73"/>
    </row>
    <row r="7" spans="2:8" ht="4" customHeight="1">
      <c r="B7" s="74"/>
      <c r="C7" s="226"/>
      <c r="D7" s="73"/>
      <c r="E7" s="226"/>
      <c r="F7" s="73"/>
      <c r="G7" s="226"/>
      <c r="H7" s="73"/>
    </row>
    <row r="8" spans="2:8" ht="78" customHeight="1">
      <c r="B8" s="74"/>
      <c r="C8" s="73"/>
      <c r="D8" s="73"/>
      <c r="E8" s="73"/>
      <c r="F8" s="73"/>
      <c r="G8" s="73"/>
      <c r="H8" s="73"/>
    </row>
    <row r="9" spans="2:8" ht="34" customHeight="1">
      <c r="B9" s="74"/>
      <c r="C9" s="226"/>
      <c r="D9" s="73"/>
      <c r="E9" s="226"/>
      <c r="F9" s="73"/>
      <c r="G9" s="226"/>
      <c r="H9" s="73"/>
    </row>
    <row r="10" spans="2:8" ht="4" customHeight="1">
      <c r="B10" s="74"/>
      <c r="C10" s="226"/>
      <c r="D10" s="73"/>
      <c r="E10" s="226"/>
      <c r="F10" s="73"/>
      <c r="G10" s="226"/>
      <c r="H10" s="73"/>
    </row>
    <row r="11" spans="2:8" ht="78" customHeight="1">
      <c r="B11" s="74"/>
      <c r="C11" s="73"/>
      <c r="D11" s="73"/>
      <c r="E11" s="73"/>
      <c r="F11" s="73"/>
      <c r="G11" s="73"/>
      <c r="H11" s="73"/>
    </row>
    <row r="12" spans="2:8" ht="34" customHeight="1">
      <c r="B12" s="74"/>
      <c r="C12" s="226"/>
      <c r="D12" s="73"/>
      <c r="E12" s="226"/>
      <c r="F12" s="73"/>
      <c r="G12" s="226"/>
      <c r="H12" s="73"/>
    </row>
    <row r="13" spans="2:8" ht="4" customHeight="1">
      <c r="B13" s="74"/>
      <c r="C13" s="226"/>
      <c r="D13" s="73"/>
      <c r="E13" s="226"/>
      <c r="F13" s="73"/>
      <c r="G13" s="226"/>
      <c r="H13" s="73"/>
    </row>
    <row r="14" spans="2:8" ht="78" customHeight="1">
      <c r="B14" s="74"/>
      <c r="C14" s="73"/>
      <c r="D14" s="73"/>
      <c r="E14" s="73"/>
      <c r="F14" s="73"/>
      <c r="G14" s="73"/>
      <c r="H14" s="73"/>
    </row>
    <row r="15" spans="2:8" ht="34" customHeight="1">
      <c r="B15" s="74"/>
      <c r="C15" s="226"/>
      <c r="D15" s="73"/>
      <c r="E15" s="226"/>
      <c r="F15" s="73"/>
      <c r="G15" s="226"/>
      <c r="H15" s="73"/>
    </row>
    <row r="16" spans="2:8" ht="7" customHeight="1">
      <c r="B16" s="74"/>
      <c r="C16" s="226"/>
      <c r="D16" s="73"/>
      <c r="E16" s="226"/>
      <c r="F16" s="73"/>
      <c r="G16" s="226"/>
      <c r="H16" s="73"/>
    </row>
  </sheetData>
  <mergeCells count="1">
    <mergeCell ref="C3:E3"/>
  </mergeCells>
  <phoneticPr fontId="2"/>
  <pageMargins left="9.0000000000000011E-2" right="0" top="9.0000000000000011E-2" bottom="0" header="0" footer="0"/>
  <pageSetup scale="97" orientation="portrait" horizontalDpi="4294967292" verticalDpi="429496729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493"/>
  <sheetViews>
    <sheetView showRuler="0" topLeftCell="A288" zoomScale="160" zoomScaleNormal="160" zoomScalePageLayoutView="125" workbookViewId="0">
      <selection activeCell="H298" sqref="H298"/>
    </sheetView>
  </sheetViews>
  <sheetFormatPr baseColWidth="10" defaultColWidth="12.83203125" defaultRowHeight="15"/>
  <cols>
    <col min="1" max="1" width="2" customWidth="1"/>
    <col min="2" max="2" width="1" customWidth="1"/>
    <col min="3" max="3" width="0.5" customWidth="1"/>
    <col min="4" max="10" width="7.83203125" customWidth="1"/>
    <col min="11" max="11" width="0.5" customWidth="1"/>
    <col min="12" max="12" width="1" customWidth="1"/>
    <col min="14" max="14" width="8" customWidth="1"/>
    <col min="15" max="15" width="10.83203125" customWidth="1"/>
    <col min="16" max="17" width="5.83203125" customWidth="1"/>
    <col min="18" max="18" width="7.33203125" style="177" customWidth="1"/>
    <col min="19" max="19" width="7.1640625" customWidth="1"/>
    <col min="20" max="22" width="5.83203125" customWidth="1"/>
  </cols>
  <sheetData>
    <row r="1" spans="3:22" ht="18" customHeight="1"/>
    <row r="2" spans="3:22" ht="6" customHeight="1"/>
    <row r="3" spans="3:22" ht="23" customHeight="1">
      <c r="C3" s="233" t="s">
        <v>124</v>
      </c>
      <c r="D3" s="233"/>
      <c r="E3" s="233"/>
      <c r="F3" s="233"/>
      <c r="G3" s="233"/>
      <c r="H3" s="233"/>
      <c r="I3" s="233"/>
      <c r="J3" s="233"/>
      <c r="K3" s="233"/>
    </row>
    <row r="4" spans="3:22" ht="23" customHeight="1">
      <c r="C4" s="233"/>
      <c r="D4" s="233"/>
      <c r="E4" s="233"/>
      <c r="F4" s="233"/>
      <c r="G4" s="233"/>
      <c r="H4" s="233"/>
      <c r="I4" s="233"/>
      <c r="J4" s="233"/>
      <c r="K4" s="233"/>
      <c r="M4" s="16"/>
    </row>
    <row r="5" spans="3:22" ht="23" customHeight="1">
      <c r="C5" s="233"/>
      <c r="D5" s="233"/>
      <c r="E5" s="233"/>
      <c r="F5" s="233"/>
      <c r="G5" s="233"/>
      <c r="H5" s="233"/>
      <c r="I5" s="233"/>
      <c r="J5" s="233"/>
      <c r="K5" s="233"/>
      <c r="M5" s="16"/>
    </row>
    <row r="6" spans="3:22" ht="23" customHeight="1">
      <c r="C6" s="233"/>
      <c r="D6" s="233"/>
      <c r="E6" s="233"/>
      <c r="F6" s="233"/>
      <c r="G6" s="233"/>
      <c r="H6" s="233"/>
      <c r="I6" s="233"/>
      <c r="J6" s="233"/>
      <c r="K6" s="233"/>
    </row>
    <row r="7" spans="3:22" ht="23" customHeight="1">
      <c r="C7" s="233"/>
      <c r="D7" s="233"/>
      <c r="E7" s="233"/>
      <c r="F7" s="233"/>
      <c r="G7" s="233"/>
      <c r="H7" s="233"/>
      <c r="I7" s="233"/>
      <c r="J7" s="233"/>
      <c r="K7" s="233"/>
      <c r="M7" s="16"/>
    </row>
    <row r="8" spans="3:22" ht="23" customHeight="1">
      <c r="C8" s="233"/>
      <c r="D8" s="233"/>
      <c r="E8" s="233"/>
      <c r="F8" s="233"/>
      <c r="G8" s="233"/>
      <c r="H8" s="233"/>
      <c r="I8" s="233"/>
      <c r="J8" s="233"/>
      <c r="K8" s="233"/>
    </row>
    <row r="9" spans="3:22" ht="23" customHeight="1">
      <c r="C9" s="233"/>
      <c r="D9" s="233"/>
      <c r="E9" s="233"/>
      <c r="F9" s="233"/>
      <c r="G9" s="233"/>
      <c r="H9" s="233"/>
      <c r="I9" s="233"/>
      <c r="J9" s="233"/>
      <c r="K9" s="233"/>
      <c r="M9" s="16"/>
      <c r="O9" s="18" t="s">
        <v>26</v>
      </c>
      <c r="P9" s="14" t="s">
        <v>19</v>
      </c>
      <c r="Q9" s="14" t="s">
        <v>20</v>
      </c>
      <c r="R9" s="178" t="s">
        <v>21</v>
      </c>
      <c r="S9" s="14" t="s">
        <v>22</v>
      </c>
      <c r="T9" s="14" t="s">
        <v>23</v>
      </c>
      <c r="U9" s="14" t="s">
        <v>24</v>
      </c>
      <c r="V9" s="14" t="s">
        <v>25</v>
      </c>
    </row>
    <row r="10" spans="3:22" ht="23" customHeight="1">
      <c r="C10" s="233"/>
      <c r="D10" s="233"/>
      <c r="E10" s="233"/>
      <c r="F10" s="233"/>
      <c r="G10" s="233"/>
      <c r="H10" s="233"/>
      <c r="I10" s="233"/>
      <c r="J10" s="233"/>
      <c r="K10" s="233"/>
      <c r="O10">
        <v>1</v>
      </c>
      <c r="P10" s="14">
        <v>1</v>
      </c>
      <c r="Q10" s="14">
        <v>2</v>
      </c>
      <c r="R10" s="178">
        <v>3</v>
      </c>
      <c r="S10" s="14">
        <v>4</v>
      </c>
      <c r="T10" s="14">
        <v>5</v>
      </c>
      <c r="U10" s="14">
        <v>6</v>
      </c>
      <c r="V10" s="14">
        <v>7</v>
      </c>
    </row>
    <row r="11" spans="3:22" ht="23" customHeight="1">
      <c r="C11" s="233"/>
      <c r="D11" s="233"/>
      <c r="E11" s="233"/>
      <c r="F11" s="233"/>
      <c r="G11" s="233"/>
      <c r="H11" s="233"/>
      <c r="I11" s="233"/>
      <c r="J11" s="233"/>
      <c r="K11" s="233"/>
      <c r="O11">
        <v>2</v>
      </c>
      <c r="P11" s="14">
        <v>7</v>
      </c>
      <c r="Q11" s="14">
        <v>1</v>
      </c>
      <c r="R11" s="178">
        <v>2</v>
      </c>
      <c r="S11" s="14">
        <v>3</v>
      </c>
      <c r="T11" s="14">
        <v>4</v>
      </c>
      <c r="U11" s="14">
        <v>5</v>
      </c>
      <c r="V11" s="14">
        <v>6</v>
      </c>
    </row>
    <row r="12" spans="3:22" ht="23" customHeight="1">
      <c r="C12" s="233"/>
      <c r="D12" s="233"/>
      <c r="E12" s="233"/>
      <c r="F12" s="233"/>
      <c r="G12" s="233"/>
      <c r="H12" s="233"/>
      <c r="I12" s="233"/>
      <c r="J12" s="233"/>
      <c r="K12" s="233"/>
      <c r="O12">
        <v>3</v>
      </c>
      <c r="P12" s="17">
        <v>6</v>
      </c>
      <c r="Q12" s="14">
        <v>0</v>
      </c>
      <c r="R12" s="178">
        <v>1</v>
      </c>
      <c r="S12" s="14">
        <v>2</v>
      </c>
      <c r="T12" s="14">
        <v>3</v>
      </c>
      <c r="U12" s="14">
        <v>4</v>
      </c>
      <c r="V12" s="14">
        <v>5</v>
      </c>
    </row>
    <row r="13" spans="3:22" ht="18" customHeight="1">
      <c r="C13" s="233"/>
      <c r="D13" s="233"/>
      <c r="E13" s="233"/>
      <c r="F13" s="233"/>
      <c r="G13" s="233"/>
      <c r="H13" s="233"/>
      <c r="I13" s="233"/>
      <c r="J13" s="233"/>
      <c r="K13" s="233"/>
    </row>
    <row r="14" spans="3:22" ht="7" customHeight="1">
      <c r="C14" s="2"/>
    </row>
    <row r="15" spans="3:22" ht="43" customHeight="1">
      <c r="D15" s="3"/>
      <c r="E15" s="3"/>
      <c r="F15" s="30">
        <f>$M$15</f>
        <v>2019</v>
      </c>
      <c r="G15" s="31">
        <v>1</v>
      </c>
      <c r="H15" s="32" t="s">
        <v>8</v>
      </c>
      <c r="I15" s="3"/>
      <c r="J15" s="3"/>
      <c r="M15" s="29">
        <v>2019</v>
      </c>
      <c r="N15" s="23" t="s">
        <v>29</v>
      </c>
    </row>
    <row r="16" spans="3:22" ht="7" customHeight="1">
      <c r="D16" s="3"/>
      <c r="E16" s="3"/>
      <c r="F16" s="30"/>
      <c r="G16" s="31"/>
      <c r="H16" s="32"/>
      <c r="I16" s="3"/>
      <c r="J16" s="3"/>
      <c r="M16" s="19">
        <f>IF(DATE($M$15,1,8-WEEKDAY(DATE($M$15,1,1),2))=DATE($M$15,1,1),DATE($M$15,1,8),DATE($M$15,1,8-WEEKDAY(DATE($M$15,1,1),2)))</f>
        <v>43471</v>
      </c>
      <c r="N16" s="26" t="str">
        <f>"⇦　"&amp;M15&amp;"年の第１日曜日、1月1日が日曜日の時は、第２日曜日"</f>
        <v>⇦　2019年の第１日曜日、1月1日が日曜日の時は、第２日曜日</v>
      </c>
      <c r="P16" s="8"/>
    </row>
    <row r="17" spans="4:19" s="21" customFormat="1" ht="18" customHeight="1">
      <c r="D17" s="20" t="s">
        <v>0</v>
      </c>
      <c r="E17" s="21" t="s">
        <v>1</v>
      </c>
      <c r="F17" s="21" t="s">
        <v>2</v>
      </c>
      <c r="G17" s="21" t="s">
        <v>3</v>
      </c>
      <c r="H17" s="21" t="s">
        <v>4</v>
      </c>
      <c r="I17" s="21" t="s">
        <v>5</v>
      </c>
      <c r="J17" s="22" t="s">
        <v>6</v>
      </c>
      <c r="M17" s="21">
        <v>31</v>
      </c>
      <c r="N17" s="24" t="str">
        <f ca="1">"⇦ 　"&amp;OFFSET(G17,-2,0)&amp;"月の日数"</f>
        <v>⇦ 　1月の日数</v>
      </c>
      <c r="R17" s="179"/>
    </row>
    <row r="18" spans="4:19" s="1" customFormat="1" ht="16" customHeight="1">
      <c r="D18" s="80" t="str">
        <f t="shared" ref="D18:H18" si="0">IF(E18="","",IF(E18&lt;=1,"",E18-1))</f>
        <v/>
      </c>
      <c r="E18" s="81" t="str">
        <f t="shared" si="0"/>
        <v/>
      </c>
      <c r="F18" s="81">
        <f t="shared" si="0"/>
        <v>1</v>
      </c>
      <c r="G18" s="81">
        <f t="shared" si="0"/>
        <v>2</v>
      </c>
      <c r="H18" s="81">
        <f t="shared" si="0"/>
        <v>3</v>
      </c>
      <c r="I18" s="81">
        <f>IF(J18="","",IF(J18&lt;=1,"",J18-1))</f>
        <v>4</v>
      </c>
      <c r="J18" s="82">
        <f>M18-1</f>
        <v>5</v>
      </c>
      <c r="K18" s="13"/>
      <c r="L18" s="13"/>
      <c r="M18" s="92">
        <f>DAY($M$16)</f>
        <v>6</v>
      </c>
      <c r="N18" s="9"/>
      <c r="O18" s="88">
        <f>14-WEEKDAY(DATE(M15,1,0),3)</f>
        <v>14</v>
      </c>
      <c r="P18" s="24" t="str">
        <f>"⇦"&amp;M15&amp;"年の第２月曜日"</f>
        <v>⇦2019年の第２月曜日</v>
      </c>
      <c r="R18" s="170"/>
    </row>
    <row r="19" spans="4:19" s="83" customFormat="1" ht="9" customHeight="1">
      <c r="D19" s="84" t="str">
        <f t="shared" ref="D19:J19" si="1">IF( D18=$N$20,$O$20,"")&amp;IF( D18=$N$21,$O$21,"")&amp;IF( D18=$N$22,$O$22,"")&amp;IF( D18=$N$23,$O$23,"")&amp;IF( D18=$N$24,$O$24,"")&amp;IF( D18=$N$25,$O$25,"")&amp;IF( AND(D18=$N$28,$D$18=$N$20),$O$28,"")</f>
        <v/>
      </c>
      <c r="E19" s="84" t="str">
        <f t="shared" si="1"/>
        <v/>
      </c>
      <c r="F19" s="84" t="str">
        <f t="shared" si="1"/>
        <v>元日</v>
      </c>
      <c r="G19" s="84" t="str">
        <f t="shared" si="1"/>
        <v/>
      </c>
      <c r="H19" s="84" t="str">
        <f t="shared" si="1"/>
        <v/>
      </c>
      <c r="I19" s="84" t="str">
        <f t="shared" si="1"/>
        <v/>
      </c>
      <c r="J19" s="84" t="str">
        <f t="shared" si="1"/>
        <v/>
      </c>
      <c r="N19" s="85"/>
      <c r="O19" s="86"/>
      <c r="R19" s="95"/>
    </row>
    <row r="20" spans="4:19" s="1" customFormat="1" ht="16" customHeight="1">
      <c r="D20" s="36">
        <f>IF(J18="","",IF(J18=M17,"",J18+1))</f>
        <v>6</v>
      </c>
      <c r="E20" s="37">
        <f>IF(D20="","",IF(D20=M17,"",D20+1))</f>
        <v>7</v>
      </c>
      <c r="F20" s="37">
        <f>IF(E20="","",IF(E20=M17,"",E20+1))</f>
        <v>8</v>
      </c>
      <c r="G20" s="37">
        <f>IF(F20="","",IF(F20=M17,"",F20+1))</f>
        <v>9</v>
      </c>
      <c r="H20" s="37">
        <f>IF(G20="","",IF(G20=M17,"",G20+1))</f>
        <v>10</v>
      </c>
      <c r="I20" s="37">
        <f>IF(H20="","",IF(H20=M17,"",H20+1))</f>
        <v>11</v>
      </c>
      <c r="J20" s="38">
        <f>IF(I20="","",IF(I20=M17,"",I20+1))</f>
        <v>12</v>
      </c>
      <c r="M20" s="107" t="s">
        <v>127</v>
      </c>
      <c r="N20" s="104">
        <v>1</v>
      </c>
      <c r="O20" s="95" t="s">
        <v>91</v>
      </c>
      <c r="R20" s="172">
        <v>42736</v>
      </c>
      <c r="S20" s="173"/>
    </row>
    <row r="21" spans="4:19" s="1" customFormat="1" ht="9" customHeight="1">
      <c r="D21" s="84" t="str">
        <f t="shared" ref="D21:J21" si="2">IF( D20=$N$20,$O$20,"")&amp;IF( D20=$N$21,$O$21,"")&amp;IF( D20=$N$22,$O$22,"")&amp;IF( D20=$N$23,$O$23,"")&amp;IF( D20=$N$24,$O$24,"")&amp;IF( D20=$N$25,$O$25,"")&amp;IF( AND(D20=$N$28,$D$18=$N$20),$O$28,"")</f>
        <v/>
      </c>
      <c r="E21" s="84" t="str">
        <f t="shared" si="2"/>
        <v>七草の日</v>
      </c>
      <c r="F21" s="84" t="str">
        <f t="shared" si="2"/>
        <v/>
      </c>
      <c r="G21" s="84" t="str">
        <f t="shared" si="2"/>
        <v/>
      </c>
      <c r="H21" s="84" t="str">
        <f t="shared" si="2"/>
        <v/>
      </c>
      <c r="I21" s="84" t="str">
        <f t="shared" si="2"/>
        <v xml:space="preserve"> 鏡開き</v>
      </c>
      <c r="J21" s="84" t="str">
        <f t="shared" si="2"/>
        <v/>
      </c>
      <c r="M21" s="107" t="s">
        <v>127</v>
      </c>
      <c r="N21" s="104">
        <f>O18</f>
        <v>14</v>
      </c>
      <c r="O21" s="95" t="s">
        <v>89</v>
      </c>
      <c r="P21" s="95" t="s">
        <v>94</v>
      </c>
      <c r="R21" s="174" t="s">
        <v>167</v>
      </c>
      <c r="S21" s="173"/>
    </row>
    <row r="22" spans="4:19" s="1" customFormat="1" ht="16" customHeight="1">
      <c r="D22" s="36">
        <f>IF(J20="","",IF(J20=M17,"",J20+1))</f>
        <v>13</v>
      </c>
      <c r="E22" s="37">
        <f>IF(D22="","",IF(D22=M17,"",D22+1))</f>
        <v>14</v>
      </c>
      <c r="F22" s="37">
        <f>IF(E22="","",IF(E22=M17,"",E22+1))</f>
        <v>15</v>
      </c>
      <c r="G22" s="37">
        <f>IF(F22="","",IF(F22=M17,"",F22+1))</f>
        <v>16</v>
      </c>
      <c r="H22" s="37">
        <f>IF(G22="","",IF(G22=M17,"",G22+1))</f>
        <v>17</v>
      </c>
      <c r="I22" s="37">
        <f>IF(H22="","",IF(H22=M17,"",H22+1))</f>
        <v>18</v>
      </c>
      <c r="J22" s="38">
        <f>IF(I22="","",IF(I22=M17,"",I22+1))</f>
        <v>19</v>
      </c>
      <c r="M22" s="110" t="s">
        <v>127</v>
      </c>
      <c r="P22" s="95"/>
      <c r="R22" s="170"/>
    </row>
    <row r="23" spans="4:19" s="1" customFormat="1" ht="9" customHeight="1">
      <c r="D23" s="84" t="str">
        <f t="shared" ref="D23:J23" si="3">IF( D22=$N$20,$O$20,"")&amp;IF( D22=$N$21,$O$21,"")&amp;IF( D22=$N$22,$O$22,"")&amp;IF( D22=$N$23,$O$23,"")&amp;IF( D22=$N$24,$O$24,"")&amp;IF( D22=$N$25,$O$25,"")&amp;IF( D22=$N$26,$O$26,"")&amp;IF( AND(D22=$N$28,$D$18=$N$20),$O$28,"")</f>
        <v/>
      </c>
      <c r="E23" s="84" t="str">
        <f t="shared" si="3"/>
        <v>成人の日</v>
      </c>
      <c r="F23" s="84" t="str">
        <f t="shared" si="3"/>
        <v/>
      </c>
      <c r="G23" s="84" t="str">
        <f t="shared" si="3"/>
        <v/>
      </c>
      <c r="H23" s="84" t="str">
        <f t="shared" si="3"/>
        <v/>
      </c>
      <c r="I23" s="84" t="str">
        <f t="shared" si="3"/>
        <v/>
      </c>
      <c r="J23" s="84" t="str">
        <f t="shared" si="3"/>
        <v/>
      </c>
      <c r="M23" s="108" t="s">
        <v>128</v>
      </c>
      <c r="N23" s="105">
        <v>7</v>
      </c>
      <c r="O23" s="70" t="s">
        <v>90</v>
      </c>
      <c r="P23" s="25"/>
      <c r="R23" s="170"/>
    </row>
    <row r="24" spans="4:19" s="1" customFormat="1" ht="16" customHeight="1">
      <c r="D24" s="36">
        <f>IF(J22="","",IF(J22=M17,"",J22+1))</f>
        <v>20</v>
      </c>
      <c r="E24" s="37">
        <f>IF(D24="","",IF(D24=M17,"",D24+1))</f>
        <v>21</v>
      </c>
      <c r="F24" s="37">
        <f>IF(E24="","",IF(E24=M17,"",E24+1))</f>
        <v>22</v>
      </c>
      <c r="G24" s="37">
        <f>IF(F24="","",IF(F24=M17,"",F24+1))</f>
        <v>23</v>
      </c>
      <c r="H24" s="37">
        <f>IF(G24="","",IF(G24=M17,"",G24+1))</f>
        <v>24</v>
      </c>
      <c r="I24" s="37">
        <f>IF(H24="","",IF(H24=M17,"",H24+1))</f>
        <v>25</v>
      </c>
      <c r="J24" s="38">
        <f>IF(I24="","",IF(I24=M17,"",I24+1))</f>
        <v>26</v>
      </c>
      <c r="M24" s="108" t="s">
        <v>128</v>
      </c>
      <c r="N24" s="106">
        <v>11</v>
      </c>
      <c r="O24" s="70" t="s">
        <v>93</v>
      </c>
      <c r="R24" s="170"/>
    </row>
    <row r="25" spans="4:19" s="1" customFormat="1" ht="9" customHeight="1">
      <c r="D25" s="84" t="str">
        <f t="shared" ref="D25:J25" si="4">IF( D24=$N$20,$O$20,"")&amp;IF( D24=$N$21,$O$21,"")&amp;IF( D24=$N$22,$O$22,"")&amp;IF( D24=$N$23,$O$23,"")&amp;IF( D24=$N$24,$O$24,"")&amp;IF( D24=$N$25,$O$25,"")&amp;IF( AND(D24=$N$28,$D$18=$N$20),$O$28,"")</f>
        <v/>
      </c>
      <c r="E25" s="84" t="str">
        <f t="shared" si="4"/>
        <v/>
      </c>
      <c r="F25" s="84" t="str">
        <f t="shared" si="4"/>
        <v/>
      </c>
      <c r="G25" s="84" t="str">
        <f t="shared" si="4"/>
        <v/>
      </c>
      <c r="H25" s="84" t="str">
        <f t="shared" si="4"/>
        <v/>
      </c>
      <c r="I25" s="84" t="str">
        <f t="shared" si="4"/>
        <v/>
      </c>
      <c r="J25" s="84" t="str">
        <f t="shared" si="4"/>
        <v/>
      </c>
      <c r="M25" s="111" t="s">
        <v>128</v>
      </c>
      <c r="N25" s="87"/>
      <c r="R25" s="170"/>
    </row>
    <row r="26" spans="4:19" s="1" customFormat="1" ht="16" customHeight="1">
      <c r="D26" s="36">
        <f>IF(J24="","",IF(J24=M17,"",J24+1))</f>
        <v>27</v>
      </c>
      <c r="E26" s="37">
        <f>IF(D26="","",IF(D26=M17,"",D26+1))</f>
        <v>28</v>
      </c>
      <c r="F26" s="37">
        <f>IF(E26="","",IF(E26=M17,"",E26+1))</f>
        <v>29</v>
      </c>
      <c r="G26" s="37">
        <f>IF(F26="","",IF(F26=M17,"",F26+1))</f>
        <v>30</v>
      </c>
      <c r="H26" s="37">
        <f>IF(G26="","",IF(G26=M17,"",G26+1))</f>
        <v>31</v>
      </c>
      <c r="I26" s="37" t="str">
        <f>IF(H26="","",IF(H26=M17,"",H26+1))</f>
        <v/>
      </c>
      <c r="J26" s="38" t="str">
        <f>IF(I26="","",IF(I26=M17,"",I26+1))</f>
        <v/>
      </c>
      <c r="M26" s="111" t="s">
        <v>128</v>
      </c>
      <c r="N26" s="87"/>
      <c r="R26" s="170"/>
    </row>
    <row r="27" spans="4:19" s="1" customFormat="1" ht="9" customHeight="1">
      <c r="D27" s="84" t="str">
        <f t="shared" ref="D27:J27" si="5">IF( D26=$N$20,$O$20,"")&amp;IF( D26=$N$21,$O$21,"")&amp;IF( D26=$N$22,$O$22,"")&amp;IF( D26=$N$23,$O$23,"")&amp;IF( D26=$N$24,$O$24,"")&amp;IF( D26=$N$25,$O$25,"")&amp;IF( AND(D26=$N$28,$D$18=$N$20),$O$28,"")</f>
        <v/>
      </c>
      <c r="E27" s="84" t="str">
        <f t="shared" si="5"/>
        <v/>
      </c>
      <c r="F27" s="84" t="str">
        <f t="shared" si="5"/>
        <v/>
      </c>
      <c r="G27" s="84" t="str">
        <f t="shared" si="5"/>
        <v/>
      </c>
      <c r="H27" s="84" t="str">
        <f t="shared" si="5"/>
        <v/>
      </c>
      <c r="I27" s="84" t="str">
        <f t="shared" si="5"/>
        <v/>
      </c>
      <c r="J27" s="84" t="str">
        <f t="shared" si="5"/>
        <v/>
      </c>
      <c r="R27" s="170"/>
    </row>
    <row r="28" spans="4:19" s="93" customFormat="1" ht="16" customHeight="1">
      <c r="D28" s="33" t="str">
        <f>IF(J26="","",IF(J26=M17,"",J26+1))</f>
        <v/>
      </c>
      <c r="E28" s="34" t="str">
        <f>IF(D28="","",IF(D28=M17,"",D28+1))</f>
        <v/>
      </c>
      <c r="F28" s="34" t="str">
        <f>IF(E28="","",IF(E28=M17,"",E28+1))</f>
        <v/>
      </c>
      <c r="G28" s="34" t="str">
        <f>IF(F28="","",IF(F28=M17,"",F28+1))</f>
        <v/>
      </c>
      <c r="H28" s="34" t="str">
        <f>IF(G28="","",IF(G28=M17,"",G28+1))</f>
        <v/>
      </c>
      <c r="I28" s="34" t="str">
        <f>IF(H28="","",IF(H28=M17,"",H28+1))</f>
        <v/>
      </c>
      <c r="J28" s="34" t="str">
        <f>IF(I28="","",IF(I28=M17,"",I28+1))</f>
        <v/>
      </c>
      <c r="M28" s="131" t="s">
        <v>127</v>
      </c>
      <c r="N28" s="117">
        <v>2</v>
      </c>
      <c r="O28" s="132" t="s">
        <v>92</v>
      </c>
      <c r="R28" s="170"/>
    </row>
    <row r="29" spans="4:19" s="1" customFormat="1" ht="9" customHeight="1">
      <c r="D29" s="94" t="str">
        <f t="shared" ref="D29:J29" si="6">IF( D28=$N$20,$O$20,"")&amp;IF( D28=$N$21,$O$21,"")&amp;IF( D28=$N$22,$O$22,"")&amp;IF( D28=$N$23,$O$23,"")&amp;IF( D28=$N$24,$O$24,"")&amp;IF( D28=$N$25,$O$25,"")&amp;IF( AND(D28=$N$28,$D$18=$N$20),$O$28,"")</f>
        <v/>
      </c>
      <c r="E29" s="94" t="str">
        <f t="shared" si="6"/>
        <v/>
      </c>
      <c r="F29" s="94" t="str">
        <f t="shared" si="6"/>
        <v/>
      </c>
      <c r="G29" s="94" t="str">
        <f t="shared" si="6"/>
        <v/>
      </c>
      <c r="H29" s="94" t="str">
        <f t="shared" si="6"/>
        <v/>
      </c>
      <c r="I29" s="94" t="str">
        <f t="shared" si="6"/>
        <v/>
      </c>
      <c r="J29" s="94" t="str">
        <f t="shared" si="6"/>
        <v/>
      </c>
      <c r="O29" s="91"/>
      <c r="R29" s="170"/>
    </row>
    <row r="30" spans="4:19" s="1" customFormat="1" ht="6" customHeight="1">
      <c r="D30" s="11"/>
      <c r="E30" s="11"/>
      <c r="F30" s="203"/>
      <c r="G30" s="204"/>
      <c r="H30" s="205"/>
      <c r="I30" s="11"/>
      <c r="J30" s="11"/>
      <c r="O30" s="91"/>
      <c r="R30" s="170"/>
    </row>
    <row r="31" spans="4:19" s="1" customFormat="1" ht="23" customHeight="1">
      <c r="D31" s="3"/>
      <c r="E31" s="3"/>
      <c r="F31" s="30"/>
      <c r="G31" s="31"/>
      <c r="H31" s="32"/>
      <c r="I31" s="3"/>
      <c r="J31" s="3"/>
      <c r="O31" s="91"/>
      <c r="R31" s="170"/>
    </row>
    <row r="32" spans="4:19" ht="6" customHeight="1"/>
    <row r="33" spans="3:22" ht="23" customHeight="1">
      <c r="C33" s="233" t="s">
        <v>124</v>
      </c>
      <c r="D33" s="233"/>
      <c r="E33" s="233"/>
      <c r="F33" s="233"/>
      <c r="G33" s="233"/>
      <c r="H33" s="233"/>
      <c r="I33" s="233"/>
      <c r="J33" s="233"/>
      <c r="K33" s="233"/>
    </row>
    <row r="34" spans="3:22" ht="23" customHeight="1">
      <c r="C34" s="233"/>
      <c r="D34" s="233"/>
      <c r="E34" s="233"/>
      <c r="F34" s="233"/>
      <c r="G34" s="233"/>
      <c r="H34" s="233"/>
      <c r="I34" s="233"/>
      <c r="J34" s="233"/>
      <c r="K34" s="233"/>
      <c r="M34" s="16"/>
    </row>
    <row r="35" spans="3:22" ht="23" customHeight="1">
      <c r="C35" s="233"/>
      <c r="D35" s="233"/>
      <c r="E35" s="233"/>
      <c r="F35" s="233"/>
      <c r="G35" s="233"/>
      <c r="H35" s="233"/>
      <c r="I35" s="233"/>
      <c r="J35" s="233"/>
      <c r="K35" s="233"/>
      <c r="M35" s="16"/>
    </row>
    <row r="36" spans="3:22" ht="23" customHeight="1">
      <c r="C36" s="233"/>
      <c r="D36" s="233"/>
      <c r="E36" s="233"/>
      <c r="F36" s="233"/>
      <c r="G36" s="233"/>
      <c r="H36" s="233"/>
      <c r="I36" s="233"/>
      <c r="J36" s="233"/>
      <c r="K36" s="233"/>
    </row>
    <row r="37" spans="3:22" ht="23" customHeight="1">
      <c r="C37" s="233"/>
      <c r="D37" s="233"/>
      <c r="E37" s="233"/>
      <c r="F37" s="233"/>
      <c r="G37" s="233"/>
      <c r="H37" s="233"/>
      <c r="I37" s="233"/>
      <c r="J37" s="233"/>
      <c r="K37" s="233"/>
      <c r="M37" s="16"/>
    </row>
    <row r="38" spans="3:22" ht="23" customHeight="1">
      <c r="C38" s="233"/>
      <c r="D38" s="233"/>
      <c r="E38" s="233"/>
      <c r="F38" s="233"/>
      <c r="G38" s="233"/>
      <c r="H38" s="233"/>
      <c r="I38" s="233"/>
      <c r="J38" s="233"/>
      <c r="K38" s="233"/>
    </row>
    <row r="39" spans="3:22" ht="23" customHeight="1">
      <c r="C39" s="233"/>
      <c r="D39" s="233"/>
      <c r="E39" s="233"/>
      <c r="F39" s="233"/>
      <c r="G39" s="233"/>
      <c r="H39" s="233"/>
      <c r="I39" s="233"/>
      <c r="J39" s="233"/>
      <c r="K39" s="233"/>
      <c r="M39" s="16"/>
      <c r="O39" s="18"/>
      <c r="P39" s="14"/>
      <c r="Q39" s="14"/>
      <c r="S39" s="14"/>
      <c r="T39" s="14"/>
      <c r="U39" s="14"/>
      <c r="V39" s="14"/>
    </row>
    <row r="40" spans="3:22" ht="23" customHeight="1">
      <c r="C40" s="233"/>
      <c r="D40" s="233"/>
      <c r="E40" s="233"/>
      <c r="F40" s="233"/>
      <c r="G40" s="233"/>
      <c r="H40" s="233"/>
      <c r="I40" s="233"/>
      <c r="J40" s="233"/>
      <c r="K40" s="233"/>
      <c r="P40" s="14"/>
      <c r="Q40" s="14"/>
      <c r="S40" s="14"/>
      <c r="T40" s="14"/>
      <c r="U40" s="14"/>
      <c r="V40" s="14"/>
    </row>
    <row r="41" spans="3:22" ht="23" customHeight="1">
      <c r="C41" s="233"/>
      <c r="D41" s="233"/>
      <c r="E41" s="233"/>
      <c r="F41" s="233"/>
      <c r="G41" s="233"/>
      <c r="H41" s="233"/>
      <c r="I41" s="233"/>
      <c r="J41" s="233"/>
      <c r="K41" s="233"/>
      <c r="P41" s="14"/>
      <c r="Q41" s="14"/>
      <c r="S41" s="14"/>
      <c r="T41" s="14"/>
      <c r="U41" s="14"/>
      <c r="V41" s="14"/>
    </row>
    <row r="42" spans="3:22" ht="23" customHeight="1">
      <c r="C42" s="233"/>
      <c r="D42" s="233"/>
      <c r="E42" s="233"/>
      <c r="F42" s="233"/>
      <c r="G42" s="233"/>
      <c r="H42" s="233"/>
      <c r="I42" s="233"/>
      <c r="J42" s="233"/>
      <c r="K42" s="233"/>
      <c r="P42" s="17"/>
      <c r="Q42" s="14"/>
      <c r="S42" s="14"/>
      <c r="T42" s="14"/>
      <c r="U42" s="14"/>
      <c r="V42" s="14"/>
    </row>
    <row r="43" spans="3:22" ht="18" customHeight="1">
      <c r="C43" s="233"/>
      <c r="D43" s="233"/>
      <c r="E43" s="233"/>
      <c r="F43" s="233"/>
      <c r="G43" s="233"/>
      <c r="H43" s="233"/>
      <c r="I43" s="233"/>
      <c r="J43" s="233"/>
      <c r="K43" s="233"/>
    </row>
    <row r="44" spans="3:22" ht="7" customHeight="1">
      <c r="C44" s="2"/>
    </row>
    <row r="45" spans="3:22" ht="43" customHeight="1">
      <c r="D45" s="3"/>
      <c r="E45" s="3"/>
      <c r="F45" s="30">
        <f>$M$15</f>
        <v>2019</v>
      </c>
      <c r="G45" s="31">
        <v>2</v>
      </c>
      <c r="H45" s="32" t="s">
        <v>9</v>
      </c>
      <c r="I45" s="3"/>
      <c r="J45" s="3"/>
      <c r="M45" s="29"/>
      <c r="N45" s="23"/>
    </row>
    <row r="46" spans="3:22" ht="7" customHeight="1">
      <c r="D46" s="3"/>
      <c r="E46" s="3"/>
      <c r="F46" s="30"/>
      <c r="G46" s="31"/>
      <c r="H46" s="32"/>
      <c r="I46" s="3"/>
      <c r="J46" s="3"/>
      <c r="M46" s="19"/>
      <c r="N46" s="26"/>
      <c r="P46" s="8"/>
    </row>
    <row r="47" spans="3:22" s="21" customFormat="1" ht="18" customHeight="1">
      <c r="D47" s="20" t="s">
        <v>0</v>
      </c>
      <c r="E47" s="21" t="s">
        <v>1</v>
      </c>
      <c r="F47" s="21" t="s">
        <v>2</v>
      </c>
      <c r="G47" s="21" t="s">
        <v>3</v>
      </c>
      <c r="H47" s="21" t="s">
        <v>4</v>
      </c>
      <c r="I47" s="21" t="s">
        <v>5</v>
      </c>
      <c r="J47" s="22" t="s">
        <v>6</v>
      </c>
      <c r="M47" s="21">
        <f>IF($M$15/4=INT($M$15/4), 29, 28)</f>
        <v>28</v>
      </c>
      <c r="N47" s="24" t="str">
        <f ca="1">"⇦ 　"&amp;OFFSET(G47,-2,0)&amp;"月の日数"</f>
        <v>⇦ 　2月の日数</v>
      </c>
      <c r="R47" s="179"/>
    </row>
    <row r="48" spans="3:22" s="1" customFormat="1" ht="16" customHeight="1">
      <c r="D48" s="80" t="str">
        <f t="shared" ref="D48:H48" si="7">IF(E48="","",IF(E48&lt;=1,"",E48-1))</f>
        <v/>
      </c>
      <c r="E48" s="81" t="str">
        <f t="shared" si="7"/>
        <v/>
      </c>
      <c r="F48" s="81" t="str">
        <f t="shared" si="7"/>
        <v/>
      </c>
      <c r="G48" s="81" t="str">
        <f t="shared" si="7"/>
        <v/>
      </c>
      <c r="H48" s="81" t="str">
        <f t="shared" si="7"/>
        <v/>
      </c>
      <c r="I48" s="81">
        <f>IF(J48="","",IF(J48&lt;=1,"",J48-1))</f>
        <v>1</v>
      </c>
      <c r="J48" s="82">
        <f>M48-1</f>
        <v>2</v>
      </c>
      <c r="M48" s="1">
        <f>IF(J26="",COUNTIF(D26:J26,"")+1,COUNTIF(D28:J28,"")+1)</f>
        <v>3</v>
      </c>
      <c r="N48" s="118">
        <f>VLOOKUP($M$15,koyomi!O3:R68,2,FALSE)-1</f>
        <v>3</v>
      </c>
      <c r="O48" s="70" t="s">
        <v>131</v>
      </c>
      <c r="R48" s="170"/>
    </row>
    <row r="49" spans="3:21" s="83" customFormat="1" ht="9" customHeight="1">
      <c r="D49" s="84" t="str">
        <f>IF( D48=$N$50,$O$50,"")&amp;IF( D48=$N$53,$O$53,"")&amp;IF( D48=$N$55,$O$55,"")</f>
        <v/>
      </c>
      <c r="E49" s="84" t="str">
        <f>IF( E48=$N$50,$O$50,"")&amp;IF( E48=$N$53,$O$53,"")&amp;IF( E48=$N$55,$O$55,"")&amp;IF( E48=$N$58,$O$58,"")</f>
        <v/>
      </c>
      <c r="F49" s="84" t="str">
        <f>IF( F48=$N$50,$O$50,"")&amp;IF( F48=$N$53,$O$53,"")&amp;IF( F48=$N$55,$O$55,"")</f>
        <v/>
      </c>
      <c r="G49" s="84" t="str">
        <f>IF( G48=$N$50,$O$50,"")&amp;IF( G48=$N$53,$O$53,"")&amp;IF( G48=$N$55,$O$55,"")</f>
        <v/>
      </c>
      <c r="H49" s="84" t="str">
        <f>IF( H48=$N$50,$O$50,"")&amp;IF( H48=$N$53,$O$53,"")&amp;IF( H48=$N$55,$O$55,"")</f>
        <v/>
      </c>
      <c r="I49" s="84" t="str">
        <f>IF( I48=$N$50,$O$50,"")&amp;IF( I48=$N$53,$O$53,"")&amp;IF( I48=$N$55,$O$55,"")</f>
        <v/>
      </c>
      <c r="J49" s="84" t="str">
        <f>IF( J48=$N$50,$O$50,"")&amp;IF( J48=$N$53,$O$53,"")&amp;IF( J48=$N$55,$O$55,"")</f>
        <v/>
      </c>
      <c r="N49" s="187"/>
      <c r="O49" s="86"/>
      <c r="R49" s="95"/>
    </row>
    <row r="50" spans="3:21" s="1" customFormat="1" ht="16" customHeight="1">
      <c r="D50" s="36">
        <f>IF(J48="","",IF(J48=M47,"",J48+1))</f>
        <v>3</v>
      </c>
      <c r="E50" s="37">
        <f>IF(D50="","",IF(D50=M47,"",D50+1))</f>
        <v>4</v>
      </c>
      <c r="F50" s="37">
        <f>IF(E50="","",IF(E50=M47,"",E50+1))</f>
        <v>5</v>
      </c>
      <c r="G50" s="37">
        <f>IF(F50="","",IF(F50=M47,"",F50+1))</f>
        <v>6</v>
      </c>
      <c r="H50" s="37">
        <f>IF(G50="","",IF(G50=M47,"",G50+1))</f>
        <v>7</v>
      </c>
      <c r="I50" s="37">
        <f>IF(H50="","",IF(H50=M47,"",H50+1))</f>
        <v>8</v>
      </c>
      <c r="J50" s="38">
        <f>IF(I50="","",IF(I50=M47,"",I50+1))</f>
        <v>9</v>
      </c>
      <c r="M50" s="107" t="s">
        <v>127</v>
      </c>
      <c r="N50" s="117">
        <v>11</v>
      </c>
      <c r="O50" s="95" t="s">
        <v>125</v>
      </c>
      <c r="R50" s="172">
        <v>42777</v>
      </c>
    </row>
    <row r="51" spans="3:21" s="1" customFormat="1" ht="9" customHeight="1">
      <c r="D51" s="84" t="str">
        <f>IF( D50=$N$50,$O$50,"")&amp;IF( D50=$N$53,$O$53,"")&amp;IF( D50=$N$55,$O$55,"")</f>
        <v>節分</v>
      </c>
      <c r="E51" s="84" t="str">
        <f>IF( E50=$N$50,$O$50,"")&amp;IF( E50=$N$53,$O$53,"")&amp;IF( E50=$N$55,$O$55,"")&amp;IF( E50=$N$58,$O$58,"")</f>
        <v/>
      </c>
      <c r="F51" s="84" t="str">
        <f>IF( F50=$N$50,$O$50,"")&amp;IF( F50=$N$53,$O$53,"")&amp;IF( F50=$N$55,$O$55,"")</f>
        <v/>
      </c>
      <c r="G51" s="84" t="str">
        <f>IF( G50=$N$50,$O$50,"")&amp;IF( G50=$N$53,$O$53,"")&amp;IF( G50=$N$55,$O$55,"")</f>
        <v/>
      </c>
      <c r="H51" s="84" t="str">
        <f>IF( H50=$N$50,$O$50,"")&amp;IF( H50=$N$53,$O$53,"")&amp;IF( H50=$N$55,$O$55,"")</f>
        <v/>
      </c>
      <c r="I51" s="84" t="str">
        <f>IF( I50=$N$50,$O$50,"")&amp;IF( I50=$N$53,$O$53,"")&amp;IF( I50=$N$55,$O$55,"")</f>
        <v/>
      </c>
      <c r="J51" s="200" t="str">
        <f>IF( J50=$N$50,$O$50,"")&amp;IF( J50=$N$53,$O$53,"")&amp;IF( J50=$N$55,$O$55,"")</f>
        <v/>
      </c>
      <c r="M51" s="107" t="s">
        <v>127</v>
      </c>
      <c r="N51" s="117">
        <f>P51-1</f>
        <v>0</v>
      </c>
      <c r="O51" s="95" t="str">
        <f>IF($M$15&gt;2018,"天皇誕生日","")</f>
        <v>天皇誕生日</v>
      </c>
      <c r="P51" s="201" t="str">
        <f>IF($M$15&gt;2019,"24","1")</f>
        <v>1</v>
      </c>
      <c r="Q51" s="202" t="s">
        <v>199</v>
      </c>
      <c r="R51" s="170"/>
    </row>
    <row r="52" spans="3:21" s="1" customFormat="1" ht="16" customHeight="1">
      <c r="D52" s="36">
        <f>IF(J50="","",IF(J50=M47,"",J50+1))</f>
        <v>10</v>
      </c>
      <c r="E52" s="37">
        <f>IF(D52="","",IF(D52=M47,"",D52+1))</f>
        <v>11</v>
      </c>
      <c r="F52" s="37">
        <f>IF(E52="","",IF(E52=M47,"",E52+1))</f>
        <v>12</v>
      </c>
      <c r="G52" s="37">
        <f>IF(F52="","",IF(F52=M47,"",F52+1))</f>
        <v>13</v>
      </c>
      <c r="H52" s="37">
        <f>IF(G52="","",IF(G52=M47,"",G52+1))</f>
        <v>14</v>
      </c>
      <c r="I52" s="37">
        <f>IF(H52="","",IF(H52=M47,"",H52+1))</f>
        <v>15</v>
      </c>
      <c r="J52" s="38">
        <f>IF(I52="","",IF(I52=M47,"",I52+1))</f>
        <v>16</v>
      </c>
      <c r="M52" s="110" t="s">
        <v>127</v>
      </c>
      <c r="N52" s="117"/>
      <c r="O52" s="95"/>
      <c r="P52" s="201" t="str">
        <f>IF($M$15&gt;2019,"25","1")</f>
        <v>1</v>
      </c>
      <c r="R52" s="170"/>
    </row>
    <row r="53" spans="3:21" s="1" customFormat="1" ht="9" customHeight="1">
      <c r="D53" s="84" t="str">
        <f>IF( D52=$N$50,$O$50,"")&amp;IF( D52=$N$53,$O$53,"")&amp;IF( D52=$N$55,$O$55,"")</f>
        <v/>
      </c>
      <c r="E53" s="84" t="str">
        <f>IF( E52=$N$50,$O$50,"")&amp;IF( E52=$N$53,$O$53,"")&amp;IF( E52=$N$55,$O$55,"")&amp;IF( E52=$N$58,$O$58,"")</f>
        <v>建国記念の日</v>
      </c>
      <c r="F53" s="84" t="str">
        <f>IF( F52=$N$50,$O$50,"")&amp;IF( F52=$N$53,$O$53,"")&amp;IF( F52=$N$55,$O$55,"")</f>
        <v/>
      </c>
      <c r="G53" s="84" t="str">
        <f>IF( G52=$N$50,$O$50,"")&amp;IF( G52=$N$53,$O$53,"")&amp;IF( G52=$N$55,$O$55,"")</f>
        <v/>
      </c>
      <c r="H53" s="84" t="str">
        <f>IF( H52=$N$50,$O$50,"")&amp;IF( H52=$N$53,$O$53,"")&amp;IF( H52=$N$55,$O$55,"")</f>
        <v>バレンタインデー</v>
      </c>
      <c r="I53" s="84" t="str">
        <f>IF( I52=$N$50,$O$50,"")&amp;IF( I52=$N$53,$O$53,"")&amp;IF( I52=$N$55,$O$55,"")</f>
        <v/>
      </c>
      <c r="J53" s="200" t="str">
        <f>IF( J52=$N$50,$O$50,"")&amp;IF( J52=$N$53,$O$53,"")&amp;IF( J52=$N$55,$O$55,"")</f>
        <v/>
      </c>
      <c r="M53" s="108" t="s">
        <v>128</v>
      </c>
      <c r="N53" s="119">
        <f>N48</f>
        <v>3</v>
      </c>
      <c r="O53" s="70" t="s">
        <v>129</v>
      </c>
      <c r="P53" s="25"/>
      <c r="R53" s="170"/>
    </row>
    <row r="54" spans="3:21" s="1" customFormat="1" ht="16" customHeight="1">
      <c r="D54" s="36">
        <f>IF(J52="","",IF(J52=M47,"",J52+1))</f>
        <v>17</v>
      </c>
      <c r="E54" s="37">
        <f>IF(D54="","",IF(D54=M47,"",D54+1))</f>
        <v>18</v>
      </c>
      <c r="F54" s="37">
        <f>IF(E54="","",IF(E54=M47,"",E54+1))</f>
        <v>19</v>
      </c>
      <c r="G54" s="37">
        <f>IF(F54="","",IF(F54=M47,"",F54+1))</f>
        <v>20</v>
      </c>
      <c r="H54" s="37">
        <f>IF(G54="","",IF(G54=M47,"",G54+1))</f>
        <v>21</v>
      </c>
      <c r="I54" s="37">
        <f>IF(H54="","",IF(H54=M47,"",H54+1))</f>
        <v>22</v>
      </c>
      <c r="J54" s="38">
        <f>IF(I54="","",IF(I54=M47,"",I54+1))</f>
        <v>23</v>
      </c>
      <c r="M54" s="108" t="s">
        <v>128</v>
      </c>
      <c r="N54" s="119">
        <f>koyomi!C4</f>
        <v>4</v>
      </c>
      <c r="O54" s="194" t="s">
        <v>179</v>
      </c>
      <c r="P54" s="193" t="s">
        <v>187</v>
      </c>
      <c r="R54" s="170"/>
    </row>
    <row r="55" spans="3:21" s="1" customFormat="1" ht="9" customHeight="1">
      <c r="D55" s="84" t="str">
        <f>IF( D54=$N$50,$O$50,"")&amp;IF( D54=$N$53,$O$53,"")&amp;IF( D54=$N$55,$O$55,"")&amp;IF( D54=23,$O$51,"")</f>
        <v/>
      </c>
      <c r="E55" s="84" t="str">
        <f>IF( E54=$N$50,$O$50,"")&amp;IF( E54=$N$53,$O$53,"")&amp;IF( E54=$N$55,$O$55,"")&amp;IF( E54=$N$58,$O$58,"")&amp;IF( E54=23,$O$51,"")&amp;IF( E54=$N$59,$O$59,"")</f>
        <v/>
      </c>
      <c r="F55" s="84" t="str">
        <f>IF( F54=$N$50,$O$50,"")&amp;IF( F54=$N$53,$O$53,"")&amp;IF( F54=$N$55,$O$55,"")&amp;IF( F54=23,$O$51,"")</f>
        <v/>
      </c>
      <c r="G55" s="84" t="str">
        <f>IF( G54=$N$50,$O$50,"")&amp;IF( G54=$N$53,$O$53,"")&amp;IF( G54=$N$55,$O$55,"")&amp;IF( G54=23,$O$51,"")</f>
        <v/>
      </c>
      <c r="H55" s="84" t="str">
        <f>IF( H54=$N$50,$O$50,"")&amp;IF( H54=$N$53,$O$53,"")&amp;IF( H54=$N$55,$O$55,"")&amp;IF( H54=23,$O$51,"")</f>
        <v/>
      </c>
      <c r="I55" s="84" t="str">
        <f>IF( I54=$N$50,$O$50,"")&amp;IF( I54=$N$53,$O$53,"")&amp;IF( I54=$N$55,$O$55,"")&amp;IF( I54=23,$O$51,"")</f>
        <v/>
      </c>
      <c r="J55" s="84" t="str">
        <f>IF( J54=$N$50,$O$50,"")&amp;IF( J54=$N$53,$O$53,"")&amp;IF( J54=$N$55,$O$55,"")&amp;IF( J54=$N$51,$O$51,"")</f>
        <v/>
      </c>
      <c r="M55" s="108" t="s">
        <v>128</v>
      </c>
      <c r="N55" s="119">
        <v>14</v>
      </c>
      <c r="O55" s="70" t="s">
        <v>126</v>
      </c>
      <c r="R55" s="170"/>
    </row>
    <row r="56" spans="3:21" s="1" customFormat="1" ht="16" customHeight="1">
      <c r="D56" s="113">
        <f>IF(J54="","",IF(J54=M47,"",J54+1))</f>
        <v>24</v>
      </c>
      <c r="E56" s="113">
        <f>IF(D56="","",IF(D56=M47,"",D56+1))</f>
        <v>25</v>
      </c>
      <c r="F56" s="113">
        <f>IF(E56="","",IF(E56=M47,"",E56+1))</f>
        <v>26</v>
      </c>
      <c r="G56" s="113">
        <f>IF(F56="","",IF(F56=M47,"",F56+1))</f>
        <v>27</v>
      </c>
      <c r="H56" s="113">
        <f>IF(G56="","",IF(G56=M47,"",G56+1))</f>
        <v>28</v>
      </c>
      <c r="I56" s="113" t="str">
        <f>IF(H56="","",IF(H56=M47,"",H56+1))</f>
        <v/>
      </c>
      <c r="J56" s="113" t="str">
        <f>IF(I56="","",IF(I56=M47,"",I56+1))</f>
        <v/>
      </c>
      <c r="M56" s="111" t="s">
        <v>128</v>
      </c>
      <c r="N56" s="138"/>
      <c r="R56" s="170"/>
    </row>
    <row r="57" spans="3:21" s="1" customFormat="1" ht="9" customHeight="1">
      <c r="D57" s="187" t="str">
        <f>IF( D56=$N$50,$O$50,"")&amp;IF( D56=$N$53,$O$53,"")&amp;IF( D56=$N$55,$O$55,"")&amp;IF( D56=$N$51,$O$51,"")</f>
        <v/>
      </c>
      <c r="E57" s="94" t="str">
        <f>IF( E56=$N$50,$O$50,"")&amp;IF( E56=$N$53,$O$53,"")&amp;IF( E56=$N$55,$O$55,"")&amp;IF( E56=$N$58,$O$58,"")&amp;IF( E56=$N$59,$O$59,"")</f>
        <v/>
      </c>
      <c r="F57" s="94" t="str">
        <f>IF( F56=$N$50,$O$50,"")&amp;IF( F56=$N$53,$O$53,"")&amp;IF( F56=$N$55,$O$55,"")</f>
        <v/>
      </c>
      <c r="G57" s="94" t="str">
        <f>IF( G56=$N$50,$O$50,"")&amp;IF( G56=$N$53,$O$53,"")&amp;IF( G56=$N$55,$O$55,"")</f>
        <v/>
      </c>
      <c r="H57" s="94" t="str">
        <f>IF( H56=$N$50,$O$50,"")&amp;IF( H56=$N$53,$O$53,"")&amp;IF( H56=$N$55,$O$55,"")</f>
        <v/>
      </c>
      <c r="I57" s="94" t="str">
        <f>IF( I56=$N$50,$O$50,"")&amp;IF( I56=$N$53,$O$53,"")&amp;IF( I56=$N$55,$O$55,"")</f>
        <v/>
      </c>
      <c r="J57" s="94" t="str">
        <f>IF( J56=$N$50,$O$50,"")&amp;IF( J56=$N$53,$O$53,"")&amp;IF( J56=$N$55,$O$55,"")</f>
        <v/>
      </c>
      <c r="M57" s="109"/>
      <c r="N57" s="12"/>
      <c r="R57" s="170"/>
    </row>
    <row r="58" spans="3:21" s="93" customFormat="1" ht="16" customHeight="1">
      <c r="D58" s="5" t="str">
        <f>IF(J56="","",IF(J56=M47,"",J56+1))</f>
        <v/>
      </c>
      <c r="E58" s="112" t="str">
        <f>IF(D58="","",IF(D58=M47,"",D58+1))</f>
        <v/>
      </c>
      <c r="F58" s="112" t="str">
        <f>IF(E58="","",IF(E58=M47,"",E58+1))</f>
        <v/>
      </c>
      <c r="G58" s="112" t="str">
        <f>IF(F58="","",IF(F58=M47,"",F58+1))</f>
        <v/>
      </c>
      <c r="H58" s="112" t="str">
        <f>IF(G58="","",IF(G58=M47,"",G58+1))</f>
        <v/>
      </c>
      <c r="I58" s="112" t="str">
        <f>IF(H58="","",IF(H58=M47,"",H58+1))</f>
        <v/>
      </c>
      <c r="J58" s="112" t="str">
        <f>IF(I58="","",IF(I58=M47,"",I58+1))</f>
        <v/>
      </c>
      <c r="M58" s="107" t="s">
        <v>127</v>
      </c>
      <c r="N58" s="117">
        <f>N50+1</f>
        <v>12</v>
      </c>
      <c r="O58" s="96" t="s">
        <v>92</v>
      </c>
      <c r="R58" s="170"/>
    </row>
    <row r="59" spans="3:21" s="1" customFormat="1" ht="9" customHeight="1">
      <c r="D59" s="94" t="str">
        <f t="shared" ref="D59:J59" si="8">IF( D58=$N$20,$O$20,"")&amp;IF( D58=$N$21,$O$21,"")&amp;IF( D58=$N$22,$O$22,"")&amp;IF( D58=$N$23,$O$23,"")&amp;IF( D58=$N$24,$O$24,"")&amp;IF( D58=$N$25,$O$25,"")&amp;IF( AND(D58=$N$28,$D$18=$N$20),$O$28,"")</f>
        <v/>
      </c>
      <c r="E59" s="94" t="str">
        <f t="shared" si="8"/>
        <v/>
      </c>
      <c r="F59" s="94" t="str">
        <f t="shared" si="8"/>
        <v/>
      </c>
      <c r="G59" s="94" t="str">
        <f t="shared" si="8"/>
        <v/>
      </c>
      <c r="H59" s="94" t="str">
        <f t="shared" si="8"/>
        <v/>
      </c>
      <c r="I59" s="94" t="str">
        <f t="shared" si="8"/>
        <v/>
      </c>
      <c r="J59" s="94" t="str">
        <f t="shared" si="8"/>
        <v/>
      </c>
      <c r="M59" s="107" t="s">
        <v>127</v>
      </c>
      <c r="N59" s="117">
        <f>P52-1</f>
        <v>0</v>
      </c>
      <c r="O59" s="95" t="s">
        <v>92</v>
      </c>
      <c r="R59" s="170"/>
    </row>
    <row r="60" spans="3:21" s="1" customFormat="1" ht="6" customHeight="1">
      <c r="D60" s="94"/>
      <c r="E60" s="94"/>
      <c r="F60" s="94"/>
      <c r="G60" s="94"/>
      <c r="H60" s="94"/>
      <c r="I60" s="94"/>
      <c r="J60" s="94"/>
      <c r="O60" s="91"/>
      <c r="R60" s="170"/>
    </row>
    <row r="61" spans="3:21" s="1" customFormat="1" ht="23" customHeight="1">
      <c r="D61" s="94"/>
      <c r="E61" s="94"/>
      <c r="F61" s="94"/>
      <c r="G61" s="94"/>
      <c r="H61" s="94"/>
      <c r="I61" s="94"/>
      <c r="J61" s="94"/>
      <c r="O61" s="91"/>
      <c r="R61" s="170"/>
    </row>
    <row r="62" spans="3:21" ht="6" customHeight="1"/>
    <row r="63" spans="3:21" ht="23" customHeight="1">
      <c r="C63" s="233" t="s">
        <v>124</v>
      </c>
      <c r="D63" s="233"/>
      <c r="E63" s="233"/>
      <c r="F63" s="233"/>
      <c r="G63" s="233"/>
      <c r="H63" s="233"/>
      <c r="I63" s="233"/>
      <c r="J63" s="233"/>
      <c r="K63" s="233"/>
    </row>
    <row r="64" spans="3:21" ht="23" customHeight="1">
      <c r="C64" s="233"/>
      <c r="D64" s="233"/>
      <c r="E64" s="233"/>
      <c r="F64" s="233"/>
      <c r="G64" s="233"/>
      <c r="H64" s="233"/>
      <c r="I64" s="233"/>
      <c r="J64" s="233"/>
      <c r="K64" s="233"/>
      <c r="M64" s="16"/>
      <c r="O64">
        <v>0.81</v>
      </c>
      <c r="P64">
        <v>10</v>
      </c>
      <c r="Q64">
        <f>O64*P64</f>
        <v>8.1000000000000014</v>
      </c>
      <c r="S64" t="s">
        <v>192</v>
      </c>
      <c r="T64" t="s">
        <v>193</v>
      </c>
      <c r="U64" t="s">
        <v>195</v>
      </c>
    </row>
    <row r="65" spans="3:22" ht="23" customHeight="1">
      <c r="C65" s="233"/>
      <c r="D65" s="233"/>
      <c r="E65" s="233"/>
      <c r="F65" s="233"/>
      <c r="G65" s="233"/>
      <c r="H65" s="233"/>
      <c r="I65" s="233"/>
      <c r="J65" s="233"/>
      <c r="K65" s="233"/>
      <c r="M65" s="16"/>
      <c r="O65">
        <v>0.21</v>
      </c>
      <c r="P65">
        <v>1</v>
      </c>
      <c r="Q65">
        <f t="shared" ref="Q65:Q66" si="9">O65*P65</f>
        <v>0.21</v>
      </c>
      <c r="T65" t="s">
        <v>194</v>
      </c>
      <c r="U65" t="s">
        <v>196</v>
      </c>
    </row>
    <row r="66" spans="3:22" ht="23" customHeight="1">
      <c r="C66" s="233"/>
      <c r="D66" s="233"/>
      <c r="E66" s="233"/>
      <c r="F66" s="233"/>
      <c r="G66" s="233"/>
      <c r="H66" s="233"/>
      <c r="I66" s="233"/>
      <c r="J66" s="233"/>
      <c r="K66" s="233"/>
      <c r="O66">
        <v>0.64</v>
      </c>
      <c r="P66">
        <v>1</v>
      </c>
      <c r="Q66">
        <f t="shared" si="9"/>
        <v>0.64</v>
      </c>
    </row>
    <row r="67" spans="3:22" ht="23" customHeight="1">
      <c r="C67" s="233"/>
      <c r="D67" s="233"/>
      <c r="E67" s="233"/>
      <c r="F67" s="233"/>
      <c r="G67" s="233"/>
      <c r="H67" s="233"/>
      <c r="I67" s="233"/>
      <c r="J67" s="233"/>
      <c r="K67" s="233"/>
      <c r="M67" s="16"/>
      <c r="O67">
        <v>0.25</v>
      </c>
      <c r="P67">
        <v>2</v>
      </c>
      <c r="Q67">
        <f t="shared" ref="Q67:Q72" si="10">O67*P67</f>
        <v>0.5</v>
      </c>
    </row>
    <row r="68" spans="3:22" ht="23" customHeight="1">
      <c r="C68" s="233"/>
      <c r="D68" s="233"/>
      <c r="E68" s="233"/>
      <c r="F68" s="233"/>
      <c r="G68" s="233"/>
      <c r="H68" s="233"/>
      <c r="I68" s="233"/>
      <c r="J68" s="233"/>
      <c r="K68" s="233"/>
      <c r="O68">
        <v>1.8</v>
      </c>
      <c r="P68">
        <v>1</v>
      </c>
      <c r="Q68">
        <f t="shared" si="10"/>
        <v>1.8</v>
      </c>
    </row>
    <row r="69" spans="3:22" ht="23" customHeight="1">
      <c r="C69" s="233"/>
      <c r="D69" s="233"/>
      <c r="E69" s="233"/>
      <c r="F69" s="233"/>
      <c r="G69" s="233"/>
      <c r="H69" s="233"/>
      <c r="I69" s="233"/>
      <c r="J69" s="233"/>
      <c r="K69" s="233"/>
      <c r="M69" s="16"/>
      <c r="O69">
        <v>0.64</v>
      </c>
      <c r="P69">
        <v>1</v>
      </c>
      <c r="Q69">
        <f t="shared" si="10"/>
        <v>0.64</v>
      </c>
      <c r="S69" s="14"/>
      <c r="T69" s="14"/>
      <c r="U69" s="14"/>
      <c r="V69" s="14"/>
    </row>
    <row r="70" spans="3:22" ht="23" customHeight="1">
      <c r="C70" s="233"/>
      <c r="D70" s="233"/>
      <c r="E70" s="233"/>
      <c r="F70" s="233"/>
      <c r="G70" s="233"/>
      <c r="H70" s="233"/>
      <c r="I70" s="233"/>
      <c r="J70" s="233"/>
      <c r="K70" s="233"/>
      <c r="O70" s="18">
        <v>0.56000000000000005</v>
      </c>
      <c r="P70" s="97">
        <v>6</v>
      </c>
      <c r="Q70">
        <f t="shared" si="10"/>
        <v>3.3600000000000003</v>
      </c>
      <c r="S70" s="14"/>
      <c r="T70" s="14"/>
      <c r="U70" s="14"/>
      <c r="V70" s="14"/>
    </row>
    <row r="71" spans="3:22" ht="23" customHeight="1">
      <c r="C71" s="233"/>
      <c r="D71" s="233"/>
      <c r="E71" s="233"/>
      <c r="F71" s="233"/>
      <c r="G71" s="233"/>
      <c r="H71" s="233"/>
      <c r="I71" s="233"/>
      <c r="J71" s="233"/>
      <c r="K71" s="233"/>
      <c r="O71">
        <v>0.32</v>
      </c>
      <c r="P71" s="97">
        <v>6</v>
      </c>
      <c r="Q71">
        <f t="shared" si="10"/>
        <v>1.92</v>
      </c>
      <c r="S71" s="14"/>
      <c r="T71" s="14"/>
      <c r="U71" s="14"/>
      <c r="V71" s="14"/>
    </row>
    <row r="72" spans="3:22" ht="23" customHeight="1">
      <c r="C72" s="233"/>
      <c r="D72" s="233"/>
      <c r="E72" s="233"/>
      <c r="F72" s="233"/>
      <c r="G72" s="233"/>
      <c r="H72" s="233"/>
      <c r="I72" s="233"/>
      <c r="J72" s="233"/>
      <c r="K72" s="233"/>
      <c r="O72">
        <v>0.21</v>
      </c>
      <c r="P72" s="97">
        <v>1</v>
      </c>
      <c r="Q72">
        <f t="shared" si="10"/>
        <v>0.21</v>
      </c>
      <c r="S72" s="14"/>
      <c r="T72" s="14"/>
      <c r="U72" s="14"/>
      <c r="V72" s="14"/>
    </row>
    <row r="73" spans="3:22" ht="18" customHeight="1">
      <c r="C73" s="233"/>
      <c r="D73" s="233"/>
      <c r="E73" s="233"/>
      <c r="F73" s="233"/>
      <c r="G73" s="233"/>
      <c r="H73" s="233"/>
      <c r="I73" s="233"/>
      <c r="J73" s="233"/>
      <c r="K73" s="233"/>
      <c r="P73" s="97">
        <f>SUM(P64:P72)</f>
        <v>29</v>
      </c>
      <c r="Q73" s="14">
        <f>SUM(Q64:Q72)</f>
        <v>17.380000000000003</v>
      </c>
    </row>
    <row r="74" spans="3:22" ht="7" customHeight="1">
      <c r="C74" s="2"/>
    </row>
    <row r="75" spans="3:22" ht="43" customHeight="1">
      <c r="D75" s="3"/>
      <c r="E75" s="3"/>
      <c r="F75" s="30">
        <f>$M$15</f>
        <v>2019</v>
      </c>
      <c r="G75" s="31">
        <v>3</v>
      </c>
      <c r="H75" s="32" t="s">
        <v>11</v>
      </c>
      <c r="I75" s="3"/>
      <c r="J75" s="3"/>
      <c r="M75" s="15"/>
      <c r="N75" s="23"/>
    </row>
    <row r="76" spans="3:22" ht="7" customHeight="1">
      <c r="D76" s="3"/>
      <c r="E76" s="3"/>
      <c r="F76" s="30"/>
      <c r="G76" s="31"/>
      <c r="H76" s="32"/>
      <c r="I76" s="3"/>
      <c r="J76" s="3"/>
      <c r="M76" s="19"/>
      <c r="N76" s="5"/>
      <c r="P76" s="8"/>
    </row>
    <row r="77" spans="3:22" s="21" customFormat="1" ht="18" customHeight="1">
      <c r="D77" s="20" t="s">
        <v>0</v>
      </c>
      <c r="E77" s="21" t="s">
        <v>1</v>
      </c>
      <c r="F77" s="21" t="s">
        <v>2</v>
      </c>
      <c r="G77" s="21" t="s">
        <v>3</v>
      </c>
      <c r="H77" s="21" t="s">
        <v>4</v>
      </c>
      <c r="I77" s="21" t="s">
        <v>5</v>
      </c>
      <c r="J77" s="22" t="s">
        <v>6</v>
      </c>
      <c r="M77" s="21">
        <v>31</v>
      </c>
      <c r="N77" s="24" t="str">
        <f ca="1">"⇦ 　"&amp;OFFSET(G77,-2,0)&amp;"月の日数"</f>
        <v>⇦ 　3月の日数</v>
      </c>
      <c r="R77" s="179"/>
    </row>
    <row r="78" spans="3:22" s="1" customFormat="1" ht="16" customHeight="1">
      <c r="D78" s="80" t="str">
        <f t="shared" ref="D78:H78" si="11">IF(E78="","",IF(E78&lt;=1,"",E78-1))</f>
        <v/>
      </c>
      <c r="E78" s="81" t="str">
        <f t="shared" si="11"/>
        <v/>
      </c>
      <c r="F78" s="81" t="str">
        <f t="shared" si="11"/>
        <v/>
      </c>
      <c r="G78" s="81" t="str">
        <f t="shared" si="11"/>
        <v/>
      </c>
      <c r="H78" s="81" t="str">
        <f t="shared" si="11"/>
        <v/>
      </c>
      <c r="I78" s="81">
        <f>IF(J78="","",IF(J78&lt;=1,"",J78-1))</f>
        <v>1</v>
      </c>
      <c r="J78" s="227">
        <f>M78-1</f>
        <v>2</v>
      </c>
      <c r="M78" s="1">
        <f>IF(J56="",COUNTIF(D56:J56,"")+1,COUNTIF(D58:J58,"")+1)</f>
        <v>3</v>
      </c>
      <c r="N78" s="118"/>
      <c r="O78" s="88">
        <f>INT(20.8431+0.242194*(M15-1980))-INT((M15-1980)/4)</f>
        <v>21</v>
      </c>
      <c r="P78" s="24" t="str">
        <f>"⇦"&amp;M15&amp;"年の春分の日"</f>
        <v>⇦2019年の春分の日</v>
      </c>
      <c r="R78" s="170"/>
    </row>
    <row r="79" spans="3:22" s="1" customFormat="1" ht="9" customHeight="1">
      <c r="D79" s="142" t="str">
        <f t="shared" ref="D79:J79" si="12">IF( D78=$N$80,$O$80,"")&amp;IF( D78=$N$83,$O$83,"")&amp;IF( D78=$N$84,$O$84,"")</f>
        <v/>
      </c>
      <c r="E79" s="120" t="str">
        <f t="shared" si="12"/>
        <v/>
      </c>
      <c r="F79" s="120" t="str">
        <f t="shared" si="12"/>
        <v/>
      </c>
      <c r="G79" s="120" t="str">
        <f t="shared" si="12"/>
        <v/>
      </c>
      <c r="H79" s="120" t="str">
        <f t="shared" si="12"/>
        <v/>
      </c>
      <c r="I79" s="120" t="str">
        <f t="shared" si="12"/>
        <v/>
      </c>
      <c r="J79" s="120" t="str">
        <f t="shared" si="12"/>
        <v/>
      </c>
      <c r="N79" s="118"/>
      <c r="O79" s="28"/>
      <c r="P79" s="24"/>
      <c r="R79" s="170"/>
    </row>
    <row r="80" spans="3:22" s="1" customFormat="1" ht="16" customHeight="1">
      <c r="D80" s="36">
        <f>IF(J78="","",IF(J78=$M$77,"",J78+1))</f>
        <v>3</v>
      </c>
      <c r="E80" s="37">
        <f t="shared" ref="E80:J80" si="13">IF(D80="","",IF(D80=$M$77,"",D80+1))</f>
        <v>4</v>
      </c>
      <c r="F80" s="37">
        <f t="shared" si="13"/>
        <v>5</v>
      </c>
      <c r="G80" s="37">
        <f t="shared" si="13"/>
        <v>6</v>
      </c>
      <c r="H80" s="37">
        <f t="shared" si="13"/>
        <v>7</v>
      </c>
      <c r="I80" s="37">
        <f t="shared" si="13"/>
        <v>8</v>
      </c>
      <c r="J80" s="228">
        <f t="shared" si="13"/>
        <v>9</v>
      </c>
      <c r="M80" s="107" t="s">
        <v>127</v>
      </c>
      <c r="N80" s="117">
        <f>INT(20.8431+0.242194*(M15-1980))-INT((M15-1980)/4)</f>
        <v>21</v>
      </c>
      <c r="O80" s="95" t="s">
        <v>132</v>
      </c>
      <c r="R80" s="174" t="s">
        <v>170</v>
      </c>
      <c r="S80" s="173"/>
    </row>
    <row r="81" spans="3:18" s="1" customFormat="1" ht="9" customHeight="1">
      <c r="D81" s="84" t="str">
        <f t="shared" ref="D81:J81" si="14">IF( D80=$N$80,$O$80,"")&amp;IF( D80=$N$83,$O$83,"")&amp;IF( D80=$N$84,$O$84,"")</f>
        <v>ひな祭り</v>
      </c>
      <c r="E81" s="120" t="str">
        <f t="shared" si="14"/>
        <v/>
      </c>
      <c r="F81" s="120" t="str">
        <f t="shared" si="14"/>
        <v/>
      </c>
      <c r="G81" s="120" t="str">
        <f t="shared" si="14"/>
        <v/>
      </c>
      <c r="H81" s="120" t="str">
        <f t="shared" si="14"/>
        <v/>
      </c>
      <c r="I81" s="120" t="str">
        <f t="shared" si="14"/>
        <v/>
      </c>
      <c r="J81" s="120" t="str">
        <f t="shared" si="14"/>
        <v/>
      </c>
      <c r="M81" s="110" t="s">
        <v>127</v>
      </c>
      <c r="N81" s="118"/>
      <c r="R81" s="170"/>
    </row>
    <row r="82" spans="3:18" s="1" customFormat="1" ht="16" customHeight="1">
      <c r="D82" s="36">
        <f>IF(J80="","",IF(J80=$M$77,"",J80+1))</f>
        <v>10</v>
      </c>
      <c r="E82" s="37">
        <f t="shared" ref="E82:J82" si="15">IF(D82="","",IF(D82=$M$77,"",D82+1))</f>
        <v>11</v>
      </c>
      <c r="F82" s="37">
        <f t="shared" si="15"/>
        <v>12</v>
      </c>
      <c r="G82" s="37">
        <f t="shared" si="15"/>
        <v>13</v>
      </c>
      <c r="H82" s="37">
        <f t="shared" si="15"/>
        <v>14</v>
      </c>
      <c r="I82" s="37">
        <f t="shared" si="15"/>
        <v>15</v>
      </c>
      <c r="J82" s="228">
        <f t="shared" si="15"/>
        <v>16</v>
      </c>
      <c r="M82" s="110" t="s">
        <v>127</v>
      </c>
      <c r="N82" s="12"/>
      <c r="R82" s="170"/>
    </row>
    <row r="83" spans="3:18" s="1" customFormat="1" ht="9" customHeight="1">
      <c r="D83" s="142" t="str">
        <f>IF( D82=$N$80,$O$80,"")&amp;IF( D82=$N$83,$O$83,"")&amp;IF( D82=$N$84,$O$84,"")</f>
        <v/>
      </c>
      <c r="E83" s="120" t="str">
        <f>IF( E82=$N$80,$O$80,"")&amp;IF( E82=$N$83,$O$83,"")&amp;IF( E82=$N$84,$O$84,"")&amp;IF( D82=$N$80,$O$88,"")</f>
        <v/>
      </c>
      <c r="F83" s="120" t="str">
        <f>IF( F82=$N$80,$O$80,"")&amp;IF( F82=$N$83,$O$83,"")&amp;IF( F82=$N$84,$O$84,"")</f>
        <v/>
      </c>
      <c r="G83" s="120" t="str">
        <f>IF( G82=$N$80,$O$80,"")&amp;IF( G82=$N$83,$O$83,"")&amp;IF( G82=$N$84,$O$84,"")</f>
        <v/>
      </c>
      <c r="H83" s="120" t="str">
        <f>IF( H82=$N$80,$O$80,"")&amp;IF( H82=$N$83,$O$83,"")&amp;IF( H82=$N$84,$O$84,"")</f>
        <v>ホワイトデー</v>
      </c>
      <c r="I83" s="120" t="str">
        <f>IF( I82=$N$80,$O$80,"")&amp;IF( I82=$N$83,$O$83,"")&amp;IF( I82=$N$84,$O$84,"")</f>
        <v/>
      </c>
      <c r="J83" s="120" t="str">
        <f>IF( J82=$N$80,$O$80,"")&amp;IF( J82=$N$83,$O$83,"")&amp;IF( J82=$N$84,$O$84,"")</f>
        <v/>
      </c>
      <c r="M83" s="108" t="s">
        <v>128</v>
      </c>
      <c r="N83" s="119">
        <v>3</v>
      </c>
      <c r="O83" s="70" t="s">
        <v>133</v>
      </c>
      <c r="R83" s="170"/>
    </row>
    <row r="84" spans="3:18" s="1" customFormat="1" ht="16" customHeight="1">
      <c r="D84" s="36">
        <f>IF(J82="","",IF(J82=$M$77,"",J82+1))</f>
        <v>17</v>
      </c>
      <c r="E84" s="37">
        <f t="shared" ref="E84:J84" si="16">IF(D84="","",IF(D84=$M$77,"",D84+1))</f>
        <v>18</v>
      </c>
      <c r="F84" s="37">
        <f t="shared" si="16"/>
        <v>19</v>
      </c>
      <c r="G84" s="37">
        <f t="shared" si="16"/>
        <v>20</v>
      </c>
      <c r="H84" s="37">
        <f t="shared" si="16"/>
        <v>21</v>
      </c>
      <c r="I84" s="37">
        <f t="shared" si="16"/>
        <v>22</v>
      </c>
      <c r="J84" s="228">
        <f t="shared" si="16"/>
        <v>23</v>
      </c>
      <c r="M84" s="108" t="s">
        <v>128</v>
      </c>
      <c r="N84" s="106">
        <v>14</v>
      </c>
      <c r="O84" s="70" t="s">
        <v>134</v>
      </c>
      <c r="R84" s="170"/>
    </row>
    <row r="85" spans="3:18" s="1" customFormat="1" ht="9" customHeight="1">
      <c r="D85" s="142" t="str">
        <f>IF( D84=$N$80,$O$80,"")&amp;IF( D84=$N$83,$O$83,"")&amp;IF( D84=$N$84,$O$84,"")</f>
        <v/>
      </c>
      <c r="E85" s="120" t="str">
        <f>IF( E84=$N$80,$O$80,"")&amp;IF( E84=$N$83,$O$83,"")&amp;IF( E84=$N$84,$O$84,"")&amp;IF( D84=$N$80,$O$88,"")</f>
        <v/>
      </c>
      <c r="F85" s="120" t="str">
        <f>IF( F84=$N$80,$O$80,"")&amp;IF( F84=$N$83,$O$83,"")&amp;IF( F84=$N$84,$O$84,"")</f>
        <v/>
      </c>
      <c r="G85" s="120" t="str">
        <f>IF( G84=$N$80,$O$80,"")&amp;IF( G84=$N$83,$O$83,"")&amp;IF( G84=$N$84,$O$84,"")</f>
        <v/>
      </c>
      <c r="H85" s="120" t="str">
        <f>IF( H84=$N$80,$O$80,"")&amp;IF( H84=$N$83,$O$83,"")&amp;IF( H84=$N$84,$O$84,"")</f>
        <v>春分の日</v>
      </c>
      <c r="I85" s="120" t="str">
        <f>IF( I84=$N$80,$O$80,"")&amp;IF( I84=$N$83,$O$83,"")&amp;IF( I84=$N$84,$O$84,"")</f>
        <v/>
      </c>
      <c r="J85" s="120" t="str">
        <f>IF( J84=$N$80,$O$80,"")&amp;IF( J84=$N$83,$O$83,"")&amp;IF( J84=$N$84,$O$84,"")</f>
        <v/>
      </c>
      <c r="M85" s="111" t="s">
        <v>128</v>
      </c>
      <c r="R85" s="170"/>
    </row>
    <row r="86" spans="3:18" s="1" customFormat="1" ht="16" customHeight="1">
      <c r="D86" s="36">
        <f>IF(J84="","",IF(J84=$M$77,"",J84+1))</f>
        <v>24</v>
      </c>
      <c r="E86" s="37">
        <f t="shared" ref="E86:J86" si="17">IF(D86="","",IF(D86=$M$77,"",D86+1))</f>
        <v>25</v>
      </c>
      <c r="F86" s="37">
        <f t="shared" si="17"/>
        <v>26</v>
      </c>
      <c r="G86" s="37">
        <f t="shared" si="17"/>
        <v>27</v>
      </c>
      <c r="H86" s="37">
        <f t="shared" si="17"/>
        <v>28</v>
      </c>
      <c r="I86" s="37">
        <f t="shared" si="17"/>
        <v>29</v>
      </c>
      <c r="J86" s="228">
        <f t="shared" si="17"/>
        <v>30</v>
      </c>
      <c r="M86" s="111" t="s">
        <v>128</v>
      </c>
      <c r="R86" s="170"/>
    </row>
    <row r="87" spans="3:18" s="1" customFormat="1" ht="9" customHeight="1">
      <c r="D87" s="143" t="str">
        <f>IF( D86=$N$80,$O$80,"")&amp;IF( D86=$N$83,$O$83,"")&amp;IF( D86=$N$84,$O$84,"")</f>
        <v/>
      </c>
      <c r="E87" s="129" t="str">
        <f>IF( E86=$N$80,$O$80,"")&amp;IF( E86=$N$83,$O$83,"")&amp;IF( E86=$N$84,$O$84,"")&amp;IF( D86=$N$80,$O$88,"")</f>
        <v/>
      </c>
      <c r="F87" s="129" t="str">
        <f>IF( F86=$N$80,$O$80,"")&amp;IF( F86=$N$83,$O$83,"")&amp;IF( F86=$N$84,$O$84,"")</f>
        <v/>
      </c>
      <c r="G87" s="129" t="str">
        <f>IF( G86=$N$80,$O$80,"")&amp;IF( G86=$N$83,$O$83,"")&amp;IF( G86=$N$84,$O$84,"")</f>
        <v/>
      </c>
      <c r="H87" s="129" t="str">
        <f>IF( H86=$N$80,$O$80,"")&amp;IF( H86=$N$83,$O$83,"")&amp;IF( H86=$N$84,$O$84,"")</f>
        <v/>
      </c>
      <c r="I87" s="129" t="str">
        <f>IF( I86=$N$80,$O$80,"")&amp;IF( I86=$N$83,$O$83,"")&amp;IF( I86=$N$84,$O$84,"")</f>
        <v/>
      </c>
      <c r="J87" s="129" t="str">
        <f>IF( J86=$N$80,$O$80,"")&amp;IF( J86=$N$83,$O$83,"")&amp;IF( J86=$N$84,$O$84,"")</f>
        <v/>
      </c>
      <c r="M87" s="109"/>
      <c r="R87" s="170"/>
    </row>
    <row r="88" spans="3:18" s="1" customFormat="1" ht="16" customHeight="1">
      <c r="D88" s="5">
        <f>IF(J86="","",IF(J86=$M$77,"",J86+1))</f>
        <v>31</v>
      </c>
      <c r="E88" s="112" t="str">
        <f t="shared" ref="E88:J88" si="18">IF(D88="","",IF(D88=$M$77,"",D88+1))</f>
        <v/>
      </c>
      <c r="F88" s="112" t="str">
        <f t="shared" si="18"/>
        <v/>
      </c>
      <c r="G88" s="112" t="str">
        <f t="shared" si="18"/>
        <v/>
      </c>
      <c r="H88" s="112" t="str">
        <f t="shared" si="18"/>
        <v/>
      </c>
      <c r="I88" s="112" t="str">
        <f t="shared" si="18"/>
        <v/>
      </c>
      <c r="J88" s="229" t="str">
        <f t="shared" si="18"/>
        <v/>
      </c>
      <c r="M88" s="107" t="s">
        <v>127</v>
      </c>
      <c r="N88" s="117">
        <f>N80+1</f>
        <v>22</v>
      </c>
      <c r="O88" s="95" t="s">
        <v>92</v>
      </c>
      <c r="R88" s="170"/>
    </row>
    <row r="89" spans="3:18" s="1" customFormat="1" ht="9" customHeight="1">
      <c r="D89" s="122" t="str">
        <f>IF( D88=$N$80,$O$80,"")&amp;IF( D88=$N$83,$O$83,"")&amp;IF( D88=$N$84,$O$84,"")</f>
        <v/>
      </c>
      <c r="E89" s="121" t="str">
        <f>IF( E88=$N$80,$O$80,"")&amp;IF( E88=$N$83,$O$83,"")&amp;IF( E88=$N$84,$O$84,"")&amp;IF( D88=$N$80,$O$88,"")</f>
        <v/>
      </c>
      <c r="F89" s="121" t="str">
        <f>IF( F88=$N$80,$O$80,"")&amp;IF( F88=$N$83,$O$83,"")&amp;IF( F88=$N$84,$O$84,"")</f>
        <v/>
      </c>
      <c r="G89" s="121" t="str">
        <f>IF( G88=$N$80,$O$80,"")&amp;IF( G88=$N$83,$O$83,"")&amp;IF( G88=$N$84,$O$84,"")</f>
        <v/>
      </c>
      <c r="H89" s="121" t="str">
        <f>IF( H88=$N$80,$O$80,"")&amp;IF( H88=$N$83,$O$83,"")&amp;IF( H88=$N$84,$O$84,"")</f>
        <v/>
      </c>
      <c r="I89" s="121" t="str">
        <f>IF( I88=$N$80,$O$80,"")&amp;IF( I88=$N$83,$O$83,"")&amp;IF( I88=$N$84,$O$84,"")</f>
        <v/>
      </c>
      <c r="J89" s="121" t="str">
        <f>IF( J88=$N$80,$O$80,"")&amp;IF( J88=$N$83,$O$83,"")&amp;IF( J88=$N$84,$O$84,"")</f>
        <v/>
      </c>
      <c r="R89" s="170"/>
    </row>
    <row r="90" spans="3:18" s="1" customFormat="1" ht="6" customHeight="1">
      <c r="D90" s="5"/>
      <c r="E90" s="6"/>
      <c r="F90" s="6"/>
      <c r="G90" s="6"/>
      <c r="H90" s="6"/>
      <c r="I90" s="6"/>
      <c r="J90" s="7"/>
      <c r="R90" s="170"/>
    </row>
    <row r="91" spans="3:18" s="1" customFormat="1" ht="23" customHeight="1">
      <c r="D91" s="5"/>
      <c r="E91" s="6"/>
      <c r="F91" s="6"/>
      <c r="G91" s="6"/>
      <c r="H91" s="6"/>
      <c r="I91" s="6"/>
      <c r="J91" s="7"/>
      <c r="R91" s="170"/>
    </row>
    <row r="92" spans="3:18" ht="6" customHeight="1"/>
    <row r="93" spans="3:18" ht="23" customHeight="1">
      <c r="C93" s="233" t="s">
        <v>124</v>
      </c>
      <c r="D93" s="233"/>
      <c r="E93" s="233"/>
      <c r="F93" s="233"/>
      <c r="G93" s="233"/>
      <c r="H93" s="233"/>
      <c r="I93" s="233"/>
      <c r="J93" s="233"/>
      <c r="K93" s="233"/>
    </row>
    <row r="94" spans="3:18" ht="23" customHeight="1">
      <c r="C94" s="233"/>
      <c r="D94" s="233"/>
      <c r="E94" s="233"/>
      <c r="F94" s="233"/>
      <c r="G94" s="233"/>
      <c r="H94" s="233"/>
      <c r="I94" s="233"/>
      <c r="J94" s="233"/>
      <c r="K94" s="233"/>
      <c r="M94" s="16"/>
    </row>
    <row r="95" spans="3:18" ht="23" customHeight="1">
      <c r="C95" s="233"/>
      <c r="D95" s="233"/>
      <c r="E95" s="233"/>
      <c r="F95" s="233"/>
      <c r="G95" s="233"/>
      <c r="H95" s="233"/>
      <c r="I95" s="233"/>
      <c r="J95" s="233"/>
      <c r="K95" s="233"/>
      <c r="M95" s="16"/>
    </row>
    <row r="96" spans="3:18" ht="23" customHeight="1">
      <c r="C96" s="233"/>
      <c r="D96" s="233"/>
      <c r="E96" s="233"/>
      <c r="F96" s="233"/>
      <c r="G96" s="233"/>
      <c r="H96" s="233"/>
      <c r="I96" s="233"/>
      <c r="J96" s="233"/>
      <c r="K96" s="233"/>
    </row>
    <row r="97" spans="3:22" ht="23" customHeight="1">
      <c r="C97" s="233"/>
      <c r="D97" s="233"/>
      <c r="E97" s="233"/>
      <c r="F97" s="233"/>
      <c r="G97" s="233"/>
      <c r="H97" s="233"/>
      <c r="I97" s="233"/>
      <c r="J97" s="233"/>
      <c r="K97" s="233"/>
      <c r="M97" s="16"/>
    </row>
    <row r="98" spans="3:22" ht="23" customHeight="1">
      <c r="C98" s="233"/>
      <c r="D98" s="233"/>
      <c r="E98" s="233"/>
      <c r="F98" s="233"/>
      <c r="G98" s="233"/>
      <c r="H98" s="233"/>
      <c r="I98" s="233"/>
      <c r="J98" s="233"/>
      <c r="K98" s="233"/>
    </row>
    <row r="99" spans="3:22" ht="23" customHeight="1">
      <c r="C99" s="233"/>
      <c r="D99" s="233"/>
      <c r="E99" s="233"/>
      <c r="F99" s="233"/>
      <c r="G99" s="233"/>
      <c r="H99" s="233"/>
      <c r="I99" s="233"/>
      <c r="J99" s="233"/>
      <c r="K99" s="233"/>
      <c r="M99" s="16"/>
      <c r="O99" s="18"/>
      <c r="P99" s="14"/>
      <c r="Q99" s="14"/>
      <c r="S99" s="14"/>
      <c r="T99" s="14"/>
      <c r="U99" s="14"/>
      <c r="V99" s="14"/>
    </row>
    <row r="100" spans="3:22" ht="23" customHeight="1">
      <c r="C100" s="233"/>
      <c r="D100" s="233"/>
      <c r="E100" s="233"/>
      <c r="F100" s="233"/>
      <c r="G100" s="233"/>
      <c r="H100" s="233"/>
      <c r="I100" s="233"/>
      <c r="J100" s="233"/>
      <c r="K100" s="233"/>
      <c r="P100" s="14"/>
      <c r="Q100" s="14"/>
      <c r="S100" s="14"/>
      <c r="T100" s="14"/>
      <c r="U100" s="14"/>
      <c r="V100" s="14"/>
    </row>
    <row r="101" spans="3:22" ht="23" customHeight="1">
      <c r="C101" s="233"/>
      <c r="D101" s="233"/>
      <c r="E101" s="233"/>
      <c r="F101" s="233"/>
      <c r="G101" s="233"/>
      <c r="H101" s="233"/>
      <c r="I101" s="233"/>
      <c r="J101" s="233"/>
      <c r="K101" s="233"/>
      <c r="P101" s="14"/>
      <c r="Q101" s="14"/>
      <c r="S101" s="14"/>
      <c r="T101" s="14"/>
      <c r="U101" s="14"/>
      <c r="V101" s="14"/>
    </row>
    <row r="102" spans="3:22" ht="23" customHeight="1">
      <c r="C102" s="233"/>
      <c r="D102" s="233"/>
      <c r="E102" s="233"/>
      <c r="F102" s="233"/>
      <c r="G102" s="233"/>
      <c r="H102" s="233"/>
      <c r="I102" s="233"/>
      <c r="J102" s="233"/>
      <c r="K102" s="233"/>
      <c r="P102" s="17"/>
      <c r="Q102" s="14"/>
      <c r="S102" s="14"/>
      <c r="T102" s="14"/>
      <c r="U102" s="14"/>
      <c r="V102" s="14"/>
    </row>
    <row r="103" spans="3:22" ht="18" customHeight="1">
      <c r="C103" s="233"/>
      <c r="D103" s="233"/>
      <c r="E103" s="233"/>
      <c r="F103" s="233"/>
      <c r="G103" s="233"/>
      <c r="H103" s="233"/>
      <c r="I103" s="233"/>
      <c r="J103" s="233"/>
      <c r="K103" s="233"/>
    </row>
    <row r="104" spans="3:22" ht="7" customHeight="1">
      <c r="C104" s="2"/>
    </row>
    <row r="105" spans="3:22" ht="43" customHeight="1">
      <c r="D105" s="3"/>
      <c r="E105" s="3"/>
      <c r="F105" s="30">
        <f>$M$15</f>
        <v>2019</v>
      </c>
      <c r="G105" s="31">
        <v>4</v>
      </c>
      <c r="H105" s="32" t="s">
        <v>10</v>
      </c>
      <c r="I105" s="3"/>
      <c r="J105" s="3"/>
      <c r="M105" s="15"/>
      <c r="N105" s="23"/>
    </row>
    <row r="106" spans="3:22" ht="7" customHeight="1">
      <c r="D106" s="3"/>
      <c r="E106" s="3"/>
      <c r="F106" s="30"/>
      <c r="G106" s="31"/>
      <c r="H106" s="32"/>
      <c r="I106" s="3"/>
      <c r="J106" s="3"/>
      <c r="M106" s="19"/>
      <c r="N106" s="5"/>
      <c r="P106" s="8"/>
    </row>
    <row r="107" spans="3:22" s="21" customFormat="1" ht="18" customHeight="1">
      <c r="D107" s="20" t="s">
        <v>0</v>
      </c>
      <c r="E107" s="21" t="s">
        <v>1</v>
      </c>
      <c r="F107" s="21" t="s">
        <v>2</v>
      </c>
      <c r="G107" s="21" t="s">
        <v>3</v>
      </c>
      <c r="H107" s="21" t="s">
        <v>4</v>
      </c>
      <c r="I107" s="21" t="s">
        <v>5</v>
      </c>
      <c r="J107" s="22" t="s">
        <v>6</v>
      </c>
      <c r="M107" s="21">
        <v>30</v>
      </c>
      <c r="N107" s="24" t="str">
        <f ca="1">"⇦ 　"&amp;OFFSET(G107,-2,0)&amp;"月の日数"</f>
        <v>⇦ 　4月の日数</v>
      </c>
      <c r="R107" s="179"/>
    </row>
    <row r="108" spans="3:22" s="1" customFormat="1" ht="16" customHeight="1">
      <c r="D108" s="80" t="str">
        <f t="shared" ref="D108:H108" si="19">IF(E108="","",IF(E108&lt;=1,"",E108-1))</f>
        <v/>
      </c>
      <c r="E108" s="81">
        <f t="shared" si="19"/>
        <v>1</v>
      </c>
      <c r="F108" s="81">
        <f t="shared" si="19"/>
        <v>2</v>
      </c>
      <c r="G108" s="81">
        <f t="shared" si="19"/>
        <v>3</v>
      </c>
      <c r="H108" s="81">
        <f t="shared" si="19"/>
        <v>4</v>
      </c>
      <c r="I108" s="81">
        <f>IF(J108="","",IF(J108&lt;=1,"",J108-1))</f>
        <v>5</v>
      </c>
      <c r="J108" s="82">
        <f>M108-1</f>
        <v>6</v>
      </c>
      <c r="M108" s="1">
        <f>IF(J86="",COUNTIF(D86:J86,"")+1,COUNTIF(D88:J88,"")+1)</f>
        <v>7</v>
      </c>
      <c r="N108" s="118"/>
      <c r="R108" s="170"/>
    </row>
    <row r="109" spans="3:22" s="123" customFormat="1" ht="9" customHeight="1">
      <c r="D109" s="120" t="str">
        <f>IF( D108=$N$110,$O$110,"")&amp;IF( D108=$N$113,$O$113,"")</f>
        <v/>
      </c>
      <c r="E109" s="120" t="str">
        <f>IF( E108=$N$110,$O$110,"")&amp;IF( E108=$N$113,$O$113,"")&amp;IF( E108=$N$118,$O$118,"")</f>
        <v>エイプリルフール</v>
      </c>
      <c r="F109" s="120" t="str">
        <f>IF( F108=$N$110,$O$110,"")&amp;IF( F108=$N$113,$O$113,"")</f>
        <v/>
      </c>
      <c r="G109" s="120" t="str">
        <f>IF( G108=$N$110,$O$110,"")&amp;IF( G108=$N$113,$O$113,"")</f>
        <v/>
      </c>
      <c r="H109" s="120" t="str">
        <f>IF( H108=$N$110,$O$110,"")&amp;IF( H108=$N$113,$O$113,"")</f>
        <v/>
      </c>
      <c r="I109" s="120" t="str">
        <f>IF( I108=$N$110,$O$110,"")&amp;IF( I108=$N$113,$O$113,"")</f>
        <v/>
      </c>
      <c r="J109" s="120" t="str">
        <f>IF( J108=$N$110,$O$110,"")&amp;IF( J108=$N$113,$O$113,"")</f>
        <v/>
      </c>
      <c r="N109" s="121"/>
      <c r="R109" s="95"/>
    </row>
    <row r="110" spans="3:22" s="1" customFormat="1" ht="16" customHeight="1">
      <c r="D110" s="36">
        <f>IF(J108="","",IF(J108=$M$107,"",J108+1))</f>
        <v>7</v>
      </c>
      <c r="E110" s="37">
        <f t="shared" ref="E110:J110" si="20">IF(D110="","",IF(D110=$M$107,"",D110+1))</f>
        <v>8</v>
      </c>
      <c r="F110" s="37">
        <f t="shared" si="20"/>
        <v>9</v>
      </c>
      <c r="G110" s="37">
        <f t="shared" si="20"/>
        <v>10</v>
      </c>
      <c r="H110" s="37">
        <f t="shared" si="20"/>
        <v>11</v>
      </c>
      <c r="I110" s="37">
        <f t="shared" si="20"/>
        <v>12</v>
      </c>
      <c r="J110" s="38">
        <f t="shared" si="20"/>
        <v>13</v>
      </c>
      <c r="M110" s="107" t="s">
        <v>127</v>
      </c>
      <c r="N110" s="117">
        <v>29</v>
      </c>
      <c r="O110" s="95" t="s">
        <v>135</v>
      </c>
      <c r="R110" s="172">
        <v>42854</v>
      </c>
      <c r="S110" s="173"/>
    </row>
    <row r="111" spans="3:22" s="123" customFormat="1" ht="9" customHeight="1">
      <c r="D111" s="120" t="str">
        <f>IF( D110=$N$110,$O$110,"")&amp;IF( D110=$N$113,$O$113,"")</f>
        <v/>
      </c>
      <c r="E111" s="120" t="str">
        <f>IF( E110=$N$110,$O$110,"")&amp;IF( E110=$N$113,$O$113,"")&amp;IF( E110=$N$118,$O$118,"")</f>
        <v/>
      </c>
      <c r="F111" s="120" t="str">
        <f>IF( F110=$N$110,$O$110,"")&amp;IF( F110=$N$113,$O$113,"")</f>
        <v/>
      </c>
      <c r="G111" s="120" t="str">
        <f>IF( G110=$N$110,$O$110,"")&amp;IF( G110=$N$113,$O$113,"")</f>
        <v/>
      </c>
      <c r="H111" s="120" t="str">
        <f>IF( H110=$N$110,$O$110,"")&amp;IF( H110=$N$113,$O$113,"")</f>
        <v/>
      </c>
      <c r="I111" s="120" t="str">
        <f>IF( I110=$N$110,$O$110,"")&amp;IF( I110=$N$113,$O$113,"")</f>
        <v/>
      </c>
      <c r="J111" s="120" t="str">
        <f>IF( J110=$N$110,$O$110,"")&amp;IF( J110=$N$113,$O$113,"")</f>
        <v/>
      </c>
      <c r="M111" s="110" t="s">
        <v>127</v>
      </c>
      <c r="N111" s="12"/>
      <c r="O111" s="1"/>
      <c r="P111" s="125"/>
      <c r="R111" s="95"/>
    </row>
    <row r="112" spans="3:22" s="1" customFormat="1" ht="16" customHeight="1">
      <c r="D112" s="36">
        <f>IF(J110="","",IF(J110=$M$107,"",J110+1))</f>
        <v>14</v>
      </c>
      <c r="E112" s="37">
        <f t="shared" ref="E112:J112" si="21">IF(D112="","",IF(D112=$M$107,"",D112+1))</f>
        <v>15</v>
      </c>
      <c r="F112" s="37">
        <f t="shared" si="21"/>
        <v>16</v>
      </c>
      <c r="G112" s="37">
        <f t="shared" si="21"/>
        <v>17</v>
      </c>
      <c r="H112" s="37">
        <f t="shared" si="21"/>
        <v>18</v>
      </c>
      <c r="I112" s="37">
        <f t="shared" si="21"/>
        <v>19</v>
      </c>
      <c r="J112" s="38">
        <f t="shared" si="21"/>
        <v>20</v>
      </c>
      <c r="M112" s="110" t="s">
        <v>127</v>
      </c>
      <c r="N112" s="119"/>
      <c r="O112" s="70"/>
      <c r="P112" s="95"/>
      <c r="R112" s="170"/>
    </row>
    <row r="113" spans="3:18" s="123" customFormat="1" ht="9" customHeight="1">
      <c r="D113" s="120" t="str">
        <f>IF( D112=$N$110,$O$110,"")&amp;IF( D112=$N$113,$O$113,"")</f>
        <v/>
      </c>
      <c r="E113" s="120" t="str">
        <f>IF( E112=$N$110,$O$110,"")&amp;IF( E112=$N$113,$O$113,"")&amp;IF( E112=$N$118,$O$118,"")</f>
        <v/>
      </c>
      <c r="F113" s="120" t="str">
        <f>IF( F112=$N$110,$O$110,"")&amp;IF( F112=$N$113,$O$113,"")</f>
        <v/>
      </c>
      <c r="G113" s="120" t="str">
        <f>IF( G112=$N$110,$O$110,"")&amp;IF( G112=$N$113,$O$113,"")</f>
        <v/>
      </c>
      <c r="H113" s="120" t="str">
        <f>IF( H112=$N$110,$O$110,"")&amp;IF( H112=$N$113,$O$113,"")</f>
        <v/>
      </c>
      <c r="I113" s="120" t="str">
        <f>IF( I112=$N$110,$O$110,"")&amp;IF( I112=$N$113,$O$113,"")</f>
        <v/>
      </c>
      <c r="J113" s="120" t="str">
        <f>IF( J112=$N$110,$O$110,"")&amp;IF( J112=$N$113,$O$113,"")</f>
        <v/>
      </c>
      <c r="M113" s="108" t="s">
        <v>128</v>
      </c>
      <c r="N113" s="106">
        <v>1</v>
      </c>
      <c r="O113" s="70" t="s">
        <v>136</v>
      </c>
      <c r="R113" s="95"/>
    </row>
    <row r="114" spans="3:18" s="1" customFormat="1" ht="16" customHeight="1">
      <c r="D114" s="36">
        <f>IF(J112="","",IF(J112=$M$107,"",J112+1))</f>
        <v>21</v>
      </c>
      <c r="E114" s="37">
        <f t="shared" ref="E114:J114" si="22">IF(D114="","",IF(D114=$M$107,"",D114+1))</f>
        <v>22</v>
      </c>
      <c r="F114" s="37">
        <f t="shared" si="22"/>
        <v>23</v>
      </c>
      <c r="G114" s="37">
        <f t="shared" si="22"/>
        <v>24</v>
      </c>
      <c r="H114" s="37">
        <f t="shared" si="22"/>
        <v>25</v>
      </c>
      <c r="I114" s="37">
        <f t="shared" si="22"/>
        <v>26</v>
      </c>
      <c r="J114" s="38">
        <f t="shared" si="22"/>
        <v>27</v>
      </c>
      <c r="M114" s="111" t="s">
        <v>128</v>
      </c>
      <c r="N114" s="138"/>
      <c r="R114" s="170"/>
    </row>
    <row r="115" spans="3:18" s="123" customFormat="1" ht="9" customHeight="1">
      <c r="D115" s="120" t="str">
        <f>IF( D114=$N$110,$O$110,"")&amp;IF( D114=$N$113,$O$113,"")</f>
        <v/>
      </c>
      <c r="E115" s="120" t="str">
        <f>IF( E114=$N$110,$O$110,"")&amp;IF( E114=$N$113,$O$113,"")&amp;IF( E114=$N$118,$O$118,"")</f>
        <v/>
      </c>
      <c r="F115" s="120" t="str">
        <f>IF( F114=$N$110,$O$110,"")&amp;IF( F114=$N$113,$O$113,"")</f>
        <v/>
      </c>
      <c r="G115" s="120" t="str">
        <f>IF( G114=$N$110,$O$110,"")&amp;IF( G114=$N$113,$O$113,"")</f>
        <v/>
      </c>
      <c r="H115" s="120" t="str">
        <f>IF( H114=$N$110,$O$110,"")&amp;IF( H114=$N$113,$O$113,"")</f>
        <v/>
      </c>
      <c r="I115" s="120" t="str">
        <f>IF( I114=$N$110,$O$110,"")&amp;IF( I114=$N$113,$O$113,"")</f>
        <v/>
      </c>
      <c r="J115" s="120" t="str">
        <f>IF( J114=$N$110,$O$110,"")&amp;IF( J114=$N$113,$O$113,"")</f>
        <v/>
      </c>
      <c r="M115" s="111" t="s">
        <v>128</v>
      </c>
      <c r="N115" s="87"/>
      <c r="O115" s="1"/>
      <c r="R115" s="95"/>
    </row>
    <row r="116" spans="3:18" s="1" customFormat="1" ht="16" customHeight="1">
      <c r="D116" s="36">
        <f>IF(J114="","",IF(J114=$M$107,"",J114+1))</f>
        <v>28</v>
      </c>
      <c r="E116" s="37">
        <f t="shared" ref="E116:J116" si="23">IF(D116="","",IF(D116=$M$107,"",D116+1))</f>
        <v>29</v>
      </c>
      <c r="F116" s="219">
        <f t="shared" si="23"/>
        <v>30</v>
      </c>
      <c r="G116" s="37" t="str">
        <f t="shared" si="23"/>
        <v/>
      </c>
      <c r="H116" s="37" t="str">
        <f t="shared" si="23"/>
        <v/>
      </c>
      <c r="I116" s="37" t="str">
        <f t="shared" si="23"/>
        <v/>
      </c>
      <c r="J116" s="38" t="str">
        <f t="shared" si="23"/>
        <v/>
      </c>
      <c r="M116" s="111" t="s">
        <v>128</v>
      </c>
      <c r="N116" s="87"/>
      <c r="R116" s="170"/>
    </row>
    <row r="117" spans="3:18" s="123" customFormat="1" ht="9" customHeight="1">
      <c r="D117" s="129" t="str">
        <f>IF( D116=$N$110,$O$110,"")&amp;IF( D116=$N$113,$O$113,"")</f>
        <v/>
      </c>
      <c r="E117" s="129" t="str">
        <f>IF( E116=$N$110,$O$110,"")&amp;IF( E116=$N$113,$O$113,"")&amp;IF( E116=$N$118,$O$118,"")</f>
        <v>昭和の日</v>
      </c>
      <c r="F117" s="220" t="s">
        <v>204</v>
      </c>
      <c r="G117" s="129" t="str">
        <f>IF( G116=$N$110,$O$110,"")&amp;IF( G116=$N$113,$O$113,"")</f>
        <v/>
      </c>
      <c r="H117" s="129" t="str">
        <f>IF( H116=$N$110,$O$110,"")&amp;IF( H116=$N$113,$O$113,"")</f>
        <v/>
      </c>
      <c r="I117" s="129" t="str">
        <f>IF( I116=$N$110,$O$110,"")&amp;IF( I116=$N$113,$O$113,"")</f>
        <v/>
      </c>
      <c r="J117" s="129" t="str">
        <f>IF( J116=$N$110,$O$110,"")&amp;IF( J116=$N$113,$O$113,"")</f>
        <v/>
      </c>
      <c r="M117" s="223" t="s">
        <v>201</v>
      </c>
      <c r="N117" s="117">
        <v>30</v>
      </c>
      <c r="O117" s="221" t="s">
        <v>205</v>
      </c>
      <c r="R117" s="95"/>
    </row>
    <row r="118" spans="3:18" s="1" customFormat="1" ht="16" customHeight="1">
      <c r="D118" s="5" t="str">
        <f>IF(J116="","",IF(J116=$M$107,"",J116+1))</f>
        <v/>
      </c>
      <c r="E118" s="112" t="str">
        <f t="shared" ref="E118:J118" si="24">IF(D118="","",IF(D118=$M$107,"",D118+1))</f>
        <v/>
      </c>
      <c r="F118" s="112" t="str">
        <f t="shared" si="24"/>
        <v/>
      </c>
      <c r="G118" s="112" t="str">
        <f t="shared" si="24"/>
        <v/>
      </c>
      <c r="H118" s="112" t="str">
        <f t="shared" si="24"/>
        <v/>
      </c>
      <c r="I118" s="112" t="str">
        <f t="shared" si="24"/>
        <v/>
      </c>
      <c r="J118" s="128" t="str">
        <f t="shared" si="24"/>
        <v/>
      </c>
      <c r="M118" s="107" t="s">
        <v>137</v>
      </c>
      <c r="N118" s="139" t="str">
        <f>IF(COUNTIF(D108:D120,N110),N110+1,"")</f>
        <v/>
      </c>
      <c r="O118" s="127" t="str">
        <f>IF(N118="","","振替休日")</f>
        <v/>
      </c>
      <c r="P118" s="70" t="s">
        <v>138</v>
      </c>
      <c r="R118" s="170"/>
    </row>
    <row r="119" spans="3:18" s="123" customFormat="1" ht="9" customHeight="1">
      <c r="D119" s="121" t="str">
        <f>IF( D118=$N$110,$O$110,"")&amp;IF( D118=$N$113,$O$113,"")</f>
        <v/>
      </c>
      <c r="E119" s="121" t="str">
        <f>IF( E118=$N$110,$O$110,"")&amp;IF( E118=$N$113,$O$113,"")&amp;IF( E118=$N$118,$O$118,"")</f>
        <v/>
      </c>
      <c r="F119" s="121" t="str">
        <f>IF( F118=$N$110,$O$110,"")&amp;IF( F118=$N$113,$O$113,"")</f>
        <v/>
      </c>
      <c r="G119" s="121" t="str">
        <f>IF( G118=$N$110,$O$110,"")&amp;IF( G118=$N$113,$O$113,"")</f>
        <v/>
      </c>
      <c r="H119" s="121" t="str">
        <f>IF( H118=$N$110,$O$110,"")&amp;IF( H118=$N$113,$O$113,"")</f>
        <v/>
      </c>
      <c r="I119" s="121" t="str">
        <f>IF( I118=$N$110,$O$110,"")&amp;IF( I118=$N$113,$O$113,"")</f>
        <v/>
      </c>
      <c r="J119" s="121" t="str">
        <f>IF( J118=$N$110,$O$110,"")&amp;IF( J118=$N$113,$O$113,"")</f>
        <v/>
      </c>
      <c r="R119" s="95"/>
    </row>
    <row r="120" spans="3:18" s="1" customFormat="1" ht="6" customHeight="1">
      <c r="D120" s="3"/>
      <c r="E120" s="3"/>
      <c r="F120" s="30"/>
      <c r="G120" s="31"/>
      <c r="H120" s="32"/>
      <c r="I120" s="3"/>
      <c r="J120" s="3"/>
      <c r="O120" s="91"/>
      <c r="R120" s="170"/>
    </row>
    <row r="121" spans="3:18" s="1" customFormat="1" ht="23" customHeight="1">
      <c r="D121" s="3"/>
      <c r="E121" s="3"/>
      <c r="F121" s="30"/>
      <c r="G121" s="31"/>
      <c r="H121" s="32"/>
      <c r="I121" s="3"/>
      <c r="J121" s="3"/>
      <c r="O121" s="91"/>
      <c r="R121" s="170"/>
    </row>
    <row r="122" spans="3:18" ht="6" customHeight="1"/>
    <row r="123" spans="3:18" ht="23" customHeight="1">
      <c r="C123" s="233" t="s">
        <v>124</v>
      </c>
      <c r="D123" s="233"/>
      <c r="E123" s="233"/>
      <c r="F123" s="233"/>
      <c r="G123" s="233"/>
      <c r="H123" s="233"/>
      <c r="I123" s="233"/>
      <c r="J123" s="233"/>
      <c r="K123" s="233"/>
    </row>
    <row r="124" spans="3:18" ht="23" customHeight="1">
      <c r="C124" s="233"/>
      <c r="D124" s="233"/>
      <c r="E124" s="233"/>
      <c r="F124" s="233"/>
      <c r="G124" s="233"/>
      <c r="H124" s="233"/>
      <c r="I124" s="233"/>
      <c r="J124" s="233"/>
      <c r="K124" s="233"/>
      <c r="M124" s="16"/>
    </row>
    <row r="125" spans="3:18" ht="23" customHeight="1">
      <c r="C125" s="233"/>
      <c r="D125" s="233"/>
      <c r="E125" s="233"/>
      <c r="F125" s="233"/>
      <c r="G125" s="233"/>
      <c r="H125" s="233"/>
      <c r="I125" s="233"/>
      <c r="J125" s="233"/>
      <c r="K125" s="233"/>
      <c r="M125" s="16"/>
    </row>
    <row r="126" spans="3:18" ht="23" customHeight="1">
      <c r="C126" s="233"/>
      <c r="D126" s="233"/>
      <c r="E126" s="233"/>
      <c r="F126" s="233"/>
      <c r="G126" s="233"/>
      <c r="H126" s="233"/>
      <c r="I126" s="233"/>
      <c r="J126" s="233"/>
      <c r="K126" s="233"/>
    </row>
    <row r="127" spans="3:18" ht="23" customHeight="1">
      <c r="C127" s="233"/>
      <c r="D127" s="233"/>
      <c r="E127" s="233"/>
      <c r="F127" s="233"/>
      <c r="G127" s="233"/>
      <c r="H127" s="233"/>
      <c r="I127" s="233"/>
      <c r="J127" s="233"/>
      <c r="K127" s="233"/>
      <c r="M127" s="16"/>
    </row>
    <row r="128" spans="3:18" ht="23" customHeight="1">
      <c r="C128" s="233"/>
      <c r="D128" s="233"/>
      <c r="E128" s="233"/>
      <c r="F128" s="233"/>
      <c r="G128" s="233"/>
      <c r="H128" s="233"/>
      <c r="I128" s="233"/>
      <c r="J128" s="233"/>
      <c r="K128" s="233"/>
    </row>
    <row r="129" spans="3:22" ht="23" customHeight="1">
      <c r="C129" s="233"/>
      <c r="D129" s="233"/>
      <c r="E129" s="233"/>
      <c r="F129" s="233"/>
      <c r="G129" s="233"/>
      <c r="H129" s="233"/>
      <c r="I129" s="233"/>
      <c r="J129" s="233"/>
      <c r="K129" s="233"/>
      <c r="M129" s="16"/>
      <c r="O129" s="18"/>
      <c r="P129" s="14"/>
      <c r="Q129" s="14"/>
      <c r="S129" s="14"/>
      <c r="T129" s="14"/>
      <c r="U129" s="14"/>
      <c r="V129" s="14"/>
    </row>
    <row r="130" spans="3:22" ht="23" customHeight="1">
      <c r="C130" s="233"/>
      <c r="D130" s="233"/>
      <c r="E130" s="233"/>
      <c r="F130" s="233"/>
      <c r="G130" s="233"/>
      <c r="H130" s="233"/>
      <c r="I130" s="233"/>
      <c r="J130" s="233"/>
      <c r="K130" s="233"/>
      <c r="P130" s="14"/>
      <c r="Q130" s="14"/>
      <c r="S130" s="14"/>
      <c r="T130" s="14"/>
      <c r="U130" s="14"/>
      <c r="V130" s="14"/>
    </row>
    <row r="131" spans="3:22" ht="23" customHeight="1">
      <c r="C131" s="233"/>
      <c r="D131" s="233"/>
      <c r="E131" s="233"/>
      <c r="F131" s="233"/>
      <c r="G131" s="233"/>
      <c r="H131" s="233"/>
      <c r="I131" s="233"/>
      <c r="J131" s="233"/>
      <c r="K131" s="233"/>
      <c r="P131" s="14"/>
      <c r="Q131" s="14"/>
      <c r="S131" s="14"/>
      <c r="T131" s="14"/>
      <c r="U131" s="14"/>
      <c r="V131" s="14"/>
    </row>
    <row r="132" spans="3:22" ht="23" customHeight="1">
      <c r="C132" s="233"/>
      <c r="D132" s="233"/>
      <c r="E132" s="233"/>
      <c r="F132" s="233"/>
      <c r="G132" s="233"/>
      <c r="H132" s="233"/>
      <c r="I132" s="233"/>
      <c r="J132" s="233"/>
      <c r="K132" s="233"/>
      <c r="P132" s="17"/>
      <c r="Q132" s="14"/>
      <c r="S132" s="14"/>
      <c r="T132" s="14"/>
      <c r="U132" s="14"/>
      <c r="V132" s="14"/>
    </row>
    <row r="133" spans="3:22" ht="18" customHeight="1">
      <c r="C133" s="233"/>
      <c r="D133" s="233"/>
      <c r="E133" s="233"/>
      <c r="F133" s="233"/>
      <c r="G133" s="233"/>
      <c r="H133" s="233"/>
      <c r="I133" s="233"/>
      <c r="J133" s="233"/>
      <c r="K133" s="233"/>
    </row>
    <row r="134" spans="3:22" ht="7" customHeight="1">
      <c r="C134" s="2"/>
    </row>
    <row r="135" spans="3:22" ht="43" customHeight="1">
      <c r="D135" s="3"/>
      <c r="E135" s="3"/>
      <c r="F135" s="30">
        <f>$M$15</f>
        <v>2019</v>
      </c>
      <c r="G135" s="31">
        <v>5</v>
      </c>
      <c r="H135" s="32" t="s">
        <v>12</v>
      </c>
      <c r="I135" s="3"/>
      <c r="J135" s="3"/>
      <c r="M135" s="15"/>
      <c r="N135" s="23"/>
    </row>
    <row r="136" spans="3:22" ht="7" customHeight="1">
      <c r="D136" s="3"/>
      <c r="E136" s="3"/>
      <c r="F136" s="30"/>
      <c r="G136" s="31"/>
      <c r="H136" s="32"/>
      <c r="I136" s="3"/>
      <c r="J136" s="3"/>
      <c r="M136" s="19"/>
      <c r="N136" s="5"/>
      <c r="P136" s="8"/>
    </row>
    <row r="137" spans="3:22" s="21" customFormat="1" ht="18" customHeight="1">
      <c r="D137" s="20" t="s">
        <v>0</v>
      </c>
      <c r="E137" s="21" t="s">
        <v>1</v>
      </c>
      <c r="F137" s="21" t="s">
        <v>2</v>
      </c>
      <c r="G137" s="21" t="s">
        <v>3</v>
      </c>
      <c r="H137" s="21" t="s">
        <v>4</v>
      </c>
      <c r="I137" s="21" t="s">
        <v>5</v>
      </c>
      <c r="J137" s="22" t="s">
        <v>6</v>
      </c>
      <c r="M137" s="21">
        <v>31</v>
      </c>
      <c r="N137" s="24" t="str">
        <f ca="1">"⇦ 　"&amp;OFFSET(G137,-2,0)&amp;"月の日数"</f>
        <v>⇦ 　5月の日数</v>
      </c>
      <c r="P137" s="21">
        <f>$M$15</f>
        <v>2019</v>
      </c>
      <c r="Q137" s="21">
        <v>5</v>
      </c>
      <c r="R137" s="180">
        <v>1</v>
      </c>
      <c r="S137" s="141"/>
      <c r="T137" s="141"/>
      <c r="U137" s="146"/>
    </row>
    <row r="138" spans="3:22" s="12" customFormat="1" ht="16" customHeight="1">
      <c r="D138" s="80" t="str">
        <f t="shared" ref="D138:H138" si="25">IF(E138="","",IF(E138&lt;=1,"",E138-1))</f>
        <v/>
      </c>
      <c r="E138" s="81" t="str">
        <f t="shared" si="25"/>
        <v/>
      </c>
      <c r="F138" s="81" t="str">
        <f t="shared" si="25"/>
        <v/>
      </c>
      <c r="G138" s="218">
        <f t="shared" si="25"/>
        <v>1</v>
      </c>
      <c r="H138" s="218">
        <f t="shared" si="25"/>
        <v>2</v>
      </c>
      <c r="I138" s="81">
        <f>IF(J138="","",IF(J138&lt;=1,"",J138-1))</f>
        <v>3</v>
      </c>
      <c r="J138" s="227">
        <f>M138-1</f>
        <v>4</v>
      </c>
      <c r="M138" s="12">
        <f>IF(J116="",COUNTIF(D116:J116,"")+1,COUNTIF(D118:J118,"")+1)</f>
        <v>5</v>
      </c>
      <c r="N138" s="118">
        <f>DAY(R138)</f>
        <v>12</v>
      </c>
      <c r="Q138" s="144">
        <f>DATE(P137,Q137,R137)</f>
        <v>43586</v>
      </c>
      <c r="R138" s="175">
        <f>DATE(YEAR(Q138),MONTH(Q138),1)+1-WEEKDAY(DATE(YEAR(Q138),MONTH(Q138),1)) +(7*2)</f>
        <v>43597</v>
      </c>
      <c r="S138" s="147" t="s">
        <v>143</v>
      </c>
      <c r="T138" s="148" t="s">
        <v>144</v>
      </c>
    </row>
    <row r="139" spans="3:22" s="12" customFormat="1" ht="9" customHeight="1">
      <c r="D139" s="142" t="str">
        <f t="shared" ref="D139:J139" si="26">IF( D138=$N$140,$O$140,"")&amp;IF( D138=$N$141,$O$141,"")&amp;IF( D138=$N$142,$O$142,"")&amp;IF( D138=$N$143,$O$143,"")&amp;IF( D138=$N$144,$O$144,"")</f>
        <v/>
      </c>
      <c r="E139" s="142" t="str">
        <f t="shared" si="26"/>
        <v/>
      </c>
      <c r="F139" s="142" t="str">
        <f t="shared" si="26"/>
        <v/>
      </c>
      <c r="G139" s="142" t="str">
        <f>O147</f>
        <v>即位の日</v>
      </c>
      <c r="H139" s="217" t="s">
        <v>202</v>
      </c>
      <c r="I139" s="142" t="str">
        <f t="shared" si="26"/>
        <v>憲法記念日</v>
      </c>
      <c r="J139" s="142" t="str">
        <f t="shared" si="26"/>
        <v>みどりの日</v>
      </c>
      <c r="N139" s="130"/>
      <c r="R139" s="176"/>
      <c r="S139" s="130"/>
    </row>
    <row r="140" spans="3:22" s="12" customFormat="1" ht="16" customHeight="1">
      <c r="D140" s="36">
        <f>IF(J138="","",IF(J138=$M$77,"",J138+1))</f>
        <v>5</v>
      </c>
      <c r="E140" s="37">
        <f t="shared" ref="E140:J140" si="27">IF(D140="","",IF(D140=$M$77,"",D140+1))</f>
        <v>6</v>
      </c>
      <c r="F140" s="37">
        <f t="shared" si="27"/>
        <v>7</v>
      </c>
      <c r="G140" s="37">
        <f t="shared" si="27"/>
        <v>8</v>
      </c>
      <c r="H140" s="37">
        <f t="shared" si="27"/>
        <v>9</v>
      </c>
      <c r="I140" s="37">
        <f t="shared" si="27"/>
        <v>10</v>
      </c>
      <c r="J140" s="228">
        <f t="shared" si="27"/>
        <v>11</v>
      </c>
      <c r="M140" s="131" t="s">
        <v>127</v>
      </c>
      <c r="N140" s="117">
        <v>3</v>
      </c>
      <c r="O140" s="132" t="s">
        <v>139</v>
      </c>
      <c r="R140" s="172">
        <v>42858</v>
      </c>
      <c r="S140" s="173"/>
    </row>
    <row r="141" spans="3:22" s="12" customFormat="1" ht="9" customHeight="1">
      <c r="D141" s="142" t="str">
        <f>IF( D140=$N$140,$O$140,"")&amp;IF( D140=$N$141,$O$141,"")&amp;IF( D140=$N$142,$O$142,"")&amp;IF( D140=$N$143,$O$143,"")&amp;IF( D140=$N$144,$O$144,"")</f>
        <v>こどもの日</v>
      </c>
      <c r="E141" s="142" t="str">
        <f>IF( E140=$N$140,$O$140,"")&amp;IF( E140=$N$141,$O$141,"")&amp;IF( E140=$N$142,$O$142,"")&amp;IF( E140=$N$143,$O$143,"")&amp;IF( E140=$N$148,$O$148,"")&amp;IF( E140=$N$144,$O$144,"")</f>
        <v>振替休日 立夏</v>
      </c>
      <c r="F141" s="142" t="str">
        <f>IF( F140=$N$140,$O$140,"")&amp;IF( F140=$N$141,$O$141,"")&amp;IF( F140=$N$142,$O$142,"")&amp;IF( F140=$N$143,$O$143,"")&amp;IF( F140=$N$144,$O$144,"")</f>
        <v/>
      </c>
      <c r="G141" s="142" t="str">
        <f>IF( G140=$N$140,$O$140,"")&amp;IF( G140=$N$141,$O$141,"")&amp;IF( G140=$N$142,$O$142,"")&amp;IF( G140=$N$143,$O$143,"")&amp;IF( G140=$N$144,$O$144,"")</f>
        <v/>
      </c>
      <c r="H141" s="142" t="str">
        <f>IF( H140=$N$140,$O$140,"")&amp;IF( H140=$N$141,$O$141,"")&amp;IF( H140=$N$142,$O$142,"")&amp;IF( H140=$N$143,$O$143,"")&amp;IF( H140=$N$144,$O$144,"")</f>
        <v/>
      </c>
      <c r="I141" s="142" t="str">
        <f>IF( I140=$N$140,$O$140,"")&amp;IF( I140=$N$141,$O$141,"")&amp;IF( I140=$N$142,$O$142,"")&amp;IF( I140=$N$143,$O$143,"")&amp;IF( I140=$N$144,$O$144,"")</f>
        <v/>
      </c>
      <c r="J141" s="142" t="str">
        <f>IF( J140=$N$140,$O$140,"")&amp;IF( J140=$N$141,$O$141,"")&amp;IF( J140=$N$142,$O$142,"")&amp;IF( J140=$N$143,$O$143,"")&amp;IF( J140=$N$144,$O$144,"")</f>
        <v/>
      </c>
      <c r="M141" s="131" t="s">
        <v>127</v>
      </c>
      <c r="N141" s="117">
        <v>4</v>
      </c>
      <c r="O141" s="132" t="s">
        <v>140</v>
      </c>
      <c r="P141" s="134"/>
      <c r="R141" s="172">
        <v>42859</v>
      </c>
      <c r="S141" s="173"/>
    </row>
    <row r="142" spans="3:22" s="12" customFormat="1" ht="16" customHeight="1">
      <c r="D142" s="36">
        <f>IF(J140="","",IF(J140=$M$77,"",J140+1))</f>
        <v>12</v>
      </c>
      <c r="E142" s="37">
        <f t="shared" ref="E142:J142" si="28">IF(D142="","",IF(D142=$M$77,"",D142+1))</f>
        <v>13</v>
      </c>
      <c r="F142" s="37">
        <f t="shared" si="28"/>
        <v>14</v>
      </c>
      <c r="G142" s="37">
        <f t="shared" si="28"/>
        <v>15</v>
      </c>
      <c r="H142" s="37">
        <f t="shared" si="28"/>
        <v>16</v>
      </c>
      <c r="I142" s="37">
        <f t="shared" si="28"/>
        <v>17</v>
      </c>
      <c r="J142" s="228">
        <f t="shared" si="28"/>
        <v>18</v>
      </c>
      <c r="M142" s="131" t="s">
        <v>127</v>
      </c>
      <c r="N142" s="117">
        <v>5</v>
      </c>
      <c r="O142" s="132" t="s">
        <v>141</v>
      </c>
      <c r="P142" s="132"/>
      <c r="R142" s="172">
        <v>42860</v>
      </c>
      <c r="S142" s="173"/>
    </row>
    <row r="143" spans="3:22" s="12" customFormat="1" ht="9" customHeight="1">
      <c r="D143" s="142" t="str">
        <f t="shared" ref="D143:J143" si="29">IF( D142=$N$140,$O$140,"")&amp;IF( D142=$N$141,$O$141,"")&amp;IF( D142=$N$142,$O$142,"")&amp;IF( D142=$N$143,$O$143,"")</f>
        <v>母の日</v>
      </c>
      <c r="E143" s="142" t="str">
        <f t="shared" si="29"/>
        <v/>
      </c>
      <c r="F143" s="142" t="str">
        <f t="shared" si="29"/>
        <v/>
      </c>
      <c r="G143" s="142" t="str">
        <f t="shared" si="29"/>
        <v/>
      </c>
      <c r="H143" s="142" t="str">
        <f t="shared" si="29"/>
        <v/>
      </c>
      <c r="I143" s="142" t="str">
        <f t="shared" si="29"/>
        <v/>
      </c>
      <c r="J143" s="142" t="str">
        <f t="shared" si="29"/>
        <v/>
      </c>
      <c r="M143" s="136" t="s">
        <v>128</v>
      </c>
      <c r="N143" s="106">
        <f>IF(D138=1,D140,D140+7)</f>
        <v>12</v>
      </c>
      <c r="O143" s="135" t="s">
        <v>142</v>
      </c>
      <c r="P143" s="27" t="str">
        <f>"⇦5月2第日曜日（計算式は第１週の日曜日の日付（C140)を基準に、+7とする）"</f>
        <v>⇦5月2第日曜日（計算式は第１週の日曜日の日付（C140)を基準に、+7とする）</v>
      </c>
      <c r="R143" s="176"/>
    </row>
    <row r="144" spans="3:22" s="12" customFormat="1" ht="16" customHeight="1">
      <c r="D144" s="36">
        <f>IF(J142="","",IF(J142=$M$77,"",J142+1))</f>
        <v>19</v>
      </c>
      <c r="E144" s="37">
        <f t="shared" ref="E144:J144" si="30">IF(D144="","",IF(D144=$M$77,"",D144+1))</f>
        <v>20</v>
      </c>
      <c r="F144" s="37">
        <f t="shared" si="30"/>
        <v>21</v>
      </c>
      <c r="G144" s="37">
        <f t="shared" si="30"/>
        <v>22</v>
      </c>
      <c r="H144" s="37">
        <f t="shared" si="30"/>
        <v>23</v>
      </c>
      <c r="I144" s="37">
        <f t="shared" si="30"/>
        <v>24</v>
      </c>
      <c r="J144" s="228">
        <f t="shared" si="30"/>
        <v>25</v>
      </c>
      <c r="M144" s="152" t="s">
        <v>128</v>
      </c>
      <c r="N144" s="199">
        <f>koyomi!C12</f>
        <v>6</v>
      </c>
      <c r="O144" s="135" t="s">
        <v>190</v>
      </c>
      <c r="R144" s="176"/>
    </row>
    <row r="145" spans="3:22" s="12" customFormat="1" ht="9" customHeight="1">
      <c r="D145" s="142" t="str">
        <f t="shared" ref="D145:J145" si="31">IF( D144=$N$140,$O$140,"")&amp;IF( D144=$N$141,$O$141,"")&amp;IF( D144=$N$142,$O$142,"")&amp;IF( D144=$N$143,$O$143,"")</f>
        <v/>
      </c>
      <c r="E145" s="142" t="str">
        <f t="shared" si="31"/>
        <v/>
      </c>
      <c r="F145" s="142" t="str">
        <f t="shared" si="31"/>
        <v/>
      </c>
      <c r="G145" s="142" t="str">
        <f t="shared" si="31"/>
        <v/>
      </c>
      <c r="H145" s="142" t="str">
        <f t="shared" si="31"/>
        <v/>
      </c>
      <c r="I145" s="142" t="str">
        <f t="shared" si="31"/>
        <v/>
      </c>
      <c r="J145" s="142" t="str">
        <f t="shared" si="31"/>
        <v/>
      </c>
      <c r="M145" s="137" t="s">
        <v>128</v>
      </c>
      <c r="N145" s="138"/>
      <c r="P145" s="126"/>
      <c r="R145" s="176"/>
    </row>
    <row r="146" spans="3:22" s="12" customFormat="1" ht="16" customHeight="1">
      <c r="D146" s="36">
        <f>IF(J144="","",IF(J144=$M$77,"",J144+1))</f>
        <v>26</v>
      </c>
      <c r="E146" s="37">
        <f t="shared" ref="E146:J146" si="32">IF(D146="","",IF(D146=$M$77,"",D146+1))</f>
        <v>27</v>
      </c>
      <c r="F146" s="37">
        <f t="shared" si="32"/>
        <v>28</v>
      </c>
      <c r="G146" s="37">
        <f t="shared" si="32"/>
        <v>29</v>
      </c>
      <c r="H146" s="37">
        <f t="shared" si="32"/>
        <v>30</v>
      </c>
      <c r="I146" s="37">
        <f t="shared" si="32"/>
        <v>31</v>
      </c>
      <c r="J146" s="228" t="str">
        <f t="shared" si="32"/>
        <v/>
      </c>
      <c r="M146" s="137" t="s">
        <v>128</v>
      </c>
      <c r="N146" s="138"/>
      <c r="R146" s="176"/>
    </row>
    <row r="147" spans="3:22" s="12" customFormat="1" ht="9" customHeight="1">
      <c r="D147" s="143" t="str">
        <f t="shared" ref="D147:J147" si="33">IF( D146=$N$140,$O$140,"")&amp;IF( D146=$N$141,$O$141,"")&amp;IF( D146=$N$142,$O$142,"")&amp;IF( D146=$N$143,$O$143,"")</f>
        <v/>
      </c>
      <c r="E147" s="143" t="str">
        <f t="shared" si="33"/>
        <v/>
      </c>
      <c r="F147" s="143" t="str">
        <f t="shared" si="33"/>
        <v/>
      </c>
      <c r="G147" s="143" t="str">
        <f t="shared" si="33"/>
        <v/>
      </c>
      <c r="H147" s="143" t="str">
        <f t="shared" si="33"/>
        <v/>
      </c>
      <c r="I147" s="143" t="str">
        <f t="shared" si="33"/>
        <v/>
      </c>
      <c r="J147" s="143" t="str">
        <f t="shared" si="33"/>
        <v/>
      </c>
      <c r="M147" s="223" t="s">
        <v>201</v>
      </c>
      <c r="N147" s="117">
        <v>1</v>
      </c>
      <c r="O147" s="221" t="s">
        <v>206</v>
      </c>
      <c r="P147" s="126"/>
      <c r="R147" s="176"/>
    </row>
    <row r="148" spans="3:22" s="12" customFormat="1" ht="16" customHeight="1">
      <c r="D148" s="5" t="str">
        <f>IF(J146="","",IF(J146=$M$77,"",J146+1))</f>
        <v/>
      </c>
      <c r="E148" s="112" t="str">
        <f t="shared" ref="E148:J148" si="34">IF(D148="","",IF(D148=$M$77,"",D148+1))</f>
        <v/>
      </c>
      <c r="F148" s="112" t="str">
        <f t="shared" si="34"/>
        <v/>
      </c>
      <c r="G148" s="112" t="str">
        <f t="shared" si="34"/>
        <v/>
      </c>
      <c r="H148" s="112" t="str">
        <f t="shared" si="34"/>
        <v/>
      </c>
      <c r="I148" s="112" t="str">
        <f t="shared" si="34"/>
        <v/>
      </c>
      <c r="J148" s="229" t="str">
        <f t="shared" si="34"/>
        <v/>
      </c>
      <c r="M148" s="131" t="s">
        <v>137</v>
      </c>
      <c r="N148" s="117">
        <f>IF(COUNTIF(E140:G140,6),6,"")</f>
        <v>6</v>
      </c>
      <c r="O148" s="132" t="str">
        <f>IF(N148="","","振替休日")</f>
        <v>振替休日</v>
      </c>
      <c r="P148" s="135" t="s">
        <v>138</v>
      </c>
      <c r="R148" s="176"/>
    </row>
    <row r="149" spans="3:22" s="12" customFormat="1" ht="9" customHeight="1">
      <c r="D149" s="122" t="str">
        <f t="shared" ref="D149:J149" si="35">IF( D148=$N$140,$O$140,"")&amp;IF( D148=$N$141,$O$141,"")&amp;IF( D148=$N$142,$O$142,"")&amp;IF( D148=$N$143,$O$143,"")</f>
        <v/>
      </c>
      <c r="E149" s="122" t="str">
        <f t="shared" si="35"/>
        <v/>
      </c>
      <c r="F149" s="122" t="str">
        <f t="shared" si="35"/>
        <v/>
      </c>
      <c r="G149" s="122" t="str">
        <f t="shared" si="35"/>
        <v/>
      </c>
      <c r="H149" s="122" t="str">
        <f t="shared" si="35"/>
        <v/>
      </c>
      <c r="I149" s="122" t="str">
        <f t="shared" si="35"/>
        <v/>
      </c>
      <c r="J149" s="122" t="str">
        <f t="shared" si="35"/>
        <v/>
      </c>
      <c r="R149" s="176"/>
    </row>
    <row r="150" spans="3:22" s="1" customFormat="1" ht="6" customHeight="1">
      <c r="D150" s="94"/>
      <c r="E150" s="94"/>
      <c r="F150" s="94"/>
      <c r="G150" s="94"/>
      <c r="H150" s="94"/>
      <c r="I150" s="94"/>
      <c r="J150" s="94"/>
      <c r="O150" s="91"/>
      <c r="R150" s="170"/>
    </row>
    <row r="151" spans="3:22" s="1" customFormat="1" ht="23" customHeight="1">
      <c r="D151" s="3"/>
      <c r="E151" s="3"/>
      <c r="F151" s="30"/>
      <c r="G151" s="31"/>
      <c r="H151" s="32"/>
      <c r="I151" s="3"/>
      <c r="J151" s="3"/>
      <c r="O151" s="91"/>
      <c r="R151" s="170"/>
    </row>
    <row r="152" spans="3:22" ht="6" customHeight="1"/>
    <row r="153" spans="3:22" ht="23" customHeight="1">
      <c r="C153" s="233" t="s">
        <v>124</v>
      </c>
      <c r="D153" s="233"/>
      <c r="E153" s="233"/>
      <c r="F153" s="233"/>
      <c r="G153" s="233"/>
      <c r="H153" s="233"/>
      <c r="I153" s="233"/>
      <c r="J153" s="233"/>
      <c r="K153" s="233"/>
      <c r="O153" s="78"/>
    </row>
    <row r="154" spans="3:22" ht="23" customHeight="1">
      <c r="C154" s="233"/>
      <c r="D154" s="233"/>
      <c r="E154" s="233"/>
      <c r="F154" s="233"/>
      <c r="G154" s="233"/>
      <c r="H154" s="233"/>
      <c r="I154" s="233"/>
      <c r="J154" s="233"/>
      <c r="K154" s="233"/>
      <c r="M154" s="16"/>
    </row>
    <row r="155" spans="3:22" ht="23" customHeight="1">
      <c r="C155" s="233"/>
      <c r="D155" s="233"/>
      <c r="E155" s="233"/>
      <c r="F155" s="233"/>
      <c r="G155" s="233"/>
      <c r="H155" s="233"/>
      <c r="I155" s="233"/>
      <c r="J155" s="233"/>
      <c r="K155" s="233"/>
      <c r="M155" s="16"/>
    </row>
    <row r="156" spans="3:22" ht="23" customHeight="1">
      <c r="C156" s="233"/>
      <c r="D156" s="233"/>
      <c r="E156" s="233"/>
      <c r="F156" s="233"/>
      <c r="G156" s="233"/>
      <c r="H156" s="233"/>
      <c r="I156" s="233"/>
      <c r="J156" s="233"/>
      <c r="K156" s="233"/>
    </row>
    <row r="157" spans="3:22" ht="23" customHeight="1">
      <c r="C157" s="233"/>
      <c r="D157" s="233"/>
      <c r="E157" s="233"/>
      <c r="F157" s="233"/>
      <c r="G157" s="233"/>
      <c r="H157" s="233"/>
      <c r="I157" s="233"/>
      <c r="J157" s="233"/>
      <c r="K157" s="233"/>
      <c r="M157" s="16"/>
    </row>
    <row r="158" spans="3:22" ht="23" customHeight="1">
      <c r="C158" s="233"/>
      <c r="D158" s="233"/>
      <c r="E158" s="233"/>
      <c r="F158" s="233"/>
      <c r="G158" s="233"/>
      <c r="H158" s="233"/>
      <c r="I158" s="233"/>
      <c r="J158" s="233"/>
      <c r="K158" s="233"/>
    </row>
    <row r="159" spans="3:22" ht="23" customHeight="1">
      <c r="C159" s="233"/>
      <c r="D159" s="233"/>
      <c r="E159" s="233"/>
      <c r="F159" s="233"/>
      <c r="G159" s="233"/>
      <c r="H159" s="233"/>
      <c r="I159" s="233"/>
      <c r="J159" s="233"/>
      <c r="K159" s="233"/>
      <c r="M159" s="16"/>
      <c r="O159" s="18"/>
      <c r="P159" s="14"/>
      <c r="Q159" s="14"/>
      <c r="S159" s="14"/>
      <c r="T159" s="14"/>
      <c r="U159" s="14"/>
      <c r="V159" s="14"/>
    </row>
    <row r="160" spans="3:22" ht="23" customHeight="1">
      <c r="C160" s="233"/>
      <c r="D160" s="233"/>
      <c r="E160" s="233"/>
      <c r="F160" s="233"/>
      <c r="G160" s="233"/>
      <c r="H160" s="233"/>
      <c r="I160" s="233"/>
      <c r="J160" s="233"/>
      <c r="K160" s="233"/>
      <c r="P160" s="14"/>
      <c r="Q160" s="14"/>
      <c r="S160" s="14"/>
      <c r="T160" s="14"/>
      <c r="U160" s="14"/>
      <c r="V160" s="14"/>
    </row>
    <row r="161" spans="3:23" ht="23" customHeight="1">
      <c r="C161" s="233"/>
      <c r="D161" s="233"/>
      <c r="E161" s="233"/>
      <c r="F161" s="233"/>
      <c r="G161" s="233"/>
      <c r="H161" s="233"/>
      <c r="I161" s="233"/>
      <c r="J161" s="233"/>
      <c r="K161" s="233"/>
      <c r="P161" s="14"/>
      <c r="Q161" s="14"/>
      <c r="S161" s="14"/>
      <c r="T161" s="14"/>
      <c r="U161" s="14"/>
      <c r="V161" s="14"/>
    </row>
    <row r="162" spans="3:23" ht="23" customHeight="1">
      <c r="C162" s="233"/>
      <c r="D162" s="233"/>
      <c r="E162" s="233"/>
      <c r="F162" s="233"/>
      <c r="G162" s="233"/>
      <c r="H162" s="233"/>
      <c r="I162" s="233"/>
      <c r="J162" s="233"/>
      <c r="K162" s="233"/>
      <c r="P162" s="17"/>
      <c r="Q162" s="14"/>
      <c r="S162" s="14"/>
      <c r="T162" s="14"/>
      <c r="U162" s="14"/>
      <c r="V162" s="14"/>
    </row>
    <row r="163" spans="3:23" ht="18" customHeight="1">
      <c r="C163" s="233"/>
      <c r="D163" s="233"/>
      <c r="E163" s="233"/>
      <c r="F163" s="233"/>
      <c r="G163" s="233"/>
      <c r="H163" s="233"/>
      <c r="I163" s="233"/>
      <c r="J163" s="233"/>
      <c r="K163" s="233"/>
    </row>
    <row r="164" spans="3:23" ht="7" customHeight="1">
      <c r="C164" s="2"/>
    </row>
    <row r="165" spans="3:23" ht="43" customHeight="1">
      <c r="D165" s="3"/>
      <c r="E165" s="3"/>
      <c r="F165" s="30">
        <f>$M$15</f>
        <v>2019</v>
      </c>
      <c r="G165" s="31">
        <v>6</v>
      </c>
      <c r="H165" s="32" t="s">
        <v>27</v>
      </c>
      <c r="I165" s="3"/>
      <c r="J165" s="3"/>
      <c r="M165" s="15"/>
      <c r="N165" s="23"/>
    </row>
    <row r="166" spans="3:23" ht="7" customHeight="1">
      <c r="D166" s="3"/>
      <c r="E166" s="3"/>
      <c r="F166" s="30"/>
      <c r="G166" s="31"/>
      <c r="H166" s="32"/>
      <c r="I166" s="3"/>
      <c r="J166" s="3"/>
      <c r="M166" s="19"/>
      <c r="N166" s="5"/>
      <c r="P166" s="8"/>
    </row>
    <row r="167" spans="3:23" s="21" customFormat="1" ht="18" customHeight="1">
      <c r="D167" s="20" t="s">
        <v>0</v>
      </c>
      <c r="E167" s="21" t="s">
        <v>1</v>
      </c>
      <c r="F167" s="21" t="s">
        <v>2</v>
      </c>
      <c r="G167" s="21" t="s">
        <v>3</v>
      </c>
      <c r="H167" s="21" t="s">
        <v>4</v>
      </c>
      <c r="I167" s="21" t="s">
        <v>5</v>
      </c>
      <c r="J167" s="22" t="s">
        <v>6</v>
      </c>
      <c r="M167" s="21">
        <v>30</v>
      </c>
      <c r="N167" s="24" t="str">
        <f ca="1">"⇦ 　"&amp;OFFSET(G167,-2,0)&amp;"月の日数"</f>
        <v>⇦ 　6月の日数</v>
      </c>
      <c r="R167" s="179"/>
    </row>
    <row r="168" spans="3:23" s="1" customFormat="1" ht="16" customHeight="1">
      <c r="D168" s="81" t="str">
        <f t="shared" ref="D168:H168" si="36">IF(E168="","",IF(E168&lt;=1,"",E168-1))</f>
        <v/>
      </c>
      <c r="E168" s="81" t="str">
        <f t="shared" si="36"/>
        <v/>
      </c>
      <c r="F168" s="81" t="str">
        <f t="shared" si="36"/>
        <v/>
      </c>
      <c r="G168" s="81" t="str">
        <f t="shared" si="36"/>
        <v/>
      </c>
      <c r="H168" s="81" t="str">
        <f t="shared" si="36"/>
        <v/>
      </c>
      <c r="I168" s="81" t="str">
        <f>IF(J168="","",IF(J168&lt;=1,"",J168-1))</f>
        <v/>
      </c>
      <c r="J168" s="227">
        <f>M168-1</f>
        <v>1</v>
      </c>
      <c r="M168" s="1">
        <f>IF(J146="",COUNTIF(D146:J146,"")+1,COUNTIF(D148:J148,"")+1)</f>
        <v>2</v>
      </c>
      <c r="N168" s="118"/>
      <c r="R168" s="170"/>
    </row>
    <row r="169" spans="3:23" s="1" customFormat="1" ht="9" customHeight="1">
      <c r="D169" s="120" t="str">
        <f t="shared" ref="D169:J169" si="37">IF( D168=$N$173,$O$173,"")&amp;IF( D168=$N$174,$O$174,"")&amp;IF( D168=$N$175,$O$175,"")&amp;IF( D168=$N$176,$O$176,"")</f>
        <v/>
      </c>
      <c r="E169" s="120" t="str">
        <f t="shared" si="37"/>
        <v/>
      </c>
      <c r="F169" s="120" t="str">
        <f t="shared" si="37"/>
        <v/>
      </c>
      <c r="G169" s="120" t="str">
        <f t="shared" si="37"/>
        <v/>
      </c>
      <c r="H169" s="120" t="str">
        <f t="shared" si="37"/>
        <v/>
      </c>
      <c r="I169" s="120" t="str">
        <f t="shared" si="37"/>
        <v/>
      </c>
      <c r="J169" s="120" t="str">
        <f t="shared" si="37"/>
        <v>衣替え</v>
      </c>
      <c r="N169" s="118"/>
      <c r="R169" s="170"/>
    </row>
    <row r="170" spans="3:23" s="1" customFormat="1" ht="16" customHeight="1">
      <c r="D170" s="36">
        <f>IF(J168="","",IF(J168=$M$167,"",J168+1))</f>
        <v>2</v>
      </c>
      <c r="E170" s="37">
        <f t="shared" ref="E170:J170" si="38">IF(D170="","",IF(D170=$M$167,"",D170+1))</f>
        <v>3</v>
      </c>
      <c r="F170" s="37">
        <f t="shared" si="38"/>
        <v>4</v>
      </c>
      <c r="G170" s="37">
        <f t="shared" si="38"/>
        <v>5</v>
      </c>
      <c r="H170" s="37">
        <f t="shared" si="38"/>
        <v>6</v>
      </c>
      <c r="I170" s="37">
        <f t="shared" si="38"/>
        <v>7</v>
      </c>
      <c r="J170" s="228">
        <f t="shared" si="38"/>
        <v>8</v>
      </c>
      <c r="M170" s="110" t="s">
        <v>127</v>
      </c>
      <c r="N170" s="117"/>
      <c r="O170" s="132"/>
      <c r="P170" s="12"/>
      <c r="Q170" s="12"/>
      <c r="R170" s="170"/>
      <c r="V170" s="12"/>
      <c r="W170" s="12"/>
    </row>
    <row r="171" spans="3:23" s="1" customFormat="1" ht="9" customHeight="1">
      <c r="D171" s="120" t="str">
        <f t="shared" ref="D171:J171" si="39">IF( D170=$N$173,$O$173,"")&amp;IF( D170=$N$174,$O$174,"")&amp;IF( D170=$N$175,$O$175,"")&amp;IF( D170=$N$176,$O$176,"")</f>
        <v/>
      </c>
      <c r="E171" s="120" t="str">
        <f t="shared" si="39"/>
        <v/>
      </c>
      <c r="F171" s="120" t="str">
        <f t="shared" si="39"/>
        <v/>
      </c>
      <c r="G171" s="120" t="str">
        <f t="shared" si="39"/>
        <v/>
      </c>
      <c r="H171" s="120" t="str">
        <f t="shared" si="39"/>
        <v/>
      </c>
      <c r="I171" s="120" t="str">
        <f t="shared" si="39"/>
        <v/>
      </c>
      <c r="J171" s="120" t="str">
        <f t="shared" si="39"/>
        <v/>
      </c>
      <c r="M171" s="110" t="s">
        <v>127</v>
      </c>
      <c r="N171" s="117"/>
      <c r="O171" s="132"/>
      <c r="P171" s="134"/>
      <c r="Q171" s="12"/>
      <c r="R171" s="170"/>
      <c r="V171" s="12"/>
      <c r="W171" s="12"/>
    </row>
    <row r="172" spans="3:23" s="1" customFormat="1" ht="16" customHeight="1">
      <c r="D172" s="36">
        <f>IF(J170="","",IF(J170=$M$167,"",J170+1))</f>
        <v>9</v>
      </c>
      <c r="E172" s="37">
        <f t="shared" ref="E172:J172" si="40">IF(D172="","",IF(D172=$M$167,"",D172+1))</f>
        <v>10</v>
      </c>
      <c r="F172" s="37">
        <f t="shared" si="40"/>
        <v>11</v>
      </c>
      <c r="G172" s="37">
        <f t="shared" si="40"/>
        <v>12</v>
      </c>
      <c r="H172" s="37">
        <f t="shared" si="40"/>
        <v>13</v>
      </c>
      <c r="I172" s="37">
        <f t="shared" si="40"/>
        <v>14</v>
      </c>
      <c r="J172" s="228">
        <f t="shared" si="40"/>
        <v>15</v>
      </c>
      <c r="M172" s="110" t="s">
        <v>127</v>
      </c>
      <c r="N172" s="117"/>
      <c r="O172" s="132"/>
      <c r="P172" s="132"/>
      <c r="Q172" s="12"/>
      <c r="R172" s="170"/>
      <c r="V172" s="12"/>
      <c r="W172" s="12"/>
    </row>
    <row r="173" spans="3:23" s="1" customFormat="1" ht="9" customHeight="1">
      <c r="D173" s="120" t="str">
        <f t="shared" ref="D173:J173" si="41">IF( D172=$N$173,$O$173,"")&amp;IF( D172=$N$174,$O$174,"")&amp;IF( D172=$N$175,$O$175,"")&amp;IF( D172=$N$176,$O$176,"")</f>
        <v/>
      </c>
      <c r="E173" s="120" t="str">
        <f t="shared" si="41"/>
        <v/>
      </c>
      <c r="F173" s="120" t="str">
        <f t="shared" si="41"/>
        <v>入梅</v>
      </c>
      <c r="G173" s="120" t="str">
        <f t="shared" si="41"/>
        <v/>
      </c>
      <c r="H173" s="120" t="str">
        <f t="shared" si="41"/>
        <v/>
      </c>
      <c r="I173" s="120" t="str">
        <f t="shared" si="41"/>
        <v/>
      </c>
      <c r="J173" s="120" t="str">
        <f t="shared" si="41"/>
        <v/>
      </c>
      <c r="M173" s="136" t="s">
        <v>128</v>
      </c>
      <c r="N173" s="106">
        <v>1</v>
      </c>
      <c r="O173" s="135" t="s">
        <v>145</v>
      </c>
      <c r="P173" s="27"/>
      <c r="Q173" s="12"/>
      <c r="R173" s="170"/>
      <c r="V173" s="12"/>
      <c r="W173" s="118"/>
    </row>
    <row r="174" spans="3:23" s="1" customFormat="1" ht="16" customHeight="1">
      <c r="D174" s="36">
        <f>IF(J172="","",IF(J172=$M$167,"",J172+1))</f>
        <v>16</v>
      </c>
      <c r="E174" s="37">
        <f t="shared" ref="E174:J174" si="42">IF(D174="","",IF(D174=$M$167,"",D174+1))</f>
        <v>17</v>
      </c>
      <c r="F174" s="37">
        <f t="shared" si="42"/>
        <v>18</v>
      </c>
      <c r="G174" s="37">
        <f t="shared" si="42"/>
        <v>19</v>
      </c>
      <c r="H174" s="37">
        <f t="shared" si="42"/>
        <v>20</v>
      </c>
      <c r="I174" s="37">
        <f t="shared" si="42"/>
        <v>21</v>
      </c>
      <c r="J174" s="228">
        <f t="shared" si="42"/>
        <v>22</v>
      </c>
      <c r="M174" s="152" t="s">
        <v>128</v>
      </c>
      <c r="N174" s="106">
        <v>11</v>
      </c>
      <c r="O174" s="135" t="s">
        <v>146</v>
      </c>
      <c r="P174" s="192" t="s">
        <v>154</v>
      </c>
      <c r="Q174" s="12"/>
      <c r="R174" s="170"/>
      <c r="V174" s="12"/>
      <c r="W174" s="118"/>
    </row>
    <row r="175" spans="3:23" s="1" customFormat="1" ht="9" customHeight="1">
      <c r="D175" s="120" t="str">
        <f t="shared" ref="D175:J175" si="43">IF( D174=$N$173,$O$173,"")&amp;IF( D174=$N$174,$O$174,"")&amp;IF( D174=$N$175,$O$175,"")&amp;IF( D174=$N$176,$O$176,"")</f>
        <v>父の日</v>
      </c>
      <c r="E175" s="120" t="str">
        <f t="shared" si="43"/>
        <v/>
      </c>
      <c r="F175" s="120" t="str">
        <f t="shared" si="43"/>
        <v/>
      </c>
      <c r="G175" s="120" t="str">
        <f t="shared" si="43"/>
        <v/>
      </c>
      <c r="H175" s="120" t="str">
        <f t="shared" si="43"/>
        <v/>
      </c>
      <c r="I175" s="120" t="str">
        <f t="shared" si="43"/>
        <v/>
      </c>
      <c r="J175" s="120" t="str">
        <f t="shared" si="43"/>
        <v xml:space="preserve"> 夏至</v>
      </c>
      <c r="M175" s="152" t="s">
        <v>128</v>
      </c>
      <c r="N175" s="106">
        <f>M168+14</f>
        <v>16</v>
      </c>
      <c r="O175" s="135" t="s">
        <v>147</v>
      </c>
      <c r="P175" s="193" t="s">
        <v>185</v>
      </c>
      <c r="Q175" s="12"/>
      <c r="R175" s="170"/>
      <c r="V175" s="12"/>
      <c r="W175" s="130"/>
    </row>
    <row r="176" spans="3:23" s="1" customFormat="1" ht="16" customHeight="1">
      <c r="D176" s="36">
        <f>IF(J174="","",IF(J174=$M$167,"",J174+1))</f>
        <v>23</v>
      </c>
      <c r="E176" s="37">
        <f t="shared" ref="E176:J176" si="44">IF(D176="","",IF(D176=$M$167,"",D176+1))</f>
        <v>24</v>
      </c>
      <c r="F176" s="37">
        <f t="shared" si="44"/>
        <v>25</v>
      </c>
      <c r="G176" s="37">
        <f t="shared" si="44"/>
        <v>26</v>
      </c>
      <c r="H176" s="37">
        <f t="shared" si="44"/>
        <v>27</v>
      </c>
      <c r="I176" s="37">
        <f t="shared" si="44"/>
        <v>28</v>
      </c>
      <c r="J176" s="228">
        <f t="shared" si="44"/>
        <v>29</v>
      </c>
      <c r="M176" s="152" t="s">
        <v>128</v>
      </c>
      <c r="N176" s="106">
        <f>INT(22.2747+(0.24162603*($M$15-1900))-INT(($M$15-1900)/4))</f>
        <v>22</v>
      </c>
      <c r="O176" s="135" t="s">
        <v>148</v>
      </c>
      <c r="P176" s="193" t="s">
        <v>186</v>
      </c>
      <c r="Q176" s="12"/>
      <c r="R176" s="170"/>
      <c r="V176" s="12"/>
      <c r="W176" s="118"/>
    </row>
    <row r="177" spans="3:23" s="1" customFormat="1" ht="9" customHeight="1">
      <c r="D177" s="129" t="str">
        <f t="shared" ref="D177:J177" si="45">IF( D176=$N$173,$O$173,"")&amp;IF( D176=$N$174,$O$174,"")&amp;IF( D176=$N$175,$O$175,"")&amp;IF( D176=$N$176,$O$176,"")</f>
        <v/>
      </c>
      <c r="E177" s="129" t="str">
        <f t="shared" si="45"/>
        <v/>
      </c>
      <c r="F177" s="129" t="str">
        <f t="shared" si="45"/>
        <v/>
      </c>
      <c r="G177" s="129" t="str">
        <f t="shared" si="45"/>
        <v/>
      </c>
      <c r="H177" s="129" t="str">
        <f t="shared" si="45"/>
        <v/>
      </c>
      <c r="I177" s="129" t="str">
        <f t="shared" si="45"/>
        <v/>
      </c>
      <c r="J177" s="129" t="str">
        <f t="shared" si="45"/>
        <v/>
      </c>
      <c r="M177" s="126"/>
      <c r="N177" s="126"/>
      <c r="O177" s="126"/>
      <c r="P177" s="126"/>
      <c r="Q177" s="12"/>
      <c r="R177" s="170"/>
      <c r="V177" s="12"/>
      <c r="W177" s="12"/>
    </row>
    <row r="178" spans="3:23" s="1" customFormat="1" ht="16" customHeight="1">
      <c r="D178" s="33">
        <f>IF(J176="","",IF(J176=$M$167,"",J176+1))</f>
        <v>30</v>
      </c>
      <c r="E178" s="34" t="str">
        <f t="shared" ref="E178:J178" si="46">IF(D178="","",IF(D178=$M$167,"",D178+1))</f>
        <v/>
      </c>
      <c r="F178" s="34" t="str">
        <f t="shared" si="46"/>
        <v/>
      </c>
      <c r="G178" s="34" t="str">
        <f t="shared" si="46"/>
        <v/>
      </c>
      <c r="H178" s="34" t="str">
        <f t="shared" si="46"/>
        <v/>
      </c>
      <c r="I178" s="34" t="str">
        <f t="shared" si="46"/>
        <v/>
      </c>
      <c r="J178" s="230" t="str">
        <f t="shared" si="46"/>
        <v/>
      </c>
      <c r="M178" s="110" t="s">
        <v>137</v>
      </c>
      <c r="N178" s="185"/>
      <c r="O178" s="186"/>
      <c r="P178" s="135"/>
      <c r="Q178" s="12"/>
      <c r="R178" s="170"/>
    </row>
    <row r="179" spans="3:23" s="1" customFormat="1" ht="9" customHeight="1">
      <c r="D179" s="121" t="str">
        <f t="shared" ref="D179:J179" si="47">IF( D178=$N$173,$O$173,"")&amp;IF( D178=$N$174,$O$174,"")&amp;IF( D178=$N$175,$O$175,"")&amp;IF( D178=$N$176,$O$176,"")</f>
        <v/>
      </c>
      <c r="E179" s="121" t="str">
        <f t="shared" si="47"/>
        <v/>
      </c>
      <c r="F179" s="121" t="str">
        <f t="shared" si="47"/>
        <v/>
      </c>
      <c r="G179" s="121" t="str">
        <f t="shared" si="47"/>
        <v/>
      </c>
      <c r="H179" s="121" t="str">
        <f t="shared" si="47"/>
        <v/>
      </c>
      <c r="I179" s="121" t="str">
        <f t="shared" si="47"/>
        <v/>
      </c>
      <c r="J179" s="121" t="str">
        <f t="shared" si="47"/>
        <v/>
      </c>
      <c r="M179" s="12"/>
      <c r="N179" s="12"/>
      <c r="O179" s="12"/>
      <c r="P179" s="12"/>
      <c r="Q179" s="12"/>
      <c r="R179" s="170"/>
    </row>
    <row r="180" spans="3:23" s="1" customFormat="1" ht="6" customHeight="1">
      <c r="D180" s="5"/>
      <c r="E180" s="6"/>
      <c r="F180" s="6"/>
      <c r="G180" s="6"/>
      <c r="H180" s="6"/>
      <c r="I180" s="6"/>
      <c r="J180" s="7"/>
      <c r="M180" s="4"/>
      <c r="R180" s="170"/>
    </row>
    <row r="181" spans="3:23" ht="23" customHeight="1">
      <c r="M181" s="1"/>
      <c r="N181" s="1"/>
    </row>
    <row r="182" spans="3:23" ht="6" customHeight="1"/>
    <row r="183" spans="3:23" ht="23" customHeight="1">
      <c r="C183" s="233" t="s">
        <v>124</v>
      </c>
      <c r="D183" s="233"/>
      <c r="E183" s="233"/>
      <c r="F183" s="233"/>
      <c r="G183" s="233"/>
      <c r="H183" s="233"/>
      <c r="I183" s="233"/>
      <c r="J183" s="233"/>
      <c r="K183" s="233"/>
    </row>
    <row r="184" spans="3:23" ht="23" customHeight="1">
      <c r="C184" s="233"/>
      <c r="D184" s="233"/>
      <c r="E184" s="233"/>
      <c r="F184" s="233"/>
      <c r="G184" s="233"/>
      <c r="H184" s="233"/>
      <c r="I184" s="233"/>
      <c r="J184" s="233"/>
      <c r="K184" s="233"/>
      <c r="M184" s="16"/>
    </row>
    <row r="185" spans="3:23" ht="23" customHeight="1">
      <c r="C185" s="233"/>
      <c r="D185" s="233"/>
      <c r="E185" s="233"/>
      <c r="F185" s="233"/>
      <c r="G185" s="233"/>
      <c r="H185" s="233"/>
      <c r="I185" s="233"/>
      <c r="J185" s="233"/>
      <c r="K185" s="233"/>
      <c r="M185" s="16"/>
    </row>
    <row r="186" spans="3:23" ht="23" customHeight="1">
      <c r="C186" s="233"/>
      <c r="D186" s="233"/>
      <c r="E186" s="233"/>
      <c r="F186" s="233"/>
      <c r="G186" s="233"/>
      <c r="H186" s="233"/>
      <c r="I186" s="233"/>
      <c r="J186" s="233"/>
      <c r="K186" s="233"/>
    </row>
    <row r="187" spans="3:23" ht="23" customHeight="1">
      <c r="C187" s="233"/>
      <c r="D187" s="233"/>
      <c r="E187" s="233"/>
      <c r="F187" s="233"/>
      <c r="G187" s="233"/>
      <c r="H187" s="233"/>
      <c r="I187" s="233"/>
      <c r="J187" s="233"/>
      <c r="K187" s="233"/>
      <c r="M187" s="16"/>
    </row>
    <row r="188" spans="3:23" ht="23" customHeight="1">
      <c r="C188" s="233"/>
      <c r="D188" s="233"/>
      <c r="E188" s="233"/>
      <c r="F188" s="233"/>
      <c r="G188" s="233"/>
      <c r="H188" s="233"/>
      <c r="I188" s="233"/>
      <c r="J188" s="233"/>
      <c r="K188" s="233"/>
    </row>
    <row r="189" spans="3:23" ht="23" customHeight="1">
      <c r="C189" s="233"/>
      <c r="D189" s="233"/>
      <c r="E189" s="233"/>
      <c r="F189" s="233"/>
      <c r="G189" s="233"/>
      <c r="H189" s="233"/>
      <c r="I189" s="233"/>
      <c r="J189" s="233"/>
      <c r="K189" s="233"/>
      <c r="M189" s="16"/>
      <c r="O189" s="18"/>
      <c r="P189" s="14"/>
      <c r="Q189" s="14"/>
      <c r="S189" s="14"/>
      <c r="T189" s="14"/>
      <c r="U189" s="14"/>
      <c r="V189" s="14"/>
    </row>
    <row r="190" spans="3:23" ht="23" customHeight="1">
      <c r="C190" s="233"/>
      <c r="D190" s="233"/>
      <c r="E190" s="233"/>
      <c r="F190" s="233"/>
      <c r="G190" s="233"/>
      <c r="H190" s="233"/>
      <c r="I190" s="233"/>
      <c r="J190" s="233"/>
      <c r="K190" s="233"/>
      <c r="P190" s="14"/>
      <c r="Q190" s="14"/>
      <c r="S190" s="14"/>
      <c r="T190" s="14"/>
      <c r="U190" s="14"/>
      <c r="V190" s="14"/>
    </row>
    <row r="191" spans="3:23" ht="23" customHeight="1">
      <c r="C191" s="233"/>
      <c r="D191" s="233"/>
      <c r="E191" s="233"/>
      <c r="F191" s="233"/>
      <c r="G191" s="233"/>
      <c r="H191" s="233"/>
      <c r="I191" s="233"/>
      <c r="J191" s="233"/>
      <c r="K191" s="233"/>
      <c r="P191" s="14"/>
      <c r="Q191" s="14"/>
      <c r="S191" s="14"/>
      <c r="T191" s="14"/>
      <c r="U191" s="14"/>
      <c r="V191" s="14"/>
    </row>
    <row r="192" spans="3:23" ht="23" customHeight="1">
      <c r="C192" s="233"/>
      <c r="D192" s="233"/>
      <c r="E192" s="233"/>
      <c r="F192" s="233"/>
      <c r="G192" s="233"/>
      <c r="H192" s="233"/>
      <c r="I192" s="233"/>
      <c r="J192" s="233"/>
      <c r="K192" s="233"/>
      <c r="P192" s="17"/>
      <c r="Q192" s="14"/>
      <c r="S192" s="14"/>
      <c r="T192" s="14"/>
      <c r="U192" s="14"/>
      <c r="V192" s="14"/>
    </row>
    <row r="193" spans="3:19" ht="18" customHeight="1">
      <c r="C193" s="233"/>
      <c r="D193" s="233"/>
      <c r="E193" s="233"/>
      <c r="F193" s="233"/>
      <c r="G193" s="233"/>
      <c r="H193" s="233"/>
      <c r="I193" s="233"/>
      <c r="J193" s="233"/>
      <c r="K193" s="233"/>
    </row>
    <row r="194" spans="3:19" ht="7" customHeight="1">
      <c r="C194" s="2"/>
    </row>
    <row r="195" spans="3:19" ht="43" customHeight="1">
      <c r="D195" s="3"/>
      <c r="E195" s="3"/>
      <c r="F195" s="30">
        <f>$M$15</f>
        <v>2019</v>
      </c>
      <c r="G195" s="31">
        <v>7</v>
      </c>
      <c r="H195" s="32" t="s">
        <v>13</v>
      </c>
      <c r="I195" s="3"/>
      <c r="J195" s="3"/>
      <c r="M195" s="15"/>
      <c r="N195" s="23"/>
    </row>
    <row r="196" spans="3:19" ht="7" customHeight="1">
      <c r="D196" s="3"/>
      <c r="E196" s="3"/>
      <c r="F196" s="30"/>
      <c r="G196" s="31"/>
      <c r="H196" s="32"/>
      <c r="I196" s="3"/>
      <c r="J196" s="3"/>
      <c r="M196" s="19"/>
      <c r="N196" s="5"/>
      <c r="P196" s="8"/>
    </row>
    <row r="197" spans="3:19" s="21" customFormat="1" ht="18" customHeight="1">
      <c r="D197" s="20" t="s">
        <v>0</v>
      </c>
      <c r="E197" s="21" t="s">
        <v>1</v>
      </c>
      <c r="F197" s="21" t="s">
        <v>2</v>
      </c>
      <c r="G197" s="21" t="s">
        <v>3</v>
      </c>
      <c r="H197" s="21" t="s">
        <v>4</v>
      </c>
      <c r="I197" s="21" t="s">
        <v>5</v>
      </c>
      <c r="J197" s="22" t="s">
        <v>6</v>
      </c>
      <c r="M197" s="21">
        <v>31</v>
      </c>
      <c r="N197" s="24" t="str">
        <f ca="1">"⇦ 　"&amp;OFFSET(G197,-2,0)&amp;"月の日数"</f>
        <v>⇦ 　7月の日数</v>
      </c>
      <c r="R197" s="179"/>
    </row>
    <row r="198" spans="3:19" s="12" customFormat="1" ht="16" customHeight="1">
      <c r="D198" s="80" t="str">
        <f t="shared" ref="D198:H198" si="48">IF(E198="","",IF(E198&lt;=1,"",E198-1))</f>
        <v/>
      </c>
      <c r="E198" s="81">
        <f t="shared" si="48"/>
        <v>1</v>
      </c>
      <c r="F198" s="81">
        <f t="shared" si="48"/>
        <v>2</v>
      </c>
      <c r="G198" s="81">
        <f t="shared" si="48"/>
        <v>3</v>
      </c>
      <c r="H198" s="81">
        <f t="shared" si="48"/>
        <v>4</v>
      </c>
      <c r="I198" s="81">
        <f>IF(J198="","",IF(J198&lt;=1,"",J198-1))</f>
        <v>5</v>
      </c>
      <c r="J198" s="82">
        <f>M198-1</f>
        <v>6</v>
      </c>
      <c r="M198" s="12">
        <f>IF(J176="",COUNTIF(D176:J176,"")+1,COUNTIF(D178:J178,"")+1)</f>
        <v>7</v>
      </c>
      <c r="N198" s="136" t="s">
        <v>151</v>
      </c>
      <c r="O198" s="157">
        <f>21-WEEKDAY(DATE(M15,7,0),3)</f>
        <v>15</v>
      </c>
      <c r="P198" s="154" t="str">
        <f>"⇦　"&amp;M15&amp;"年の海の日"</f>
        <v>⇦　2019年の海の日</v>
      </c>
      <c r="Q198" s="154"/>
      <c r="R198" s="171"/>
    </row>
    <row r="199" spans="3:19" s="12" customFormat="1" ht="9" customHeight="1">
      <c r="D199" s="120" t="str">
        <f t="shared" ref="D199:J199" si="49">IF( D198=$N$200,$O$200,"")&amp;IF( D198=$N$203,$O$203,"")&amp;IF( D198=$N$204,$O$204,"")&amp;IF( D198=$N$205,$O$205,"")</f>
        <v/>
      </c>
      <c r="E199" s="120" t="str">
        <f t="shared" si="49"/>
        <v/>
      </c>
      <c r="F199" s="120" t="str">
        <f t="shared" si="49"/>
        <v/>
      </c>
      <c r="G199" s="120" t="str">
        <f t="shared" si="49"/>
        <v/>
      </c>
      <c r="H199" s="120" t="str">
        <f t="shared" si="49"/>
        <v/>
      </c>
      <c r="I199" s="120" t="str">
        <f t="shared" si="49"/>
        <v/>
      </c>
      <c r="J199" s="120" t="str">
        <f t="shared" si="49"/>
        <v/>
      </c>
      <c r="N199" s="118"/>
      <c r="O199" s="153"/>
      <c r="P199" s="154"/>
      <c r="Q199" s="154"/>
      <c r="R199" s="171"/>
    </row>
    <row r="200" spans="3:19" s="12" customFormat="1" ht="16" customHeight="1">
      <c r="D200" s="149">
        <f>IF(J198="","",IF(J198=$M$197,"",J198+1))</f>
        <v>7</v>
      </c>
      <c r="E200" s="150">
        <f t="shared" ref="E200:J200" si="50">IF(D200="","",IF(D200=$M$197,"",D200+1))</f>
        <v>8</v>
      </c>
      <c r="F200" s="150">
        <f t="shared" si="50"/>
        <v>9</v>
      </c>
      <c r="G200" s="150">
        <f t="shared" si="50"/>
        <v>10</v>
      </c>
      <c r="H200" s="150">
        <f t="shared" si="50"/>
        <v>11</v>
      </c>
      <c r="I200" s="150">
        <f t="shared" si="50"/>
        <v>12</v>
      </c>
      <c r="J200" s="151">
        <f t="shared" si="50"/>
        <v>13</v>
      </c>
      <c r="M200" s="131" t="s">
        <v>127</v>
      </c>
      <c r="N200" s="117">
        <f>O198</f>
        <v>15</v>
      </c>
      <c r="O200" s="132" t="s">
        <v>149</v>
      </c>
      <c r="R200" s="174" t="s">
        <v>171</v>
      </c>
      <c r="S200" s="173"/>
    </row>
    <row r="201" spans="3:19" s="12" customFormat="1" ht="9" customHeight="1">
      <c r="D201" s="120" t="str">
        <f t="shared" ref="D201:J201" si="51">IF( D200=$N$200,$O$200,"")&amp;IF( D200=$N$203,$O$203,"")&amp;IF( D200=$N$204,$O$204,"")&amp;IF( D200=$N$205,$O$205,"")</f>
        <v>七夕</v>
      </c>
      <c r="E201" s="120" t="str">
        <f t="shared" si="51"/>
        <v/>
      </c>
      <c r="F201" s="120" t="str">
        <f t="shared" si="51"/>
        <v/>
      </c>
      <c r="G201" s="120" t="str">
        <f t="shared" si="51"/>
        <v/>
      </c>
      <c r="H201" s="120" t="str">
        <f t="shared" si="51"/>
        <v/>
      </c>
      <c r="I201" s="120" t="str">
        <f t="shared" si="51"/>
        <v/>
      </c>
      <c r="J201" s="120" t="str">
        <f t="shared" si="51"/>
        <v/>
      </c>
      <c r="M201" s="133" t="s">
        <v>127</v>
      </c>
      <c r="N201" s="117"/>
      <c r="O201" s="132"/>
      <c r="R201" s="176"/>
    </row>
    <row r="202" spans="3:19" s="12" customFormat="1" ht="16" customHeight="1">
      <c r="D202" s="149">
        <f>IF(J200="","",IF(J200=$M$197,"",J200+1))</f>
        <v>14</v>
      </c>
      <c r="E202" s="150">
        <f t="shared" ref="E202:J202" si="52">IF(D202="","",IF(D202=$M$197,"",D202+1))</f>
        <v>15</v>
      </c>
      <c r="F202" s="150">
        <f t="shared" si="52"/>
        <v>16</v>
      </c>
      <c r="G202" s="150">
        <f t="shared" si="52"/>
        <v>17</v>
      </c>
      <c r="H202" s="150">
        <f t="shared" si="52"/>
        <v>18</v>
      </c>
      <c r="I202" s="150">
        <f t="shared" si="52"/>
        <v>19</v>
      </c>
      <c r="J202" s="151">
        <f t="shared" si="52"/>
        <v>20</v>
      </c>
      <c r="M202" s="110" t="s">
        <v>127</v>
      </c>
      <c r="N202" s="117"/>
      <c r="O202" s="132"/>
      <c r="R202" s="176"/>
    </row>
    <row r="203" spans="3:19" s="12" customFormat="1" ht="9" customHeight="1">
      <c r="D203" s="120" t="str">
        <f t="shared" ref="D203:J203" si="53">IF( D202=$N$200,$O$200,"")&amp;IF( D202=$N$203,$O$203,"")&amp;IF( D202=$N$204,$O$204,"")&amp;IF( D202=$N$205,$O$205,"")</f>
        <v/>
      </c>
      <c r="E203" s="120" t="str">
        <f t="shared" si="53"/>
        <v>海の日</v>
      </c>
      <c r="F203" s="120" t="str">
        <f t="shared" si="53"/>
        <v/>
      </c>
      <c r="G203" s="120" t="str">
        <f t="shared" si="53"/>
        <v/>
      </c>
      <c r="H203" s="120" t="str">
        <f t="shared" si="53"/>
        <v/>
      </c>
      <c r="I203" s="120" t="str">
        <f t="shared" si="53"/>
        <v/>
      </c>
      <c r="J203" s="120" t="str">
        <f t="shared" si="53"/>
        <v/>
      </c>
      <c r="M203" s="136" t="s">
        <v>128</v>
      </c>
      <c r="N203" s="106">
        <v>7</v>
      </c>
      <c r="O203" s="135" t="s">
        <v>150</v>
      </c>
      <c r="R203" s="176"/>
    </row>
    <row r="204" spans="3:19" s="12" customFormat="1" ht="16" customHeight="1">
      <c r="D204" s="149">
        <f>IF(J202="","",IF(J202=$M$197,"",J202+1))</f>
        <v>21</v>
      </c>
      <c r="E204" s="150">
        <f t="shared" ref="E204:J204" si="54">IF(D204="","",IF(D204=$M$197,"",D204+1))</f>
        <v>22</v>
      </c>
      <c r="F204" s="150">
        <f t="shared" si="54"/>
        <v>23</v>
      </c>
      <c r="G204" s="150">
        <f t="shared" si="54"/>
        <v>24</v>
      </c>
      <c r="H204" s="150">
        <f t="shared" si="54"/>
        <v>25</v>
      </c>
      <c r="I204" s="150">
        <f t="shared" si="54"/>
        <v>26</v>
      </c>
      <c r="J204" s="151">
        <f t="shared" si="54"/>
        <v>27</v>
      </c>
      <c r="M204" s="152" t="s">
        <v>128</v>
      </c>
      <c r="N204" s="156">
        <f>DAY(koyomi!C3)</f>
        <v>27</v>
      </c>
      <c r="O204" s="224" t="s">
        <v>207</v>
      </c>
      <c r="P204" s="135" t="s">
        <v>152</v>
      </c>
      <c r="R204" s="176"/>
    </row>
    <row r="205" spans="3:19" s="12" customFormat="1" ht="9" customHeight="1">
      <c r="D205" s="120" t="str">
        <f t="shared" ref="D205:J205" si="55">IF( D204=$N$200,$O$200,"")&amp;IF( D204=$N$203,$O$203,"")&amp;IF( D204=$N$204,$O$204,"")&amp;IF( D204=$N$205,$O$205,"")</f>
        <v/>
      </c>
      <c r="E205" s="120" t="str">
        <f t="shared" si="55"/>
        <v/>
      </c>
      <c r="F205" s="120" t="str">
        <f t="shared" si="55"/>
        <v/>
      </c>
      <c r="G205" s="120" t="str">
        <f t="shared" si="55"/>
        <v/>
      </c>
      <c r="H205" s="120" t="str">
        <f t="shared" si="55"/>
        <v/>
      </c>
      <c r="I205" s="120" t="str">
        <f t="shared" si="55"/>
        <v/>
      </c>
      <c r="J205" s="120" t="str">
        <f t="shared" si="55"/>
        <v xml:space="preserve"> 土用の丑の日</v>
      </c>
      <c r="M205" s="152" t="s">
        <v>128</v>
      </c>
      <c r="N205" s="156">
        <f>DAY(IF(koyomi!E3&gt;Q205,"0",koyomi!E3))</f>
        <v>0</v>
      </c>
      <c r="O205" s="224" t="s">
        <v>207</v>
      </c>
      <c r="P205" s="135" t="s">
        <v>153</v>
      </c>
      <c r="Q205" s="159">
        <v>42947</v>
      </c>
      <c r="R205" s="95" t="s">
        <v>168</v>
      </c>
    </row>
    <row r="206" spans="3:19" s="12" customFormat="1" ht="16" customHeight="1">
      <c r="D206" s="149">
        <f>IF(J204="","",IF(J204=$M$197,"",J204+1))</f>
        <v>28</v>
      </c>
      <c r="E206" s="150">
        <f t="shared" ref="E206:J206" si="56">IF(D206="","",IF(D206=$M$197,"",D206+1))</f>
        <v>29</v>
      </c>
      <c r="F206" s="150">
        <f t="shared" si="56"/>
        <v>30</v>
      </c>
      <c r="G206" s="150">
        <f t="shared" si="56"/>
        <v>31</v>
      </c>
      <c r="H206" s="150" t="str">
        <f t="shared" si="56"/>
        <v/>
      </c>
      <c r="I206" s="150" t="str">
        <f t="shared" si="56"/>
        <v/>
      </c>
      <c r="J206" s="151" t="str">
        <f t="shared" si="56"/>
        <v/>
      </c>
      <c r="M206" s="137" t="s">
        <v>128</v>
      </c>
      <c r="N206" s="106"/>
      <c r="O206" s="135"/>
      <c r="R206" s="176"/>
    </row>
    <row r="207" spans="3:19" s="12" customFormat="1" ht="9" customHeight="1">
      <c r="D207" s="124" t="str">
        <f t="shared" ref="D207:J207" si="57">IF( D206=$N$200,$O$200,"")&amp;IF( D206=$N$203,$O$203,"")&amp;IF( D206=$N$204,$O$204,"")&amp;IF( D206=$N$205,$O$205,"")</f>
        <v/>
      </c>
      <c r="E207" s="124" t="str">
        <f t="shared" si="57"/>
        <v/>
      </c>
      <c r="F207" s="124" t="str">
        <f t="shared" si="57"/>
        <v/>
      </c>
      <c r="G207" s="124" t="str">
        <f t="shared" si="57"/>
        <v/>
      </c>
      <c r="H207" s="124" t="str">
        <f t="shared" si="57"/>
        <v/>
      </c>
      <c r="I207" s="124" t="str">
        <f t="shared" si="57"/>
        <v/>
      </c>
      <c r="J207" s="124" t="str">
        <f t="shared" si="57"/>
        <v/>
      </c>
      <c r="M207" s="126"/>
      <c r="N207" s="126"/>
      <c r="O207" s="126"/>
      <c r="R207" s="176"/>
    </row>
    <row r="208" spans="3:19" s="12" customFormat="1" ht="16" customHeight="1">
      <c r="D208" s="33" t="str">
        <f>IF(J206="","",IF(J206=$M$197,"",J206+1))</f>
        <v/>
      </c>
      <c r="E208" s="34" t="str">
        <f t="shared" ref="E208:J208" si="58">IF(D208="","",IF(D208=$M$197,"",D208+1))</f>
        <v/>
      </c>
      <c r="F208" s="34" t="str">
        <f t="shared" si="58"/>
        <v/>
      </c>
      <c r="G208" s="34" t="str">
        <f t="shared" si="58"/>
        <v/>
      </c>
      <c r="H208" s="34" t="str">
        <f t="shared" si="58"/>
        <v/>
      </c>
      <c r="I208" s="34" t="str">
        <f t="shared" si="58"/>
        <v/>
      </c>
      <c r="J208" s="34" t="str">
        <f t="shared" si="58"/>
        <v/>
      </c>
      <c r="M208" s="110" t="s">
        <v>137</v>
      </c>
      <c r="N208" s="185"/>
      <c r="O208" s="186"/>
      <c r="R208" s="176"/>
    </row>
    <row r="209" spans="1:22" ht="9" customHeight="1">
      <c r="D209" s="121" t="str">
        <f t="shared" ref="D209:J209" si="59">IF( D208=$N$200,$O$200,"")&amp;IF( D208=$N$203,$O$203,"")&amp;IF( D208=$N$204,$O$204,"")&amp;IF( D208=$N$205,$O$205,"")</f>
        <v/>
      </c>
      <c r="E209" s="121" t="str">
        <f t="shared" si="59"/>
        <v/>
      </c>
      <c r="F209" s="121" t="str">
        <f t="shared" si="59"/>
        <v/>
      </c>
      <c r="G209" s="121" t="str">
        <f t="shared" si="59"/>
        <v/>
      </c>
      <c r="H209" s="121" t="str">
        <f t="shared" si="59"/>
        <v/>
      </c>
      <c r="I209" s="121" t="str">
        <f t="shared" si="59"/>
        <v/>
      </c>
      <c r="J209" s="121" t="str">
        <f t="shared" si="59"/>
        <v/>
      </c>
      <c r="M209" s="1"/>
      <c r="N209" s="1"/>
    </row>
    <row r="210" spans="1:22" ht="6" customHeight="1">
      <c r="M210" s="1"/>
    </row>
    <row r="211" spans="1:22" ht="24" customHeight="1">
      <c r="A211" s="8"/>
      <c r="B211" s="8"/>
      <c r="C211" s="8"/>
      <c r="D211" s="11"/>
      <c r="E211" s="11"/>
      <c r="F211" s="11"/>
      <c r="G211" s="11"/>
      <c r="H211" s="11"/>
      <c r="I211" s="11"/>
      <c r="J211" s="11"/>
      <c r="K211" s="8"/>
      <c r="L211" s="8"/>
      <c r="M211" s="12"/>
    </row>
    <row r="212" spans="1:22" ht="6" customHeight="1"/>
    <row r="213" spans="1:22" ht="23" customHeight="1">
      <c r="C213" s="233" t="s">
        <v>124</v>
      </c>
      <c r="D213" s="233"/>
      <c r="E213" s="233"/>
      <c r="F213" s="233"/>
      <c r="G213" s="233"/>
      <c r="H213" s="233"/>
      <c r="I213" s="233"/>
      <c r="J213" s="233"/>
      <c r="K213" s="233"/>
    </row>
    <row r="214" spans="1:22" ht="23" customHeight="1">
      <c r="C214" s="233"/>
      <c r="D214" s="233"/>
      <c r="E214" s="233"/>
      <c r="F214" s="233"/>
      <c r="G214" s="233"/>
      <c r="H214" s="233"/>
      <c r="I214" s="233"/>
      <c r="J214" s="233"/>
      <c r="K214" s="233"/>
      <c r="M214" s="16"/>
    </row>
    <row r="215" spans="1:22" ht="23" customHeight="1">
      <c r="C215" s="233"/>
      <c r="D215" s="233"/>
      <c r="E215" s="233"/>
      <c r="F215" s="233"/>
      <c r="G215" s="233"/>
      <c r="H215" s="233"/>
      <c r="I215" s="233"/>
      <c r="J215" s="233"/>
      <c r="K215" s="233"/>
      <c r="M215" s="16"/>
    </row>
    <row r="216" spans="1:22" ht="23" customHeight="1">
      <c r="C216" s="233"/>
      <c r="D216" s="233"/>
      <c r="E216" s="233"/>
      <c r="F216" s="233"/>
      <c r="G216" s="233"/>
      <c r="H216" s="233"/>
      <c r="I216" s="233"/>
      <c r="J216" s="233"/>
      <c r="K216" s="233"/>
    </row>
    <row r="217" spans="1:22" ht="23" customHeight="1">
      <c r="C217" s="233"/>
      <c r="D217" s="233"/>
      <c r="E217" s="233"/>
      <c r="F217" s="233"/>
      <c r="G217" s="233"/>
      <c r="H217" s="233"/>
      <c r="I217" s="233"/>
      <c r="J217" s="233"/>
      <c r="K217" s="233"/>
      <c r="M217" s="16"/>
    </row>
    <row r="218" spans="1:22" ht="23" customHeight="1">
      <c r="C218" s="233"/>
      <c r="D218" s="233"/>
      <c r="E218" s="233"/>
      <c r="F218" s="233"/>
      <c r="G218" s="233"/>
      <c r="H218" s="233"/>
      <c r="I218" s="233"/>
      <c r="J218" s="233"/>
      <c r="K218" s="233"/>
    </row>
    <row r="219" spans="1:22" ht="23" customHeight="1">
      <c r="C219" s="233"/>
      <c r="D219" s="233"/>
      <c r="E219" s="233"/>
      <c r="F219" s="233"/>
      <c r="G219" s="233"/>
      <c r="H219" s="233"/>
      <c r="I219" s="233"/>
      <c r="J219" s="233"/>
      <c r="K219" s="233"/>
      <c r="M219" s="16"/>
      <c r="O219" s="18"/>
      <c r="P219" s="14"/>
      <c r="Q219" s="14"/>
      <c r="S219" s="14"/>
      <c r="T219" s="14"/>
      <c r="U219" s="14"/>
      <c r="V219" s="14"/>
    </row>
    <row r="220" spans="1:22" ht="23" customHeight="1">
      <c r="C220" s="233"/>
      <c r="D220" s="233"/>
      <c r="E220" s="233"/>
      <c r="F220" s="233"/>
      <c r="G220" s="233"/>
      <c r="H220" s="233"/>
      <c r="I220" s="233"/>
      <c r="J220" s="233"/>
      <c r="K220" s="233"/>
      <c r="P220" s="14"/>
      <c r="Q220" s="14"/>
      <c r="S220" s="14"/>
      <c r="T220" s="14"/>
      <c r="U220" s="14"/>
      <c r="V220" s="14"/>
    </row>
    <row r="221" spans="1:22" ht="23" customHeight="1">
      <c r="C221" s="233"/>
      <c r="D221" s="233"/>
      <c r="E221" s="233"/>
      <c r="F221" s="233"/>
      <c r="G221" s="233"/>
      <c r="H221" s="233"/>
      <c r="I221" s="233"/>
      <c r="J221" s="233"/>
      <c r="K221" s="233"/>
      <c r="P221" s="14"/>
      <c r="Q221" s="14"/>
      <c r="S221" s="14"/>
      <c r="T221" s="14"/>
      <c r="U221" s="14"/>
      <c r="V221" s="14"/>
    </row>
    <row r="222" spans="1:22" ht="23" customHeight="1">
      <c r="C222" s="233"/>
      <c r="D222" s="233"/>
      <c r="E222" s="233"/>
      <c r="F222" s="233"/>
      <c r="G222" s="233"/>
      <c r="H222" s="233"/>
      <c r="I222" s="233"/>
      <c r="J222" s="233"/>
      <c r="K222" s="233"/>
      <c r="P222" s="17"/>
      <c r="Q222" s="14"/>
      <c r="S222" s="14"/>
      <c r="T222" s="14"/>
      <c r="U222" s="14"/>
      <c r="V222" s="14"/>
    </row>
    <row r="223" spans="1:22" ht="18" customHeight="1">
      <c r="C223" s="233"/>
      <c r="D223" s="233"/>
      <c r="E223" s="233"/>
      <c r="F223" s="233"/>
      <c r="G223" s="233"/>
      <c r="H223" s="233"/>
      <c r="I223" s="233"/>
      <c r="J223" s="233"/>
      <c r="K223" s="233"/>
    </row>
    <row r="224" spans="1:22" ht="7" customHeight="1">
      <c r="C224" s="2"/>
    </row>
    <row r="225" spans="4:18" ht="43" customHeight="1">
      <c r="D225" s="3"/>
      <c r="E225" s="3"/>
      <c r="F225" s="30">
        <f>$M$15</f>
        <v>2019</v>
      </c>
      <c r="G225" s="31">
        <v>8</v>
      </c>
      <c r="H225" s="32" t="s">
        <v>14</v>
      </c>
      <c r="I225" s="3"/>
      <c r="J225" s="3"/>
      <c r="M225" s="15"/>
      <c r="N225" s="23"/>
    </row>
    <row r="226" spans="4:18" ht="7" customHeight="1">
      <c r="D226" s="3"/>
      <c r="E226" s="3"/>
      <c r="F226" s="30"/>
      <c r="G226" s="31"/>
      <c r="H226" s="32"/>
      <c r="I226" s="3"/>
      <c r="J226" s="3"/>
      <c r="M226" s="19"/>
      <c r="N226" s="5"/>
      <c r="P226" s="8"/>
    </row>
    <row r="227" spans="4:18" s="21" customFormat="1" ht="18" customHeight="1">
      <c r="D227" s="20" t="s">
        <v>0</v>
      </c>
      <c r="E227" s="21" t="s">
        <v>1</v>
      </c>
      <c r="F227" s="21" t="s">
        <v>2</v>
      </c>
      <c r="G227" s="21" t="s">
        <v>3</v>
      </c>
      <c r="H227" s="21" t="s">
        <v>4</v>
      </c>
      <c r="I227" s="21" t="s">
        <v>5</v>
      </c>
      <c r="J227" s="22" t="s">
        <v>6</v>
      </c>
      <c r="M227" s="21">
        <v>31</v>
      </c>
      <c r="N227" s="24" t="str">
        <f ca="1">"⇦ 　"&amp;OFFSET(G227,-2,0)&amp;"月の日数"</f>
        <v>⇦ 　8月の日数</v>
      </c>
      <c r="R227" s="179"/>
    </row>
    <row r="228" spans="4:18" s="12" customFormat="1" ht="16" customHeight="1">
      <c r="D228" s="80" t="str">
        <f t="shared" ref="D228:H228" si="60">IF(E228="","",IF(E228&lt;=1,"",E228-1))</f>
        <v/>
      </c>
      <c r="E228" s="81" t="str">
        <f t="shared" si="60"/>
        <v/>
      </c>
      <c r="F228" s="81" t="str">
        <f t="shared" si="60"/>
        <v/>
      </c>
      <c r="G228" s="81" t="str">
        <f t="shared" si="60"/>
        <v/>
      </c>
      <c r="H228" s="81">
        <f t="shared" si="60"/>
        <v>1</v>
      </c>
      <c r="I228" s="81">
        <f>IF(J228="","",IF(J228&lt;=1,"",J228-1))</f>
        <v>2</v>
      </c>
      <c r="J228" s="82">
        <f>M228-1</f>
        <v>3</v>
      </c>
      <c r="M228" s="12">
        <f>IF(J206="",COUNTIF(D206:J206,"")+1,COUNTIF(D208:J208,"")+1)</f>
        <v>4</v>
      </c>
      <c r="N228" s="130" t="s">
        <v>28</v>
      </c>
      <c r="R228" s="176"/>
    </row>
    <row r="229" spans="4:18" s="12" customFormat="1" ht="9" customHeight="1">
      <c r="D229" s="120" t="str">
        <f t="shared" ref="D229:J229" si="61">IF( D228=$N$230,$O$230,"")&amp;IF( D228=$N$233,$O$233,"")&amp;IF( D228=$N$234,$O$234,"")&amp;IF( D228=$N$235,$O$235,"")</f>
        <v/>
      </c>
      <c r="E229" s="120" t="str">
        <f t="shared" si="61"/>
        <v/>
      </c>
      <c r="F229" s="120" t="str">
        <f t="shared" si="61"/>
        <v/>
      </c>
      <c r="G229" s="120" t="str">
        <f t="shared" si="61"/>
        <v/>
      </c>
      <c r="H229" s="120" t="str">
        <f t="shared" si="61"/>
        <v/>
      </c>
      <c r="I229" s="120" t="str">
        <f t="shared" si="61"/>
        <v/>
      </c>
      <c r="J229" s="120" t="str">
        <f t="shared" si="61"/>
        <v/>
      </c>
      <c r="N229" s="130"/>
      <c r="R229" s="176"/>
    </row>
    <row r="230" spans="4:18" s="12" customFormat="1" ht="16" customHeight="1">
      <c r="D230" s="149">
        <f>IF(J228="","",IF(J228=$M$227,"",J228+1))</f>
        <v>4</v>
      </c>
      <c r="E230" s="150">
        <f t="shared" ref="E230:J230" si="62">IF(D230="","",IF(D230=$M$227,"",D230+1))</f>
        <v>5</v>
      </c>
      <c r="F230" s="150">
        <f t="shared" si="62"/>
        <v>6</v>
      </c>
      <c r="G230" s="150">
        <f t="shared" si="62"/>
        <v>7</v>
      </c>
      <c r="H230" s="150">
        <f t="shared" si="62"/>
        <v>8</v>
      </c>
      <c r="I230" s="150">
        <f t="shared" si="62"/>
        <v>9</v>
      </c>
      <c r="J230" s="151">
        <f t="shared" si="62"/>
        <v>10</v>
      </c>
      <c r="M230" s="131" t="s">
        <v>127</v>
      </c>
      <c r="N230" s="117">
        <v>11</v>
      </c>
      <c r="O230" s="132" t="s">
        <v>155</v>
      </c>
      <c r="R230" s="172">
        <v>42958</v>
      </c>
    </row>
    <row r="231" spans="4:18" s="12" customFormat="1" ht="9" customHeight="1">
      <c r="D231" s="120" t="str">
        <f t="shared" ref="D231:J231" si="63">IF( D230=$N$230,$O$230,"")&amp;IF( D230=$N$233,$O$233,"")&amp;IF( D230=$N$234,$O$234,"")&amp;IF( D230=$N$235,$O$235,"")</f>
        <v/>
      </c>
      <c r="E231" s="120" t="str">
        <f t="shared" si="63"/>
        <v/>
      </c>
      <c r="F231" s="120" t="str">
        <f t="shared" si="63"/>
        <v/>
      </c>
      <c r="G231" s="120" t="str">
        <f t="shared" si="63"/>
        <v/>
      </c>
      <c r="H231" s="120" t="str">
        <f t="shared" si="63"/>
        <v>立秋</v>
      </c>
      <c r="I231" s="120" t="str">
        <f t="shared" si="63"/>
        <v/>
      </c>
      <c r="J231" s="120" t="str">
        <f t="shared" si="63"/>
        <v/>
      </c>
      <c r="M231" s="133" t="s">
        <v>127</v>
      </c>
      <c r="N231" s="117"/>
      <c r="O231" s="132"/>
      <c r="R231" s="176"/>
    </row>
    <row r="232" spans="4:18" s="12" customFormat="1" ht="16" customHeight="1">
      <c r="D232" s="149">
        <f>IF(J230="","",IF(J230=$M$227,"",J230+1))</f>
        <v>11</v>
      </c>
      <c r="E232" s="150">
        <f t="shared" ref="E232:J232" si="64">IF(D232="","",IF(D232=$M$227,"",D232+1))</f>
        <v>12</v>
      </c>
      <c r="F232" s="150">
        <f t="shared" si="64"/>
        <v>13</v>
      </c>
      <c r="G232" s="150">
        <f t="shared" si="64"/>
        <v>14</v>
      </c>
      <c r="H232" s="150">
        <f t="shared" si="64"/>
        <v>15</v>
      </c>
      <c r="I232" s="150">
        <f t="shared" si="64"/>
        <v>16</v>
      </c>
      <c r="J232" s="151">
        <f t="shared" si="64"/>
        <v>17</v>
      </c>
      <c r="M232" s="133" t="s">
        <v>127</v>
      </c>
      <c r="Q232" s="145"/>
      <c r="R232" s="176"/>
    </row>
    <row r="233" spans="4:18" s="12" customFormat="1" ht="9" customHeight="1">
      <c r="D233" s="120" t="str">
        <f>IF( D232=$N$230,$O$230,"")&amp;IF( D232=$N$233,$O$233,"")&amp;IF( D232=$N$234,$O$234,"")&amp;IF( D232=$N$235,$O$235,"")</f>
        <v>山の日</v>
      </c>
      <c r="E233" s="120" t="str">
        <f>IF( E232=$N$230,$O$230,"")&amp;IF( E232=$N$233,$O$233,"")&amp;IF( E232=$N$234,$O$234,"")&amp;IF( E232=$N$235,$O$235,"")&amp;IF( E232=$N$238,$O$238,"")</f>
        <v>振替休日</v>
      </c>
      <c r="F233" s="120" t="str">
        <f>IF( F232=$N$230,$O$230,"")&amp;IF( F232=$N$233,$O$233,"")&amp;IF( F232=$N$234,$O$234,"")&amp;IF( F232=$N$235,$O$235,"")</f>
        <v/>
      </c>
      <c r="G233" s="120" t="str">
        <f>IF( G232=$N$230,$O$230,"")&amp;IF( G232=$N$233,$O$233,"")&amp;IF( G232=$N$234,$O$234,"")&amp;IF( G232=$N$235,$O$235,"")</f>
        <v/>
      </c>
      <c r="H233" s="120" t="str">
        <f>IF( H232=$N$230,$O$230,"")&amp;IF( H232=$N$233,$O$233,"")&amp;IF( H232=$N$234,$O$234,"")&amp;IF( H232=$N$235,$O$235,"")</f>
        <v>終戦記念日</v>
      </c>
      <c r="I233" s="120" t="str">
        <f>IF( I232=$N$230,$O$230,"")&amp;IF( I232=$N$233,$O$233,"")&amp;IF( I232=$N$234,$O$234,"")&amp;IF( I232=$N$235,$O$235,"")</f>
        <v/>
      </c>
      <c r="J233" s="120" t="str">
        <f>IF( J232=$N$230,$O$230,"")&amp;IF( J232=$N$233,$O$233,"")&amp;IF( J232=$N$234,$O$234,"")&amp;IF( J232=$N$235,$O$235,"")</f>
        <v/>
      </c>
      <c r="M233" s="136" t="s">
        <v>128</v>
      </c>
      <c r="N233" s="119">
        <f>koyomi!C7</f>
        <v>8</v>
      </c>
      <c r="O233" s="135" t="s">
        <v>156</v>
      </c>
      <c r="R233" s="176"/>
    </row>
    <row r="234" spans="4:18" s="12" customFormat="1" ht="16" customHeight="1">
      <c r="D234" s="149">
        <f>IF(J232="","",IF(J232=$M$227,"",J232+1))</f>
        <v>18</v>
      </c>
      <c r="E234" s="150">
        <f t="shared" ref="E234:J234" si="65">IF(D234="","",IF(D234=$M$227,"",D234+1))</f>
        <v>19</v>
      </c>
      <c r="F234" s="150">
        <f t="shared" si="65"/>
        <v>20</v>
      </c>
      <c r="G234" s="150">
        <f t="shared" si="65"/>
        <v>21</v>
      </c>
      <c r="H234" s="150">
        <f t="shared" si="65"/>
        <v>22</v>
      </c>
      <c r="I234" s="150">
        <f t="shared" si="65"/>
        <v>23</v>
      </c>
      <c r="J234" s="151">
        <f t="shared" si="65"/>
        <v>24</v>
      </c>
      <c r="M234" s="136" t="s">
        <v>128</v>
      </c>
      <c r="N234" s="106">
        <v>15</v>
      </c>
      <c r="O234" s="135" t="s">
        <v>157</v>
      </c>
      <c r="R234" s="176"/>
    </row>
    <row r="235" spans="4:18" s="12" customFormat="1" ht="9" customHeight="1">
      <c r="D235" s="120" t="str">
        <f t="shared" ref="D235:J235" si="66">IF( D234=$N$230,$O$230,"")&amp;IF( D234=$N$233,$O$233,"")&amp;IF( D234=$N$234,$O$234,"")&amp;IF( D234=$N$235,$O$235,"")</f>
        <v/>
      </c>
      <c r="E235" s="120" t="str">
        <f t="shared" si="66"/>
        <v/>
      </c>
      <c r="F235" s="120" t="str">
        <f t="shared" si="66"/>
        <v/>
      </c>
      <c r="G235" s="120" t="str">
        <f t="shared" si="66"/>
        <v/>
      </c>
      <c r="H235" s="120" t="str">
        <f t="shared" si="66"/>
        <v/>
      </c>
      <c r="I235" s="120" t="str">
        <f t="shared" si="66"/>
        <v/>
      </c>
      <c r="J235" s="120" t="str">
        <f t="shared" si="66"/>
        <v/>
      </c>
      <c r="M235" s="152" t="s">
        <v>128</v>
      </c>
      <c r="N235" s="162" t="str">
        <f>IFERROR(DAY(IF(koyomi!E3&gt;Q235,koyomi!E3,"0")),"該当なし")</f>
        <v>該当なし</v>
      </c>
      <c r="O235" s="135" t="s">
        <v>184</v>
      </c>
      <c r="P235" s="135" t="s">
        <v>158</v>
      </c>
      <c r="Q235" s="159">
        <v>42947</v>
      </c>
      <c r="R235" s="95" t="s">
        <v>169</v>
      </c>
    </row>
    <row r="236" spans="4:18" s="12" customFormat="1" ht="16" customHeight="1">
      <c r="D236" s="149">
        <f>IF(J234="","",IF(J234=$M$227,"",J234+1))</f>
        <v>25</v>
      </c>
      <c r="E236" s="150">
        <f t="shared" ref="E236:J236" si="67">IF(D236="","",IF(D236=$M$227,"",D236+1))</f>
        <v>26</v>
      </c>
      <c r="F236" s="150">
        <f t="shared" si="67"/>
        <v>27</v>
      </c>
      <c r="G236" s="150">
        <f t="shared" si="67"/>
        <v>28</v>
      </c>
      <c r="H236" s="150">
        <f t="shared" si="67"/>
        <v>29</v>
      </c>
      <c r="I236" s="150">
        <f t="shared" si="67"/>
        <v>30</v>
      </c>
      <c r="J236" s="151">
        <f t="shared" si="67"/>
        <v>31</v>
      </c>
      <c r="M236" s="137" t="s">
        <v>128</v>
      </c>
      <c r="N236" s="138"/>
      <c r="R236" s="176"/>
    </row>
    <row r="237" spans="4:18" s="12" customFormat="1" ht="9" customHeight="1">
      <c r="D237" s="129" t="str">
        <f t="shared" ref="D237:J237" si="68">IF( D236=$N$230,$O$230,"")&amp;IF( D236=$N$233,$O$233,"")&amp;IF( D236=$N$234,$O$234,"")&amp;IF( D236=$N$235,$O$235,"")</f>
        <v/>
      </c>
      <c r="E237" s="129" t="str">
        <f t="shared" si="68"/>
        <v/>
      </c>
      <c r="F237" s="129" t="str">
        <f t="shared" si="68"/>
        <v/>
      </c>
      <c r="G237" s="129" t="str">
        <f t="shared" si="68"/>
        <v/>
      </c>
      <c r="H237" s="129" t="str">
        <f t="shared" si="68"/>
        <v/>
      </c>
      <c r="I237" s="129" t="str">
        <f t="shared" si="68"/>
        <v/>
      </c>
      <c r="J237" s="129" t="str">
        <f t="shared" si="68"/>
        <v/>
      </c>
      <c r="R237" s="176"/>
    </row>
    <row r="238" spans="4:18" s="1" customFormat="1" ht="16" customHeight="1">
      <c r="D238" s="33" t="str">
        <f>IF(J236="","",IF(J236=$M$227,"",J236+1))</f>
        <v/>
      </c>
      <c r="E238" s="34" t="str">
        <f t="shared" ref="E238:J238" si="69">IF(D238="","",IF(D238=$M$227,"",D238+1))</f>
        <v/>
      </c>
      <c r="F238" s="34" t="str">
        <f t="shared" si="69"/>
        <v/>
      </c>
      <c r="G238" s="34" t="str">
        <f t="shared" si="69"/>
        <v/>
      </c>
      <c r="H238" s="34" t="str">
        <f t="shared" si="69"/>
        <v/>
      </c>
      <c r="I238" s="34" t="str">
        <f t="shared" si="69"/>
        <v/>
      </c>
      <c r="J238" s="35" t="str">
        <f t="shared" si="69"/>
        <v/>
      </c>
      <c r="M238" s="131" t="s">
        <v>127</v>
      </c>
      <c r="N238" s="139">
        <f>N230+1</f>
        <v>12</v>
      </c>
      <c r="O238" s="140" t="str">
        <f>IF(N238="","","振替休日")</f>
        <v>振替休日</v>
      </c>
      <c r="P238" s="135" t="s">
        <v>138</v>
      </c>
      <c r="R238" s="170"/>
    </row>
    <row r="239" spans="4:18" ht="9" customHeight="1">
      <c r="D239" s="160" t="str">
        <f t="shared" ref="D239:J239" si="70">IF( D234=$N$230,$O$230,"")&amp;IF( D234=$N$233,$O$233,"")&amp;IF( D234=$N$234,$O$234,"")&amp;IF( D234=$N$235,$O$235,"")</f>
        <v/>
      </c>
      <c r="E239" s="160" t="str">
        <f t="shared" si="70"/>
        <v/>
      </c>
      <c r="F239" s="160" t="str">
        <f t="shared" si="70"/>
        <v/>
      </c>
      <c r="G239" s="160" t="str">
        <f t="shared" si="70"/>
        <v/>
      </c>
      <c r="H239" s="160" t="str">
        <f t="shared" si="70"/>
        <v/>
      </c>
      <c r="I239" s="160" t="str">
        <f t="shared" si="70"/>
        <v/>
      </c>
      <c r="J239" s="160" t="str">
        <f t="shared" si="70"/>
        <v/>
      </c>
      <c r="M239" s="1"/>
      <c r="N239" s="1"/>
    </row>
    <row r="240" spans="4:18" ht="6" customHeight="1">
      <c r="M240" s="1"/>
    </row>
    <row r="241" spans="1:22" ht="24" customHeight="1">
      <c r="A241" s="8"/>
      <c r="B241" s="8"/>
      <c r="C241" s="8"/>
      <c r="D241" s="11"/>
      <c r="E241" s="11"/>
      <c r="F241" s="11"/>
      <c r="G241" s="11"/>
      <c r="H241" s="11"/>
      <c r="I241" s="11"/>
      <c r="J241" s="11"/>
      <c r="K241" s="8"/>
      <c r="L241" s="8"/>
      <c r="M241" s="12"/>
    </row>
    <row r="242" spans="1:22" ht="6" customHeight="1"/>
    <row r="243" spans="1:22" ht="23" customHeight="1">
      <c r="C243" s="233" t="s">
        <v>124</v>
      </c>
      <c r="D243" s="233"/>
      <c r="E243" s="233"/>
      <c r="F243" s="233"/>
      <c r="G243" s="233"/>
      <c r="H243" s="233"/>
      <c r="I243" s="233"/>
      <c r="J243" s="233"/>
      <c r="K243" s="233"/>
    </row>
    <row r="244" spans="1:22" ht="23" customHeight="1">
      <c r="C244" s="233"/>
      <c r="D244" s="233"/>
      <c r="E244" s="233"/>
      <c r="F244" s="233"/>
      <c r="G244" s="233"/>
      <c r="H244" s="233"/>
      <c r="I244" s="233"/>
      <c r="J244" s="233"/>
      <c r="K244" s="233"/>
      <c r="M244" s="16"/>
    </row>
    <row r="245" spans="1:22" ht="23" customHeight="1">
      <c r="C245" s="233"/>
      <c r="D245" s="233"/>
      <c r="E245" s="233"/>
      <c r="F245" s="233"/>
      <c r="G245" s="233"/>
      <c r="H245" s="233"/>
      <c r="I245" s="233"/>
      <c r="J245" s="233"/>
      <c r="K245" s="233"/>
      <c r="M245" s="16"/>
    </row>
    <row r="246" spans="1:22" ht="23" customHeight="1">
      <c r="C246" s="233"/>
      <c r="D246" s="233"/>
      <c r="E246" s="233"/>
      <c r="F246" s="233"/>
      <c r="G246" s="233"/>
      <c r="H246" s="233"/>
      <c r="I246" s="233"/>
      <c r="J246" s="233"/>
      <c r="K246" s="233"/>
    </row>
    <row r="247" spans="1:22" ht="23" customHeight="1">
      <c r="C247" s="233"/>
      <c r="D247" s="233"/>
      <c r="E247" s="233"/>
      <c r="F247" s="233"/>
      <c r="G247" s="233"/>
      <c r="H247" s="233"/>
      <c r="I247" s="233"/>
      <c r="J247" s="233"/>
      <c r="K247" s="233"/>
      <c r="M247" s="16"/>
    </row>
    <row r="248" spans="1:22" ht="23" customHeight="1">
      <c r="C248" s="233"/>
      <c r="D248" s="233"/>
      <c r="E248" s="233"/>
      <c r="F248" s="233"/>
      <c r="G248" s="233"/>
      <c r="H248" s="233"/>
      <c r="I248" s="233"/>
      <c r="J248" s="233"/>
      <c r="K248" s="233"/>
    </row>
    <row r="249" spans="1:22" ht="23" customHeight="1">
      <c r="C249" s="233"/>
      <c r="D249" s="233"/>
      <c r="E249" s="233"/>
      <c r="F249" s="233"/>
      <c r="G249" s="233"/>
      <c r="H249" s="233"/>
      <c r="I249" s="233"/>
      <c r="J249" s="233"/>
      <c r="K249" s="233"/>
      <c r="M249" s="16"/>
      <c r="O249" s="18"/>
      <c r="P249" s="14"/>
      <c r="Q249" s="14"/>
      <c r="S249" s="14"/>
      <c r="T249" s="14"/>
      <c r="U249" s="14"/>
      <c r="V249" s="14"/>
    </row>
    <row r="250" spans="1:22" ht="23" customHeight="1">
      <c r="C250" s="233"/>
      <c r="D250" s="233"/>
      <c r="E250" s="233"/>
      <c r="F250" s="233"/>
      <c r="G250" s="233"/>
      <c r="H250" s="233"/>
      <c r="I250" s="233"/>
      <c r="J250" s="233"/>
      <c r="K250" s="233"/>
      <c r="P250" s="14"/>
      <c r="Q250" s="14"/>
      <c r="S250" s="14"/>
      <c r="T250" s="14"/>
      <c r="U250" s="14"/>
      <c r="V250" s="14"/>
    </row>
    <row r="251" spans="1:22" ht="23" customHeight="1">
      <c r="C251" s="233"/>
      <c r="D251" s="233"/>
      <c r="E251" s="233"/>
      <c r="F251" s="233"/>
      <c r="G251" s="233"/>
      <c r="H251" s="233"/>
      <c r="I251" s="233"/>
      <c r="J251" s="233"/>
      <c r="K251" s="233"/>
      <c r="P251" s="14"/>
      <c r="Q251" s="14"/>
      <c r="S251" s="14"/>
      <c r="T251" s="14"/>
      <c r="U251" s="14"/>
      <c r="V251" s="14"/>
    </row>
    <row r="252" spans="1:22" ht="23" customHeight="1">
      <c r="C252" s="233"/>
      <c r="D252" s="233"/>
      <c r="E252" s="233"/>
      <c r="F252" s="233"/>
      <c r="G252" s="233"/>
      <c r="H252" s="233"/>
      <c r="I252" s="233"/>
      <c r="J252" s="233"/>
      <c r="K252" s="233"/>
      <c r="P252" s="17"/>
      <c r="Q252" s="14"/>
      <c r="S252" s="14"/>
      <c r="T252" s="14"/>
      <c r="U252" s="14"/>
      <c r="V252" s="14"/>
    </row>
    <row r="253" spans="1:22" ht="18" customHeight="1">
      <c r="C253" s="233"/>
      <c r="D253" s="233"/>
      <c r="E253" s="233"/>
      <c r="F253" s="233"/>
      <c r="G253" s="233"/>
      <c r="H253" s="233"/>
      <c r="I253" s="233"/>
      <c r="J253" s="233"/>
      <c r="K253" s="233"/>
    </row>
    <row r="254" spans="1:22" ht="7" customHeight="1">
      <c r="C254" s="2"/>
    </row>
    <row r="255" spans="1:22" ht="43" customHeight="1">
      <c r="D255" s="3"/>
      <c r="E255" s="3"/>
      <c r="F255" s="30">
        <f>$M$15</f>
        <v>2019</v>
      </c>
      <c r="G255" s="31">
        <v>9</v>
      </c>
      <c r="H255" s="32" t="s">
        <v>18</v>
      </c>
      <c r="I255" s="3"/>
      <c r="J255" s="3"/>
      <c r="M255" s="15"/>
      <c r="N255" s="23"/>
    </row>
    <row r="256" spans="1:22" ht="7" customHeight="1">
      <c r="D256" s="3"/>
      <c r="E256" s="3"/>
      <c r="F256" s="30"/>
      <c r="G256" s="31"/>
      <c r="H256" s="32"/>
      <c r="I256" s="3"/>
      <c r="J256" s="3"/>
      <c r="M256" s="19"/>
      <c r="N256" s="5"/>
      <c r="P256" s="8"/>
    </row>
    <row r="257" spans="4:19" s="21" customFormat="1" ht="18" customHeight="1">
      <c r="D257" s="20" t="s">
        <v>0</v>
      </c>
      <c r="E257" s="21" t="s">
        <v>1</v>
      </c>
      <c r="F257" s="21" t="s">
        <v>2</v>
      </c>
      <c r="G257" s="21" t="s">
        <v>3</v>
      </c>
      <c r="H257" s="21" t="s">
        <v>4</v>
      </c>
      <c r="I257" s="21" t="s">
        <v>5</v>
      </c>
      <c r="J257" s="22" t="s">
        <v>6</v>
      </c>
      <c r="M257" s="21">
        <v>30</v>
      </c>
      <c r="N257" s="24" t="str">
        <f ca="1">"⇦ 　"&amp;OFFSET(G257,-2,0)&amp;"月の日数"</f>
        <v>⇦ 　9月の日数</v>
      </c>
      <c r="R257" s="179"/>
    </row>
    <row r="258" spans="4:19" s="12" customFormat="1" ht="16" customHeight="1">
      <c r="D258" s="80">
        <f t="shared" ref="D258:H258" si="71">IF(E258="","",IF(E258&lt;=1,"",E258-1))</f>
        <v>1</v>
      </c>
      <c r="E258" s="81">
        <f t="shared" si="71"/>
        <v>2</v>
      </c>
      <c r="F258" s="81">
        <f t="shared" si="71"/>
        <v>3</v>
      </c>
      <c r="G258" s="81">
        <f t="shared" si="71"/>
        <v>4</v>
      </c>
      <c r="H258" s="81">
        <f t="shared" si="71"/>
        <v>5</v>
      </c>
      <c r="I258" s="81">
        <f>IF(J258="","",IF(J258&lt;=1,"",J258-1))</f>
        <v>6</v>
      </c>
      <c r="J258" s="82">
        <f>M258-1</f>
        <v>7</v>
      </c>
      <c r="M258" s="12">
        <f>IF(J236="",COUNTIF(D236:J236,"")+1,COUNTIF(D238:J238,"")+1)</f>
        <v>8</v>
      </c>
      <c r="N258" s="118" t="s">
        <v>7</v>
      </c>
      <c r="O258" s="157">
        <f>INT(23.2488+0.242194*(M15-1980))-INT((M15-1980)/4)</f>
        <v>23</v>
      </c>
      <c r="P258" s="164" t="str">
        <f>"⇦"&amp;M15&amp;"年の秋分の日"</f>
        <v>⇦2019年の秋分の日</v>
      </c>
      <c r="R258" s="176"/>
    </row>
    <row r="259" spans="4:19" s="12" customFormat="1" ht="9" customHeight="1">
      <c r="D259" s="142" t="str">
        <f t="shared" ref="D259:J259" si="72">IF( D258=$N$260,$O$260,"")&amp;IF( D258=$N$261,$O$261,"")&amp;IF( D258=$N$263,$O$263,"")</f>
        <v/>
      </c>
      <c r="E259" s="142" t="str">
        <f t="shared" si="72"/>
        <v/>
      </c>
      <c r="F259" s="142" t="str">
        <f t="shared" si="72"/>
        <v/>
      </c>
      <c r="G259" s="142" t="str">
        <f t="shared" si="72"/>
        <v/>
      </c>
      <c r="H259" s="142" t="str">
        <f t="shared" si="72"/>
        <v/>
      </c>
      <c r="I259" s="142" t="str">
        <f t="shared" si="72"/>
        <v/>
      </c>
      <c r="J259" s="142" t="str">
        <f t="shared" si="72"/>
        <v/>
      </c>
      <c r="N259" s="118"/>
      <c r="O259" s="165">
        <f>21-WEEKDAY(DATE(M15,9,0),3)</f>
        <v>16</v>
      </c>
      <c r="P259" s="166" t="str">
        <f>"⇦"&amp;M15&amp;"年の敬老の日"</f>
        <v>⇦2019年の敬老の日</v>
      </c>
      <c r="R259" s="176"/>
    </row>
    <row r="260" spans="4:19" s="12" customFormat="1" ht="16" customHeight="1">
      <c r="D260" s="149">
        <f>IF(J258="","",IF(J258=$M$257,"",J258+1))</f>
        <v>8</v>
      </c>
      <c r="E260" s="150">
        <f t="shared" ref="E260:J260" si="73">IF(D260="","",IF(D260=$M$257,"",D260+1))</f>
        <v>9</v>
      </c>
      <c r="F260" s="150">
        <f t="shared" si="73"/>
        <v>10</v>
      </c>
      <c r="G260" s="150">
        <f t="shared" si="73"/>
        <v>11</v>
      </c>
      <c r="H260" s="150">
        <f t="shared" si="73"/>
        <v>12</v>
      </c>
      <c r="I260" s="150">
        <f t="shared" si="73"/>
        <v>13</v>
      </c>
      <c r="J260" s="151">
        <f t="shared" si="73"/>
        <v>14</v>
      </c>
      <c r="M260" s="107" t="s">
        <v>127</v>
      </c>
      <c r="N260" s="117">
        <f>O259</f>
        <v>16</v>
      </c>
      <c r="O260" s="95" t="s">
        <v>159</v>
      </c>
      <c r="R260" s="174" t="s">
        <v>172</v>
      </c>
      <c r="S260" s="173"/>
    </row>
    <row r="261" spans="4:19" s="12" customFormat="1" ht="9" customHeight="1">
      <c r="D261" s="142" t="str">
        <f t="shared" ref="D261:J261" si="74">IF( D260=$N$260,$O$260,"")&amp;IF( D260=$N$261,$O$261,"")&amp;IF( D260=$N$263,$O$263,"")</f>
        <v/>
      </c>
      <c r="E261" s="142" t="str">
        <f t="shared" si="74"/>
        <v/>
      </c>
      <c r="F261" s="142" t="str">
        <f t="shared" si="74"/>
        <v/>
      </c>
      <c r="G261" s="142" t="str">
        <f t="shared" si="74"/>
        <v/>
      </c>
      <c r="H261" s="142" t="str">
        <f t="shared" si="74"/>
        <v/>
      </c>
      <c r="I261" s="142" t="str">
        <f t="shared" si="74"/>
        <v xml:space="preserve"> 十五夜</v>
      </c>
      <c r="J261" s="142" t="str">
        <f t="shared" si="74"/>
        <v/>
      </c>
      <c r="M261" s="107" t="s">
        <v>127</v>
      </c>
      <c r="N261" s="117">
        <f>O258</f>
        <v>23</v>
      </c>
      <c r="O261" s="95" t="s">
        <v>160</v>
      </c>
      <c r="P261" s="164"/>
      <c r="R261" s="174" t="s">
        <v>173</v>
      </c>
      <c r="S261" s="173"/>
    </row>
    <row r="262" spans="4:19" s="12" customFormat="1" ht="16" customHeight="1">
      <c r="D262" s="149">
        <f>IF(J260="","",IF(J260=$M$257,"",J260+1))</f>
        <v>15</v>
      </c>
      <c r="E262" s="150">
        <f t="shared" ref="E262:J262" si="75">IF(D262="","",IF(D262=$M$257,"",D262+1))</f>
        <v>16</v>
      </c>
      <c r="F262" s="150">
        <f t="shared" si="75"/>
        <v>17</v>
      </c>
      <c r="G262" s="150">
        <f t="shared" si="75"/>
        <v>18</v>
      </c>
      <c r="H262" s="150">
        <f t="shared" si="75"/>
        <v>19</v>
      </c>
      <c r="I262" s="150">
        <f t="shared" si="75"/>
        <v>20</v>
      </c>
      <c r="J262" s="151">
        <f t="shared" si="75"/>
        <v>21</v>
      </c>
      <c r="M262" s="110" t="s">
        <v>127</v>
      </c>
      <c r="N262" s="117">
        <f>O258-1</f>
        <v>22</v>
      </c>
      <c r="O262" s="95" t="s">
        <v>177</v>
      </c>
      <c r="R262" s="176"/>
    </row>
    <row r="263" spans="4:19" s="12" customFormat="1" ht="9" customHeight="1">
      <c r="D263" s="142" t="str">
        <f t="shared" ref="D263:J263" si="76">IF( D262=$N$260,$O$260,"")&amp;IF( D262=$N$261,$O$261,"")&amp;IF( D262=$N$263,$O$263,"")</f>
        <v/>
      </c>
      <c r="E263" s="142" t="str">
        <f t="shared" si="76"/>
        <v>敬老の日</v>
      </c>
      <c r="F263" s="142" t="str">
        <f t="shared" si="76"/>
        <v/>
      </c>
      <c r="G263" s="142" t="str">
        <f t="shared" si="76"/>
        <v/>
      </c>
      <c r="H263" s="142" t="str">
        <f t="shared" si="76"/>
        <v/>
      </c>
      <c r="I263" s="142" t="str">
        <f t="shared" si="76"/>
        <v/>
      </c>
      <c r="J263" s="142" t="str">
        <f t="shared" si="76"/>
        <v/>
      </c>
      <c r="M263" s="136" t="s">
        <v>128</v>
      </c>
      <c r="N263" s="106">
        <f>IF(MONTH(koyomi!C11)=9,DAY(koyomi!C11),"see 10月")</f>
        <v>13</v>
      </c>
      <c r="O263" s="135" t="s">
        <v>178</v>
      </c>
      <c r="R263" s="176"/>
    </row>
    <row r="264" spans="4:19" s="12" customFormat="1" ht="16" customHeight="1">
      <c r="D264" s="149">
        <f>IF(J262="","",IF(J262=$M$257,"",J262+1))</f>
        <v>22</v>
      </c>
      <c r="E264" s="150">
        <f t="shared" ref="E264:J264" si="77">IF(D264="","",IF(D264=$M$257,"",D264+1))</f>
        <v>23</v>
      </c>
      <c r="F264" s="150">
        <f t="shared" si="77"/>
        <v>24</v>
      </c>
      <c r="G264" s="150">
        <f t="shared" si="77"/>
        <v>25</v>
      </c>
      <c r="H264" s="150">
        <f t="shared" si="77"/>
        <v>26</v>
      </c>
      <c r="I264" s="150">
        <f t="shared" si="77"/>
        <v>27</v>
      </c>
      <c r="J264" s="151">
        <f t="shared" si="77"/>
        <v>28</v>
      </c>
      <c r="M264" s="111" t="s">
        <v>128</v>
      </c>
      <c r="N264" s="106"/>
      <c r="R264" s="176"/>
    </row>
    <row r="265" spans="4:19" s="12" customFormat="1" ht="9" customHeight="1">
      <c r="D265" s="142" t="str">
        <f>IF( D264=$N$260,$O$260,"")&amp;IF( D264=$N$261,$O$261,"")&amp;IF( D264=$N$263,$O$263,"")</f>
        <v/>
      </c>
      <c r="E265" s="142" t="str">
        <f>IF( E264=$N$260,$O$260,"")&amp;IF( E264=$N$261,$O$261,"")&amp;IF( E264=$N$263,$O$263,"")&amp;IF( E264=$N$269,$O$269,"")</f>
        <v>秋分の日</v>
      </c>
      <c r="F265" s="142" t="str">
        <f>IF( F264=$N$260,$O$260,"")&amp;IF( F264=$N$261,$O$261,"")&amp;IF( F264=$N$263,$O$263,"")&amp;IF( F264=$N$262,$O$262,"")</f>
        <v/>
      </c>
      <c r="G265" s="142" t="str">
        <f>IF( G264=$N$260,$O$260,"")&amp;IF( G264=$N$261,$O$261,"")&amp;IF( G264=$N$263,$O$263,"")</f>
        <v/>
      </c>
      <c r="H265" s="142" t="str">
        <f>IF( H264=$N$260,$O$260,"")&amp;IF( H264=$N$261,$O$261,"")&amp;IF( H264=$N$263,$O$263,"")</f>
        <v/>
      </c>
      <c r="I265" s="142" t="str">
        <f>IF( I264=$N$260,$O$260,"")&amp;IF( I264=$N$261,$O$261,"")&amp;IF( I264=$N$263,$O$263,"")</f>
        <v/>
      </c>
      <c r="J265" s="142" t="str">
        <f>IF( J264=$N$260,$O$260,"")&amp;IF( J264=$N$261,$O$261,"")&amp;IF( J264=$N$263,$O$263,"")</f>
        <v/>
      </c>
      <c r="M265" s="111" t="s">
        <v>128</v>
      </c>
      <c r="N265" s="87"/>
      <c r="R265" s="176"/>
    </row>
    <row r="266" spans="4:19" s="12" customFormat="1" ht="16" customHeight="1">
      <c r="D266" s="149">
        <f>IF(J264="","",IF(J264=$M$257,"",J264+1))</f>
        <v>29</v>
      </c>
      <c r="E266" s="150">
        <f t="shared" ref="E266:J266" si="78">IF(D266="","",IF(D266=$M$257,"",D266+1))</f>
        <v>30</v>
      </c>
      <c r="F266" s="150" t="str">
        <f t="shared" si="78"/>
        <v/>
      </c>
      <c r="G266" s="150" t="str">
        <f t="shared" si="78"/>
        <v/>
      </c>
      <c r="H266" s="150" t="str">
        <f t="shared" si="78"/>
        <v/>
      </c>
      <c r="I266" s="150" t="str">
        <f t="shared" si="78"/>
        <v/>
      </c>
      <c r="J266" s="151" t="str">
        <f t="shared" si="78"/>
        <v/>
      </c>
      <c r="M266" s="111" t="s">
        <v>128</v>
      </c>
      <c r="N266" s="87"/>
      <c r="R266" s="176"/>
    </row>
    <row r="267" spans="4:19" s="12" customFormat="1" ht="9" customHeight="1">
      <c r="D267" s="143" t="str">
        <f>IF( D266=$N$260,$O$260,"")&amp;IF( D266=$N$261,$O$261,"")&amp;IF( D266=$N$263,$O$263,"")</f>
        <v/>
      </c>
      <c r="E267" s="143" t="str">
        <f>IF( E266=$N$260,$O$260,"")&amp;IF( E266=$N$261,$O$261,"")&amp;IF( E266=$N$269,$O$269,"")&amp;IF( E266=$N$263,$O$263,"")</f>
        <v/>
      </c>
      <c r="F267" s="143" t="str">
        <f>IF( F266=$N$260,$O$260,"")&amp;IF( F266=$N$261,$O$261,"")&amp;IF( F266=$N$263,$O$263,"")</f>
        <v/>
      </c>
      <c r="G267" s="143" t="str">
        <f>IF( G266=$N$260,$O$260,"")&amp;IF( G266=$N$261,$O$261,"")&amp;IF( G266=$N$263,$O$263,"")</f>
        <v/>
      </c>
      <c r="H267" s="143" t="str">
        <f>IF( H266=$N$260,$O$260,"")&amp;IF( H266=$N$261,$O$261,"")&amp;IF( H266=$N$263,$O$263,"")</f>
        <v/>
      </c>
      <c r="I267" s="143" t="str">
        <f>IF( I266=$N$260,$O$260,"")&amp;IF( I266=$N$261,$O$261,"")&amp;IF( I266=$N$263,$O$263,"")</f>
        <v/>
      </c>
      <c r="J267" s="143" t="str">
        <f>IF( J266=$N$260,$O$260,"")&amp;IF( J266=$N$261,$O$261,"")&amp;IF( J266=$N$263,$O$263,"")</f>
        <v/>
      </c>
      <c r="M267" s="1"/>
      <c r="N267" s="1"/>
      <c r="R267" s="176"/>
    </row>
    <row r="268" spans="4:19" s="12" customFormat="1" ht="16" customHeight="1">
      <c r="D268" s="5" t="str">
        <f>IF(J266="","",IF(J266=$M$257,"",J266+1))</f>
        <v/>
      </c>
      <c r="E268" s="112" t="str">
        <f t="shared" ref="E268:J268" si="79">IF(D268="","",IF(D268=$M$257,"",D268+1))</f>
        <v/>
      </c>
      <c r="F268" s="112" t="str">
        <f t="shared" si="79"/>
        <v/>
      </c>
      <c r="G268" s="112" t="str">
        <f t="shared" si="79"/>
        <v/>
      </c>
      <c r="H268" s="112" t="str">
        <f t="shared" si="79"/>
        <v/>
      </c>
      <c r="I268" s="112" t="str">
        <f t="shared" si="79"/>
        <v/>
      </c>
      <c r="J268" s="128" t="str">
        <f t="shared" si="79"/>
        <v/>
      </c>
      <c r="M268" s="110" t="s">
        <v>127</v>
      </c>
      <c r="N268" s="107"/>
      <c r="O268" s="184" t="s">
        <v>161</v>
      </c>
      <c r="R268" s="176"/>
    </row>
    <row r="269" spans="4:19" s="1" customFormat="1" ht="9" customHeight="1">
      <c r="D269" s="169" t="str">
        <f t="shared" ref="D269:J269" si="80">IF( D268=$N$260,$O$260,"")&amp;IF( D268=$N$261,$O$261,"")&amp;IF( D268=$N$263,$O$263,"")</f>
        <v/>
      </c>
      <c r="E269" s="169" t="str">
        <f t="shared" si="80"/>
        <v/>
      </c>
      <c r="F269" s="169" t="str">
        <f t="shared" si="80"/>
        <v/>
      </c>
      <c r="G269" s="169" t="str">
        <f t="shared" si="80"/>
        <v/>
      </c>
      <c r="H269" s="169" t="str">
        <f t="shared" si="80"/>
        <v/>
      </c>
      <c r="I269" s="169" t="str">
        <f t="shared" si="80"/>
        <v/>
      </c>
      <c r="J269" s="169" t="str">
        <f t="shared" si="80"/>
        <v/>
      </c>
      <c r="M269" s="107" t="s">
        <v>127</v>
      </c>
      <c r="N269" s="117">
        <f>N261+1</f>
        <v>24</v>
      </c>
      <c r="O269" s="132" t="s">
        <v>161</v>
      </c>
      <c r="R269" s="170"/>
    </row>
    <row r="270" spans="4:19" ht="6" customHeight="1">
      <c r="M270" s="1"/>
      <c r="N270" s="1"/>
    </row>
    <row r="271" spans="4:19" ht="23" customHeight="1">
      <c r="M271" s="1"/>
    </row>
    <row r="272" spans="4:19" ht="6" customHeight="1"/>
    <row r="273" spans="3:22" ht="23" customHeight="1">
      <c r="C273" s="233" t="s">
        <v>124</v>
      </c>
      <c r="D273" s="233"/>
      <c r="E273" s="233"/>
      <c r="F273" s="233"/>
      <c r="G273" s="233"/>
      <c r="H273" s="233"/>
      <c r="I273" s="233"/>
      <c r="J273" s="233"/>
      <c r="K273" s="233"/>
    </row>
    <row r="274" spans="3:22" ht="23" customHeight="1">
      <c r="C274" s="233"/>
      <c r="D274" s="233"/>
      <c r="E274" s="233"/>
      <c r="F274" s="233"/>
      <c r="G274" s="233"/>
      <c r="H274" s="233"/>
      <c r="I274" s="233"/>
      <c r="J274" s="233"/>
      <c r="K274" s="233"/>
      <c r="M274" s="16"/>
    </row>
    <row r="275" spans="3:22" ht="23" customHeight="1">
      <c r="C275" s="233"/>
      <c r="D275" s="233"/>
      <c r="E275" s="233"/>
      <c r="F275" s="233"/>
      <c r="G275" s="233"/>
      <c r="H275" s="233"/>
      <c r="I275" s="233"/>
      <c r="J275" s="233"/>
      <c r="K275" s="233"/>
      <c r="M275" s="16"/>
    </row>
    <row r="276" spans="3:22" ht="23" customHeight="1">
      <c r="C276" s="233"/>
      <c r="D276" s="233"/>
      <c r="E276" s="233"/>
      <c r="F276" s="233"/>
      <c r="G276" s="233"/>
      <c r="H276" s="233"/>
      <c r="I276" s="233"/>
      <c r="J276" s="233"/>
      <c r="K276" s="233"/>
    </row>
    <row r="277" spans="3:22" ht="23" customHeight="1">
      <c r="C277" s="233"/>
      <c r="D277" s="233"/>
      <c r="E277" s="233"/>
      <c r="F277" s="233"/>
      <c r="G277" s="233"/>
      <c r="H277" s="233"/>
      <c r="I277" s="233"/>
      <c r="J277" s="233"/>
      <c r="K277" s="233"/>
      <c r="M277" s="16"/>
    </row>
    <row r="278" spans="3:22" ht="23" customHeight="1">
      <c r="C278" s="233"/>
      <c r="D278" s="233"/>
      <c r="E278" s="233"/>
      <c r="F278" s="233"/>
      <c r="G278" s="233"/>
      <c r="H278" s="233"/>
      <c r="I278" s="233"/>
      <c r="J278" s="233"/>
      <c r="K278" s="233"/>
    </row>
    <row r="279" spans="3:22" ht="23" customHeight="1">
      <c r="C279" s="233"/>
      <c r="D279" s="233"/>
      <c r="E279" s="233"/>
      <c r="F279" s="233"/>
      <c r="G279" s="233"/>
      <c r="H279" s="233"/>
      <c r="I279" s="233"/>
      <c r="J279" s="233"/>
      <c r="K279" s="233"/>
      <c r="M279" s="16"/>
      <c r="O279" s="18"/>
      <c r="P279" s="14"/>
      <c r="Q279" s="14"/>
      <c r="S279" s="14"/>
      <c r="T279" s="14"/>
      <c r="U279" s="14"/>
      <c r="V279" s="14"/>
    </row>
    <row r="280" spans="3:22" ht="23" customHeight="1">
      <c r="C280" s="233"/>
      <c r="D280" s="233"/>
      <c r="E280" s="233"/>
      <c r="F280" s="233"/>
      <c r="G280" s="233"/>
      <c r="H280" s="233"/>
      <c r="I280" s="233"/>
      <c r="J280" s="233"/>
      <c r="K280" s="233"/>
      <c r="P280" s="14"/>
      <c r="Q280" s="14"/>
      <c r="S280" s="14"/>
      <c r="T280" s="14"/>
      <c r="U280" s="14"/>
      <c r="V280" s="14"/>
    </row>
    <row r="281" spans="3:22" ht="23" customHeight="1">
      <c r="C281" s="233"/>
      <c r="D281" s="233"/>
      <c r="E281" s="233"/>
      <c r="F281" s="233"/>
      <c r="G281" s="233"/>
      <c r="H281" s="233"/>
      <c r="I281" s="233"/>
      <c r="J281" s="233"/>
      <c r="K281" s="233"/>
      <c r="P281" s="14"/>
      <c r="Q281" s="14"/>
      <c r="S281" s="14"/>
      <c r="T281" s="14"/>
      <c r="U281" s="14"/>
      <c r="V281" s="14"/>
    </row>
    <row r="282" spans="3:22" ht="23" customHeight="1">
      <c r="C282" s="233"/>
      <c r="D282" s="233"/>
      <c r="E282" s="233"/>
      <c r="F282" s="233"/>
      <c r="G282" s="233"/>
      <c r="H282" s="233"/>
      <c r="I282" s="233"/>
      <c r="J282" s="233"/>
      <c r="K282" s="233"/>
      <c r="P282" s="17"/>
      <c r="Q282" s="14"/>
      <c r="S282" s="14"/>
      <c r="T282" s="14"/>
      <c r="U282" s="14"/>
      <c r="V282" s="14"/>
    </row>
    <row r="283" spans="3:22" ht="18" customHeight="1">
      <c r="C283" s="233"/>
      <c r="D283" s="233"/>
      <c r="E283" s="233"/>
      <c r="F283" s="233"/>
      <c r="G283" s="233"/>
      <c r="H283" s="233"/>
      <c r="I283" s="233"/>
      <c r="J283" s="233"/>
      <c r="K283" s="233"/>
    </row>
    <row r="284" spans="3:22" ht="7" customHeight="1">
      <c r="C284" s="2"/>
    </row>
    <row r="285" spans="3:22" ht="7" customHeight="1">
      <c r="C285" s="2"/>
    </row>
    <row r="286" spans="3:22" ht="43" customHeight="1">
      <c r="D286" s="3"/>
      <c r="E286" s="3"/>
      <c r="F286" s="30">
        <f>$M$15</f>
        <v>2019</v>
      </c>
      <c r="G286" s="31">
        <v>10</v>
      </c>
      <c r="H286" s="32" t="s">
        <v>17</v>
      </c>
      <c r="I286" s="3"/>
      <c r="J286" s="3"/>
      <c r="M286" s="15"/>
      <c r="N286" s="23"/>
    </row>
    <row r="287" spans="3:22" ht="7" customHeight="1">
      <c r="D287" s="3"/>
      <c r="E287" s="3"/>
      <c r="F287" s="30"/>
      <c r="G287" s="31"/>
      <c r="H287" s="32"/>
      <c r="I287" s="3"/>
      <c r="J287" s="3"/>
      <c r="M287" s="19"/>
      <c r="N287" s="5"/>
      <c r="P287" s="8"/>
    </row>
    <row r="288" spans="3:22" s="21" customFormat="1" ht="18" customHeight="1">
      <c r="D288" s="20" t="s">
        <v>0</v>
      </c>
      <c r="E288" s="21" t="s">
        <v>1</v>
      </c>
      <c r="F288" s="21" t="s">
        <v>2</v>
      </c>
      <c r="G288" s="21" t="s">
        <v>3</v>
      </c>
      <c r="H288" s="21" t="s">
        <v>4</v>
      </c>
      <c r="I288" s="21" t="s">
        <v>5</v>
      </c>
      <c r="J288" s="22" t="s">
        <v>6</v>
      </c>
      <c r="M288" s="21">
        <v>31</v>
      </c>
      <c r="N288" s="24" t="str">
        <f ca="1">"⇦ 　"&amp;OFFSET(G288,-2,0)&amp;"月の日数"</f>
        <v>⇦ 　10月の日数</v>
      </c>
      <c r="R288" s="179"/>
    </row>
    <row r="289" spans="3:19" s="12" customFormat="1" ht="16" customHeight="1">
      <c r="D289" s="80" t="str">
        <f t="shared" ref="D289:H289" si="81">IF(E289="","",IF(E289&lt;=1,"",E289-1))</f>
        <v/>
      </c>
      <c r="E289" s="81" t="str">
        <f t="shared" si="81"/>
        <v/>
      </c>
      <c r="F289" s="81">
        <f t="shared" si="81"/>
        <v>1</v>
      </c>
      <c r="G289" s="81">
        <f t="shared" si="81"/>
        <v>2</v>
      </c>
      <c r="H289" s="81">
        <f t="shared" si="81"/>
        <v>3</v>
      </c>
      <c r="I289" s="81">
        <f>IF(J289="","",IF(J289&lt;=1,"",J289-1))</f>
        <v>4</v>
      </c>
      <c r="J289" s="82">
        <f>M289-1</f>
        <v>5</v>
      </c>
      <c r="M289" s="12">
        <f>IF(J266="",COUNTIF(D266:J266,"")+1,COUNTIF(D268:J268,"")+1)</f>
        <v>6</v>
      </c>
      <c r="N289" s="155"/>
      <c r="O289" s="157">
        <f>14-WEEKDAY(DATE(M15,10,0),3)</f>
        <v>14</v>
      </c>
      <c r="P289" s="164" t="str">
        <f>"⇦"&amp;M15&amp;"年の体育の日"</f>
        <v>⇦2019年の体育の日</v>
      </c>
      <c r="R289" s="176"/>
    </row>
    <row r="290" spans="3:19" s="12" customFormat="1" ht="9" customHeight="1">
      <c r="D290" s="120" t="str">
        <f t="shared" ref="D290:J290" si="82">IF( D289=$N$291,$O$291,"")&amp;IF( D289=$N$294,$O$294,"")&amp;IF( D289=$N$295,$O$295,"")&amp;IF( D289=$N$296,$O$296,"")</f>
        <v/>
      </c>
      <c r="E290" s="120" t="str">
        <f t="shared" si="82"/>
        <v/>
      </c>
      <c r="F290" s="120" t="str">
        <f t="shared" si="82"/>
        <v>衣替え</v>
      </c>
      <c r="G290" s="120" t="str">
        <f t="shared" si="82"/>
        <v/>
      </c>
      <c r="H290" s="120" t="str">
        <f t="shared" si="82"/>
        <v/>
      </c>
      <c r="I290" s="120" t="str">
        <f t="shared" si="82"/>
        <v/>
      </c>
      <c r="J290" s="120" t="str">
        <f t="shared" si="82"/>
        <v/>
      </c>
      <c r="N290" s="155"/>
      <c r="O290" s="163"/>
      <c r="P290" s="164"/>
      <c r="R290" s="176"/>
    </row>
    <row r="291" spans="3:19" s="12" customFormat="1" ht="16" customHeight="1">
      <c r="D291" s="149">
        <f>IF(J289="","",IF(J289=$M$288,"",J289+1))</f>
        <v>6</v>
      </c>
      <c r="E291" s="150">
        <f t="shared" ref="E291:J291" si="83">IF(D291="","",IF(D291=$M$288,"",D291+1))</f>
        <v>7</v>
      </c>
      <c r="F291" s="150">
        <f t="shared" si="83"/>
        <v>8</v>
      </c>
      <c r="G291" s="150">
        <f t="shared" si="83"/>
        <v>9</v>
      </c>
      <c r="H291" s="150">
        <f t="shared" si="83"/>
        <v>10</v>
      </c>
      <c r="I291" s="150">
        <f t="shared" si="83"/>
        <v>11</v>
      </c>
      <c r="J291" s="151">
        <f t="shared" si="83"/>
        <v>12</v>
      </c>
      <c r="M291" s="131" t="s">
        <v>127</v>
      </c>
      <c r="N291" s="117">
        <f>O289</f>
        <v>14</v>
      </c>
      <c r="O291" s="132" t="s">
        <v>162</v>
      </c>
      <c r="R291" s="174" t="s">
        <v>174</v>
      </c>
      <c r="S291" s="173"/>
    </row>
    <row r="292" spans="3:19" s="12" customFormat="1" ht="9" customHeight="1">
      <c r="D292" s="120" t="str">
        <f t="shared" ref="D292:J292" si="84">IF( D291=$N$291,$O$291,"")&amp;IF( D291=$N$294,$O$294,"")&amp;IF( D291=$N$295,$O$295,"")&amp;IF( D291=$N$296,$O$296,"")</f>
        <v/>
      </c>
      <c r="E292" s="120" t="str">
        <f t="shared" si="84"/>
        <v/>
      </c>
      <c r="F292" s="120" t="str">
        <f t="shared" si="84"/>
        <v/>
      </c>
      <c r="G292" s="120" t="str">
        <f t="shared" si="84"/>
        <v/>
      </c>
      <c r="H292" s="120" t="str">
        <f t="shared" si="84"/>
        <v/>
      </c>
      <c r="I292" s="120" t="str">
        <f t="shared" si="84"/>
        <v/>
      </c>
      <c r="J292" s="120" t="str">
        <f t="shared" si="84"/>
        <v/>
      </c>
      <c r="M292" s="133" t="s">
        <v>127</v>
      </c>
      <c r="N292" s="117"/>
      <c r="O292" s="221"/>
      <c r="R292" s="176"/>
    </row>
    <row r="293" spans="3:19" s="12" customFormat="1" ht="16" customHeight="1">
      <c r="D293" s="149">
        <f>IF(J291="","",IF(J291=$M$288,"",J291+1))</f>
        <v>13</v>
      </c>
      <c r="E293" s="150">
        <f t="shared" ref="E293:J293" si="85">IF(D293="","",IF(D293=$M$288,"",D293+1))</f>
        <v>14</v>
      </c>
      <c r="F293" s="150">
        <f t="shared" si="85"/>
        <v>15</v>
      </c>
      <c r="G293" s="150">
        <f t="shared" si="85"/>
        <v>16</v>
      </c>
      <c r="H293" s="150">
        <f t="shared" si="85"/>
        <v>17</v>
      </c>
      <c r="I293" s="150">
        <f t="shared" si="85"/>
        <v>18</v>
      </c>
      <c r="J293" s="151">
        <f t="shared" si="85"/>
        <v>19</v>
      </c>
      <c r="M293" s="133" t="s">
        <v>127</v>
      </c>
      <c r="R293" s="176"/>
    </row>
    <row r="294" spans="3:19" s="12" customFormat="1" ht="9" customHeight="1">
      <c r="D294" s="120" t="str">
        <f t="shared" ref="D294:J294" si="86">IF( D293=$N$291,$O$291,"")&amp;IF( D293=$N$294,$O$294,"")&amp;IF( D293=$N$295,$O$295,"")&amp;IF( D293=$N$296,$O$296,"")</f>
        <v/>
      </c>
      <c r="E294" s="120" t="str">
        <f t="shared" si="86"/>
        <v>体育の日</v>
      </c>
      <c r="F294" s="120" t="str">
        <f t="shared" si="86"/>
        <v/>
      </c>
      <c r="G294" s="120" t="str">
        <f t="shared" si="86"/>
        <v/>
      </c>
      <c r="H294" s="120" t="str">
        <f t="shared" si="86"/>
        <v/>
      </c>
      <c r="I294" s="120" t="str">
        <f t="shared" si="86"/>
        <v/>
      </c>
      <c r="J294" s="120" t="str">
        <f t="shared" si="86"/>
        <v/>
      </c>
      <c r="M294" s="136" t="s">
        <v>128</v>
      </c>
      <c r="N294" s="119">
        <v>1</v>
      </c>
      <c r="O294" s="135" t="s">
        <v>163</v>
      </c>
      <c r="R294" s="176"/>
    </row>
    <row r="295" spans="3:19" s="12" customFormat="1" ht="16" customHeight="1">
      <c r="D295" s="149">
        <f>IF(J293="","",IF(J293=$M$288,"",J293+1))</f>
        <v>20</v>
      </c>
      <c r="E295" s="150">
        <f t="shared" ref="E295:J295" si="87">IF(D295="","",IF(D295=$M$288,"",D295+1))</f>
        <v>21</v>
      </c>
      <c r="F295" s="222">
        <f t="shared" si="87"/>
        <v>22</v>
      </c>
      <c r="G295" s="150">
        <f t="shared" si="87"/>
        <v>23</v>
      </c>
      <c r="H295" s="150">
        <f t="shared" si="87"/>
        <v>24</v>
      </c>
      <c r="I295" s="150">
        <f t="shared" si="87"/>
        <v>25</v>
      </c>
      <c r="J295" s="151">
        <f t="shared" si="87"/>
        <v>26</v>
      </c>
      <c r="M295" s="136" t="s">
        <v>128</v>
      </c>
      <c r="N295" s="106" t="str">
        <f>IF(MONTH(koyomi!C11)=9,"see 9月",DAY(koyomi!C11))</f>
        <v>see 9月</v>
      </c>
      <c r="O295" s="135" t="s">
        <v>178</v>
      </c>
      <c r="R295" s="176"/>
    </row>
    <row r="296" spans="3:19" s="12" customFormat="1" ht="9" customHeight="1">
      <c r="D296" s="120" t="str">
        <f t="shared" ref="D296:J296" si="88">IF( D295=$N$291,$O$291,"")&amp;IF( D295=$N$294,$O$294,"")&amp;IF( D295=$N$295,$O$295,"")&amp;IF( D295=$N$296,$O$296,"")</f>
        <v/>
      </c>
      <c r="E296" s="120" t="str">
        <f t="shared" si="88"/>
        <v/>
      </c>
      <c r="F296" s="217" t="str">
        <f>O298</f>
        <v>即位礼正殿の儀</v>
      </c>
      <c r="G296" s="120" t="str">
        <f t="shared" si="88"/>
        <v/>
      </c>
      <c r="H296" s="120" t="str">
        <f t="shared" si="88"/>
        <v/>
      </c>
      <c r="I296" s="120" t="str">
        <f t="shared" si="88"/>
        <v/>
      </c>
      <c r="J296" s="120" t="str">
        <f t="shared" si="88"/>
        <v/>
      </c>
      <c r="M296" s="136" t="s">
        <v>128</v>
      </c>
      <c r="N296" s="119">
        <v>31</v>
      </c>
      <c r="O296" s="135" t="s">
        <v>164</v>
      </c>
      <c r="R296" s="176"/>
    </row>
    <row r="297" spans="3:19" s="12" customFormat="1" ht="16" customHeight="1">
      <c r="D297" s="149">
        <f>IF(J295="","",IF(J295=$M$288,"",J295+1))</f>
        <v>27</v>
      </c>
      <c r="E297" s="150">
        <f t="shared" ref="E297:J297" si="89">IF(D297="","",IF(D297=$M$288,"",D297+1))</f>
        <v>28</v>
      </c>
      <c r="F297" s="150">
        <f t="shared" si="89"/>
        <v>29</v>
      </c>
      <c r="G297" s="150">
        <f t="shared" si="89"/>
        <v>30</v>
      </c>
      <c r="H297" s="150">
        <f t="shared" si="89"/>
        <v>31</v>
      </c>
      <c r="I297" s="150" t="str">
        <f t="shared" si="89"/>
        <v/>
      </c>
      <c r="J297" s="151" t="str">
        <f t="shared" si="89"/>
        <v/>
      </c>
      <c r="M297" s="137" t="s">
        <v>128</v>
      </c>
      <c r="N297" s="119"/>
      <c r="O297" s="135"/>
      <c r="R297" s="176"/>
    </row>
    <row r="298" spans="3:19" s="12" customFormat="1" ht="9" customHeight="1">
      <c r="D298" s="182" t="str">
        <f t="shared" ref="D298:J298" si="90">IF( D297=$N$291,$O$291,"")&amp;IF( D297=$N$294,$O$294,"")&amp;IF( D297=$N$295,$O$295,"")&amp;IF( D297=$N$296,$O$296,"")</f>
        <v/>
      </c>
      <c r="E298" s="182" t="str">
        <f t="shared" si="90"/>
        <v/>
      </c>
      <c r="F298" s="182" t="str">
        <f t="shared" si="90"/>
        <v/>
      </c>
      <c r="G298" s="182" t="str">
        <f t="shared" si="90"/>
        <v/>
      </c>
      <c r="H298" s="182" t="str">
        <f t="shared" si="90"/>
        <v>ハロウィン</v>
      </c>
      <c r="I298" s="182" t="str">
        <f t="shared" si="90"/>
        <v/>
      </c>
      <c r="J298" s="182" t="str">
        <f t="shared" si="90"/>
        <v/>
      </c>
      <c r="M298" s="223" t="s">
        <v>201</v>
      </c>
      <c r="N298" s="117">
        <v>22</v>
      </c>
      <c r="O298" s="221" t="s">
        <v>203</v>
      </c>
      <c r="R298" s="176"/>
    </row>
    <row r="299" spans="3:19" s="1" customFormat="1" ht="16" customHeight="1">
      <c r="D299" s="33" t="str">
        <f>IF(J297="","",IF(J297=$M$288,"",J297+1))</f>
        <v/>
      </c>
      <c r="E299" s="34" t="str">
        <f t="shared" ref="E299:J299" si="91">IF(D299="","",IF(D299=$M$288,"",D299+1))</f>
        <v/>
      </c>
      <c r="F299" s="34" t="str">
        <f t="shared" si="91"/>
        <v/>
      </c>
      <c r="G299" s="34" t="str">
        <f t="shared" si="91"/>
        <v/>
      </c>
      <c r="H299" s="34" t="str">
        <f t="shared" si="91"/>
        <v/>
      </c>
      <c r="I299" s="34" t="str">
        <f t="shared" si="91"/>
        <v/>
      </c>
      <c r="J299" s="35" t="str">
        <f t="shared" si="91"/>
        <v/>
      </c>
      <c r="M299" s="110" t="s">
        <v>127</v>
      </c>
      <c r="N299" s="110"/>
      <c r="O299" s="184" t="s">
        <v>92</v>
      </c>
      <c r="R299" s="170"/>
    </row>
    <row r="300" spans="3:19" ht="9" customHeight="1">
      <c r="D300" s="183" t="str">
        <f t="shared" ref="D300:J300" si="92">IF( D299=$N$291,$O$291,"")&amp;IF( D299=$N$294,$O$294,"")&amp;IF( D299=$N$295,$O$295,"")&amp;IF( D299=$N$296,$O$296,"")</f>
        <v/>
      </c>
      <c r="E300" s="183" t="str">
        <f t="shared" si="92"/>
        <v/>
      </c>
      <c r="F300" s="183" t="str">
        <f t="shared" si="92"/>
        <v/>
      </c>
      <c r="G300" s="183" t="str">
        <f t="shared" si="92"/>
        <v/>
      </c>
      <c r="H300" s="183" t="str">
        <f t="shared" si="92"/>
        <v/>
      </c>
      <c r="I300" s="183" t="str">
        <f t="shared" si="92"/>
        <v/>
      </c>
      <c r="J300" s="183" t="str">
        <f t="shared" si="92"/>
        <v/>
      </c>
      <c r="M300" s="1"/>
    </row>
    <row r="301" spans="3:19" ht="6" customHeight="1">
      <c r="M301" s="1"/>
    </row>
    <row r="302" spans="3:19" ht="23" customHeight="1">
      <c r="M302" s="1"/>
    </row>
    <row r="303" spans="3:19" ht="6" customHeight="1"/>
    <row r="304" spans="3:19" ht="23" customHeight="1">
      <c r="C304" s="233" t="s">
        <v>124</v>
      </c>
      <c r="D304" s="233"/>
      <c r="E304" s="233"/>
      <c r="F304" s="233"/>
      <c r="G304" s="233"/>
      <c r="H304" s="233"/>
      <c r="I304" s="233"/>
      <c r="J304" s="233"/>
      <c r="K304" s="233"/>
    </row>
    <row r="305" spans="3:22" ht="23" customHeight="1">
      <c r="C305" s="233"/>
      <c r="D305" s="233"/>
      <c r="E305" s="233"/>
      <c r="F305" s="233"/>
      <c r="G305" s="233"/>
      <c r="H305" s="233"/>
      <c r="I305" s="233"/>
      <c r="J305" s="233"/>
      <c r="K305" s="233"/>
      <c r="M305" s="16"/>
    </row>
    <row r="306" spans="3:22" ht="23" customHeight="1">
      <c r="C306" s="233"/>
      <c r="D306" s="233"/>
      <c r="E306" s="233"/>
      <c r="F306" s="233"/>
      <c r="G306" s="233"/>
      <c r="H306" s="233"/>
      <c r="I306" s="233"/>
      <c r="J306" s="233"/>
      <c r="K306" s="233"/>
      <c r="M306" s="16"/>
    </row>
    <row r="307" spans="3:22" ht="23" customHeight="1">
      <c r="C307" s="233"/>
      <c r="D307" s="233"/>
      <c r="E307" s="233"/>
      <c r="F307" s="233"/>
      <c r="G307" s="233"/>
      <c r="H307" s="233"/>
      <c r="I307" s="233"/>
      <c r="J307" s="233"/>
      <c r="K307" s="233"/>
    </row>
    <row r="308" spans="3:22" ht="23" customHeight="1">
      <c r="C308" s="233"/>
      <c r="D308" s="233"/>
      <c r="E308" s="233"/>
      <c r="F308" s="233"/>
      <c r="G308" s="233"/>
      <c r="H308" s="233"/>
      <c r="I308" s="233"/>
      <c r="J308" s="233"/>
      <c r="K308" s="233"/>
      <c r="M308" s="16"/>
    </row>
    <row r="309" spans="3:22" ht="23" customHeight="1">
      <c r="C309" s="233"/>
      <c r="D309" s="233"/>
      <c r="E309" s="233"/>
      <c r="F309" s="233"/>
      <c r="G309" s="233"/>
      <c r="H309" s="233"/>
      <c r="I309" s="233"/>
      <c r="J309" s="233"/>
      <c r="K309" s="233"/>
    </row>
    <row r="310" spans="3:22" ht="23" customHeight="1">
      <c r="C310" s="233"/>
      <c r="D310" s="233"/>
      <c r="E310" s="233"/>
      <c r="F310" s="233"/>
      <c r="G310" s="233"/>
      <c r="H310" s="233"/>
      <c r="I310" s="233"/>
      <c r="J310" s="233"/>
      <c r="K310" s="233"/>
      <c r="M310" s="16"/>
      <c r="O310" s="18"/>
      <c r="P310" s="14"/>
      <c r="Q310" s="14"/>
      <c r="S310" s="14"/>
      <c r="T310" s="14"/>
      <c r="U310" s="14"/>
      <c r="V310" s="14"/>
    </row>
    <row r="311" spans="3:22" ht="23" customHeight="1">
      <c r="C311" s="233"/>
      <c r="D311" s="233"/>
      <c r="E311" s="233"/>
      <c r="F311" s="233"/>
      <c r="G311" s="233"/>
      <c r="H311" s="233"/>
      <c r="I311" s="233"/>
      <c r="J311" s="233"/>
      <c r="K311" s="233"/>
      <c r="P311" s="14"/>
      <c r="Q311" s="14"/>
      <c r="S311" s="14"/>
      <c r="T311" s="14"/>
      <c r="U311" s="14"/>
      <c r="V311" s="14"/>
    </row>
    <row r="312" spans="3:22" ht="23" customHeight="1">
      <c r="C312" s="233"/>
      <c r="D312" s="233"/>
      <c r="E312" s="233"/>
      <c r="F312" s="233"/>
      <c r="G312" s="233"/>
      <c r="H312" s="233"/>
      <c r="I312" s="233"/>
      <c r="J312" s="233"/>
      <c r="K312" s="233"/>
      <c r="P312" s="14"/>
      <c r="Q312" s="14"/>
      <c r="S312" s="14"/>
      <c r="T312" s="14"/>
      <c r="U312" s="14"/>
      <c r="V312" s="14"/>
    </row>
    <row r="313" spans="3:22" ht="23" customHeight="1">
      <c r="C313" s="233"/>
      <c r="D313" s="233"/>
      <c r="E313" s="233"/>
      <c r="F313" s="233"/>
      <c r="G313" s="233"/>
      <c r="H313" s="233"/>
      <c r="I313" s="233"/>
      <c r="J313" s="233"/>
      <c r="K313" s="233"/>
      <c r="P313" s="17"/>
      <c r="Q313" s="14"/>
      <c r="S313" s="14"/>
      <c r="T313" s="14"/>
      <c r="U313" s="14"/>
      <c r="V313" s="14"/>
    </row>
    <row r="314" spans="3:22" ht="18" customHeight="1">
      <c r="C314" s="233"/>
      <c r="D314" s="233"/>
      <c r="E314" s="233"/>
      <c r="F314" s="233"/>
      <c r="G314" s="233"/>
      <c r="H314" s="233"/>
      <c r="I314" s="233"/>
      <c r="J314" s="233"/>
      <c r="K314" s="233"/>
    </row>
    <row r="315" spans="3:22" ht="7" customHeight="1">
      <c r="C315" s="2"/>
    </row>
    <row r="316" spans="3:22" ht="43" customHeight="1">
      <c r="D316" s="3"/>
      <c r="E316" s="3"/>
      <c r="F316" s="30">
        <f>$M$15</f>
        <v>2019</v>
      </c>
      <c r="G316" s="31">
        <v>11</v>
      </c>
      <c r="H316" s="32" t="s">
        <v>16</v>
      </c>
      <c r="I316" s="3"/>
      <c r="J316" s="3"/>
      <c r="M316" s="15"/>
      <c r="N316" s="23"/>
    </row>
    <row r="317" spans="3:22" ht="7" customHeight="1">
      <c r="D317" s="3"/>
      <c r="E317" s="3"/>
      <c r="F317" s="30"/>
      <c r="G317" s="31"/>
      <c r="H317" s="32"/>
      <c r="I317" s="3"/>
      <c r="J317" s="3"/>
      <c r="M317" s="19"/>
      <c r="N317" s="5"/>
      <c r="P317" s="8"/>
    </row>
    <row r="318" spans="3:22" s="21" customFormat="1" ht="18" customHeight="1">
      <c r="D318" s="20" t="s">
        <v>0</v>
      </c>
      <c r="E318" s="21" t="s">
        <v>1</v>
      </c>
      <c r="F318" s="21" t="s">
        <v>2</v>
      </c>
      <c r="G318" s="21" t="s">
        <v>3</v>
      </c>
      <c r="H318" s="21" t="s">
        <v>4</v>
      </c>
      <c r="I318" s="21" t="s">
        <v>5</v>
      </c>
      <c r="J318" s="22" t="s">
        <v>6</v>
      </c>
      <c r="M318" s="21">
        <v>30</v>
      </c>
      <c r="N318" s="24" t="str">
        <f ca="1">"⇦ 　"&amp;OFFSET(G318,-2,0)&amp;"月の日数"</f>
        <v>⇦ 　11月の日数</v>
      </c>
      <c r="R318" s="179"/>
    </row>
    <row r="319" spans="3:22" s="12" customFormat="1" ht="16" customHeight="1">
      <c r="D319" s="80" t="str">
        <f t="shared" ref="D319:H319" si="93">IF(E319="","",IF(E319&lt;=1,"",E319-1))</f>
        <v/>
      </c>
      <c r="E319" s="81" t="str">
        <f t="shared" si="93"/>
        <v/>
      </c>
      <c r="F319" s="81" t="str">
        <f t="shared" si="93"/>
        <v/>
      </c>
      <c r="G319" s="81" t="str">
        <f t="shared" si="93"/>
        <v/>
      </c>
      <c r="H319" s="81" t="str">
        <f t="shared" si="93"/>
        <v/>
      </c>
      <c r="I319" s="81">
        <f>IF(J319="","",IF(J319&lt;=1,"",J319-1))</f>
        <v>1</v>
      </c>
      <c r="J319" s="82">
        <f>M319-1</f>
        <v>2</v>
      </c>
      <c r="M319" s="12">
        <f>IF(J297="",COUNTIF(D297:J297,"")+1,COUNTIF(D299:J299,"")+1)</f>
        <v>3</v>
      </c>
      <c r="N319" s="130"/>
      <c r="O319" s="88"/>
      <c r="P319" s="24"/>
      <c r="R319" s="176"/>
    </row>
    <row r="320" spans="3:22" s="12" customFormat="1" ht="9" customHeight="1">
      <c r="D320" s="189" t="str">
        <f t="shared" ref="D320:J320" si="94">IF( D319=$N$321,$O$321,"")&amp;IF( D319=$N$322,$O$322,"")&amp;IF( D319=$N$324,$O$324,"")&amp;IF( D319=$N$325,$O$325,"")</f>
        <v/>
      </c>
      <c r="E320" s="189" t="str">
        <f t="shared" si="94"/>
        <v/>
      </c>
      <c r="F320" s="189" t="str">
        <f t="shared" si="94"/>
        <v/>
      </c>
      <c r="G320" s="189" t="str">
        <f t="shared" si="94"/>
        <v/>
      </c>
      <c r="H320" s="189" t="str">
        <f t="shared" si="94"/>
        <v/>
      </c>
      <c r="I320" s="189" t="str">
        <f t="shared" si="94"/>
        <v/>
      </c>
      <c r="J320" s="189" t="str">
        <f t="shared" si="94"/>
        <v/>
      </c>
      <c r="N320" s="130"/>
      <c r="R320" s="176"/>
    </row>
    <row r="321" spans="3:19" s="12" customFormat="1" ht="16" customHeight="1">
      <c r="D321" s="149">
        <f>IF(J319="","",IF(J319=$M$318,"",J319+1))</f>
        <v>3</v>
      </c>
      <c r="E321" s="150">
        <f t="shared" ref="E321:J321" si="95">IF(D321="","",IF(D321=$M$318,"",D321+1))</f>
        <v>4</v>
      </c>
      <c r="F321" s="150">
        <f t="shared" si="95"/>
        <v>5</v>
      </c>
      <c r="G321" s="150">
        <f t="shared" si="95"/>
        <v>6</v>
      </c>
      <c r="H321" s="150">
        <f t="shared" si="95"/>
        <v>7</v>
      </c>
      <c r="I321" s="150">
        <f t="shared" si="95"/>
        <v>8</v>
      </c>
      <c r="J321" s="151">
        <f t="shared" si="95"/>
        <v>9</v>
      </c>
      <c r="M321" s="131" t="s">
        <v>127</v>
      </c>
      <c r="N321" s="117">
        <v>3</v>
      </c>
      <c r="O321" s="132" t="s">
        <v>175</v>
      </c>
      <c r="R321" s="181">
        <v>43042</v>
      </c>
      <c r="S321" s="173"/>
    </row>
    <row r="322" spans="3:19" s="12" customFormat="1" ht="9" customHeight="1">
      <c r="D322" s="189" t="str">
        <f>IF( D321=$N$321,$O$321,"")&amp;IF( D321=$N$322,$O$322,"")&amp;IF( D321=$N$324,$O$324,"")&amp;IF( D321=$N$325,$O$325,"")</f>
        <v>文化の日</v>
      </c>
      <c r="E322" s="189" t="str">
        <f>IF( E321=$N$321,$O$321,"")&amp;IF( E321=$N$322,$O$322,"")&amp;IF( E321=$N$324,$O$324,"")&amp;IF( E321=$N$325,$O$325,"")&amp;IF( E321=$N$329,$O$329,"")</f>
        <v>振替休日</v>
      </c>
      <c r="F322" s="189" t="str">
        <f>IF( F321=$N$321,$O$321,"")&amp;IF( F321=$N$322,$O$322,"")&amp;IF( F321=$N$324,$O$324,"")&amp;IF( F321=$N$325,$O$325,"")</f>
        <v/>
      </c>
      <c r="G322" s="189" t="str">
        <f>IF( G321=$N$321,$O$321,"")&amp;IF( G321=$N$322,$O$322,"")&amp;IF( G321=$N$324,$O$324,"")&amp;IF( G321=$N$325,$O$325,"")</f>
        <v/>
      </c>
      <c r="H322" s="189" t="str">
        <f>IF( H321=$N$321,$O$321,"")&amp;IF( H321=$N$322,$O$322,"")&amp;IF( H321=$N$324,$O$324,"")&amp;IF( H321=$N$325,$O$325,"")</f>
        <v/>
      </c>
      <c r="I322" s="189" t="str">
        <f>IF( I321=$N$321,$O$321,"")&amp;IF( I321=$N$322,$O$322,"")&amp;IF( I321=$N$324,$O$324,"")&amp;IF( I321=$N$325,$O$325,"")</f>
        <v xml:space="preserve"> 立冬</v>
      </c>
      <c r="J322" s="189" t="str">
        <f>IF( J321=$N$321,$O$321,"")&amp;IF( J321=$N$322,$O$322,"")&amp;IF( J321=$N$324,$O$324,"")&amp;IF( J321=$N$325,$O$325,"")</f>
        <v/>
      </c>
      <c r="M322" s="131" t="s">
        <v>127</v>
      </c>
      <c r="N322" s="117">
        <v>23</v>
      </c>
      <c r="O322" s="132" t="s">
        <v>176</v>
      </c>
      <c r="R322" s="181">
        <v>43062</v>
      </c>
      <c r="S322" s="173"/>
    </row>
    <row r="323" spans="3:19" s="12" customFormat="1" ht="16" customHeight="1">
      <c r="D323" s="149">
        <f>IF(J321="","",IF(J321=$M$318,"",J321+1))</f>
        <v>10</v>
      </c>
      <c r="E323" s="150">
        <f t="shared" ref="E323:J323" si="96">IF(D323="","",IF(D323=$M$318,"",D323+1))</f>
        <v>11</v>
      </c>
      <c r="F323" s="150">
        <f t="shared" si="96"/>
        <v>12</v>
      </c>
      <c r="G323" s="150">
        <f t="shared" si="96"/>
        <v>13</v>
      </c>
      <c r="H323" s="150">
        <f t="shared" si="96"/>
        <v>14</v>
      </c>
      <c r="I323" s="150">
        <f t="shared" si="96"/>
        <v>15</v>
      </c>
      <c r="J323" s="151">
        <f t="shared" si="96"/>
        <v>16</v>
      </c>
      <c r="M323" s="133" t="s">
        <v>127</v>
      </c>
      <c r="N323" s="117"/>
      <c r="O323" s="132"/>
      <c r="R323" s="176"/>
    </row>
    <row r="324" spans="3:19" s="12" customFormat="1" ht="9" customHeight="1">
      <c r="D324" s="189" t="str">
        <f t="shared" ref="D324:J324" si="97">IF( D323=$N$321,$O$321,"")&amp;IF( D323=$N$322,$O$322,"")&amp;IF( D323=$N$324,$O$324,"")&amp;IF( D323=$N$325,$O$325,"")</f>
        <v/>
      </c>
      <c r="E324" s="189" t="str">
        <f t="shared" si="97"/>
        <v/>
      </c>
      <c r="F324" s="189" t="str">
        <f t="shared" si="97"/>
        <v/>
      </c>
      <c r="G324" s="189" t="str">
        <f t="shared" si="97"/>
        <v/>
      </c>
      <c r="H324" s="189" t="str">
        <f t="shared" si="97"/>
        <v/>
      </c>
      <c r="I324" s="189" t="str">
        <f t="shared" si="97"/>
        <v xml:space="preserve"> 七五三</v>
      </c>
      <c r="J324" s="189" t="str">
        <f t="shared" si="97"/>
        <v/>
      </c>
      <c r="M324" s="136" t="s">
        <v>128</v>
      </c>
      <c r="N324" s="119">
        <f>koyomi!C9</f>
        <v>8</v>
      </c>
      <c r="O324" s="135" t="s">
        <v>180</v>
      </c>
      <c r="R324" s="176"/>
    </row>
    <row r="325" spans="3:19" s="12" customFormat="1" ht="16" customHeight="1">
      <c r="D325" s="149">
        <f>IF(J323="","",IF(J323=$M$318,"",J323+1))</f>
        <v>17</v>
      </c>
      <c r="E325" s="150">
        <f t="shared" ref="E325:J325" si="98">IF(D325="","",IF(D325=$M$318,"",D325+1))</f>
        <v>18</v>
      </c>
      <c r="F325" s="150">
        <f t="shared" si="98"/>
        <v>19</v>
      </c>
      <c r="G325" s="150">
        <f t="shared" si="98"/>
        <v>20</v>
      </c>
      <c r="H325" s="150">
        <f t="shared" si="98"/>
        <v>21</v>
      </c>
      <c r="I325" s="150">
        <f t="shared" si="98"/>
        <v>22</v>
      </c>
      <c r="J325" s="151">
        <f t="shared" si="98"/>
        <v>23</v>
      </c>
      <c r="M325" s="136" t="s">
        <v>128</v>
      </c>
      <c r="N325" s="119">
        <v>15</v>
      </c>
      <c r="O325" s="135" t="s">
        <v>181</v>
      </c>
      <c r="R325" s="176"/>
    </row>
    <row r="326" spans="3:19" s="12" customFormat="1" ht="9" customHeight="1">
      <c r="D326" s="189" t="str">
        <f>IF( D325=$N$321,$O$321,"")&amp;IF( D325=$N$322,$O$322,"")&amp;IF( D325=$N$324,$O$324,"")&amp;IF( D325=$N$325,$O$325,"")</f>
        <v/>
      </c>
      <c r="E326" s="189" t="str">
        <f>IF( E325=$N$321,$O$321,"")&amp;IF( E325=$N$322,$O$322,"")&amp;IF( E325=$N$324,$O$324,"")&amp;IF( E325=$N$325,$O$325,"")&amp;IF( E325=$N$330,$O$330,"")</f>
        <v/>
      </c>
      <c r="F326" s="189" t="str">
        <f>IF( F325=$N$321,$O$321,"")&amp;IF( F325=$N$322,$O$322,"")&amp;IF( F325=$N$324,$O$324,"")&amp;IF( F325=$N$325,$O$325,"")</f>
        <v/>
      </c>
      <c r="G326" s="189" t="str">
        <f>IF( G325=$N$321,$O$321,"")&amp;IF( G325=$N$322,$O$322,"")&amp;IF( G325=$N$324,$O$324,"")&amp;IF( G325=$N$325,$O$325,"")</f>
        <v/>
      </c>
      <c r="H326" s="189" t="str">
        <f>IF( H325=$N$321,$O$321,"")&amp;IF( H325=$N$322,$O$322,"")&amp;IF( H325=$N$324,$O$324,"")&amp;IF( H325=$N$325,$O$325,"")</f>
        <v/>
      </c>
      <c r="I326" s="189" t="str">
        <f>IF( I325=$N$321,$O$321,"")&amp;IF( I325=$N$322,$O$322,"")&amp;IF( I325=$N$324,$O$324,"")&amp;IF( I325=$N$325,$O$325,"")</f>
        <v/>
      </c>
      <c r="J326" s="189" t="str">
        <f>IF( J325=$N$321,$O$321,"")&amp;IF( J325=$N$322,$O$322,"")&amp;IF( J325=$N$324,$O$324,"")&amp;IF( J325=$N$325,$O$325,"")</f>
        <v>勤労感謝の日</v>
      </c>
      <c r="M326" s="137" t="s">
        <v>128</v>
      </c>
      <c r="N326" s="119"/>
      <c r="O326" s="135"/>
      <c r="R326" s="176"/>
    </row>
    <row r="327" spans="3:19" s="12" customFormat="1" ht="16" customHeight="1">
      <c r="D327" s="149">
        <f>IF(J325="","",IF(J325=$M$318,"",J325+1))</f>
        <v>24</v>
      </c>
      <c r="E327" s="150">
        <f t="shared" ref="E327:J327" si="99">IF(D327="","",IF(D327=$M$318,"",D327+1))</f>
        <v>25</v>
      </c>
      <c r="F327" s="150">
        <f t="shared" si="99"/>
        <v>26</v>
      </c>
      <c r="G327" s="150">
        <f t="shared" si="99"/>
        <v>27</v>
      </c>
      <c r="H327" s="150">
        <f t="shared" si="99"/>
        <v>28</v>
      </c>
      <c r="I327" s="150">
        <f t="shared" si="99"/>
        <v>29</v>
      </c>
      <c r="J327" s="151">
        <f t="shared" si="99"/>
        <v>30</v>
      </c>
      <c r="M327" s="137" t="s">
        <v>128</v>
      </c>
      <c r="N327" s="119"/>
      <c r="O327" s="135"/>
      <c r="R327" s="176"/>
    </row>
    <row r="328" spans="3:19" s="12" customFormat="1" ht="9" customHeight="1">
      <c r="D328" s="188" t="str">
        <f>IF( D327=$N$321,$O$321,"")&amp;IF( D327=$N$322,$O$322,"")&amp;IF( D327=$N$324,$O$324,"")&amp;IF( D327=$N$325,$O$325,"")</f>
        <v/>
      </c>
      <c r="E328" s="188" t="str">
        <f>IF( E327=$N$321,$O$321,"")&amp;IF( E327=$N$322,$O$322,"")&amp;IF( E327=$N$324,$O$324,"")&amp;IF( E327=$N$325,$O$325,"")&amp;IF( E327=$N$330,$O$330,"")</f>
        <v/>
      </c>
      <c r="F328" s="188" t="str">
        <f>IF( F327=$N$321,$O$321,"")&amp;IF( F327=$N$322,$O$322,"")&amp;IF( F327=$N$324,$O$324,"")&amp;IF( F327=$N$325,$O$325,"")</f>
        <v/>
      </c>
      <c r="G328" s="188" t="str">
        <f>IF( G327=$N$321,$O$321,"")&amp;IF( G327=$N$322,$O$322,"")&amp;IF( G327=$N$324,$O$324,"")&amp;IF( G327=$N$325,$O$325,"")</f>
        <v/>
      </c>
      <c r="H328" s="188" t="str">
        <f>IF( H327=$N$321,$O$321,"")&amp;IF( H327=$N$322,$O$322,"")&amp;IF( H327=$N$324,$O$324,"")&amp;IF( H327=$N$325,$O$325,"")</f>
        <v/>
      </c>
      <c r="I328" s="188" t="str">
        <f>IF( I327=$N$321,$O$321,"")&amp;IF( I327=$N$322,$O$322,"")&amp;IF( I327=$N$324,$O$324,"")&amp;IF( I327=$N$325,$O$325,"")</f>
        <v/>
      </c>
      <c r="J328" s="188" t="str">
        <f>IF( J327=$N$321,$O$321,"")&amp;IF( J327=$N$322,$O$322,"")&amp;IF( J327=$N$324,$O$324,"")&amp;IF( J327=$N$325,$O$325,"")</f>
        <v/>
      </c>
      <c r="R328" s="176"/>
    </row>
    <row r="329" spans="3:19" s="1" customFormat="1" ht="16" customHeight="1">
      <c r="D329" s="33" t="str">
        <f>IF(J327="","",IF(J327=$M$318,"",J327+1))</f>
        <v/>
      </c>
      <c r="E329" s="34" t="str">
        <f t="shared" ref="E329:J329" si="100">IF(D329="","",IF(D329=$M$288,"",D329+1))</f>
        <v/>
      </c>
      <c r="F329" s="34" t="str">
        <f t="shared" si="100"/>
        <v/>
      </c>
      <c r="G329" s="34" t="str">
        <f t="shared" si="100"/>
        <v/>
      </c>
      <c r="H329" s="34" t="str">
        <f t="shared" si="100"/>
        <v/>
      </c>
      <c r="I329" s="34" t="str">
        <f t="shared" si="100"/>
        <v/>
      </c>
      <c r="J329" s="35" t="str">
        <f t="shared" si="100"/>
        <v/>
      </c>
      <c r="M329" s="131" t="s">
        <v>127</v>
      </c>
      <c r="N329" s="117">
        <f>N321+1</f>
        <v>4</v>
      </c>
      <c r="O329" s="132" t="s">
        <v>92</v>
      </c>
      <c r="R329" s="170"/>
    </row>
    <row r="330" spans="3:19" s="1" customFormat="1" ht="9" customHeight="1">
      <c r="D330" s="190" t="str">
        <f>IF( D329=$N$321,$O$321,"")&amp;IF( D329=$N$322,$O$322,"")&amp;IF( D329=$N$324,$O$324,"")&amp;IF( D329=$N$325,$O$325,"")</f>
        <v/>
      </c>
      <c r="E330"/>
      <c r="F330"/>
      <c r="G330"/>
      <c r="H330"/>
      <c r="I330"/>
      <c r="J330"/>
      <c r="M330" s="131" t="s">
        <v>127</v>
      </c>
      <c r="N330" s="117">
        <f>N322+1</f>
        <v>24</v>
      </c>
      <c r="O330" s="132" t="s">
        <v>92</v>
      </c>
      <c r="R330" s="170"/>
    </row>
    <row r="331" spans="3:19" ht="6" customHeight="1">
      <c r="M331" s="1"/>
      <c r="N331" s="1"/>
    </row>
    <row r="332" spans="3:19" ht="23" customHeight="1">
      <c r="M332" s="1"/>
    </row>
    <row r="333" spans="3:19" ht="6" customHeight="1"/>
    <row r="334" spans="3:19" ht="23" customHeight="1">
      <c r="C334" s="233" t="s">
        <v>124</v>
      </c>
      <c r="D334" s="233"/>
      <c r="E334" s="233"/>
      <c r="F334" s="233"/>
      <c r="G334" s="233"/>
      <c r="H334" s="233"/>
      <c r="I334" s="233"/>
      <c r="J334" s="233"/>
      <c r="K334" s="233"/>
    </row>
    <row r="335" spans="3:19" ht="23" customHeight="1">
      <c r="C335" s="233"/>
      <c r="D335" s="233"/>
      <c r="E335" s="233"/>
      <c r="F335" s="233"/>
      <c r="G335" s="233"/>
      <c r="H335" s="233"/>
      <c r="I335" s="233"/>
      <c r="J335" s="233"/>
      <c r="K335" s="233"/>
      <c r="M335" s="16"/>
    </row>
    <row r="336" spans="3:19" ht="23" customHeight="1">
      <c r="C336" s="233"/>
      <c r="D336" s="233"/>
      <c r="E336" s="233"/>
      <c r="F336" s="233"/>
      <c r="G336" s="233"/>
      <c r="H336" s="233"/>
      <c r="I336" s="233"/>
      <c r="J336" s="233"/>
      <c r="K336" s="233"/>
      <c r="M336" s="16"/>
    </row>
    <row r="337" spans="3:22" ht="23" customHeight="1">
      <c r="C337" s="233"/>
      <c r="D337" s="233"/>
      <c r="E337" s="233"/>
      <c r="F337" s="233"/>
      <c r="G337" s="233"/>
      <c r="H337" s="233"/>
      <c r="I337" s="233"/>
      <c r="J337" s="233"/>
      <c r="K337" s="233"/>
    </row>
    <row r="338" spans="3:22" ht="23" customHeight="1">
      <c r="C338" s="233"/>
      <c r="D338" s="233"/>
      <c r="E338" s="233"/>
      <c r="F338" s="233"/>
      <c r="G338" s="233"/>
      <c r="H338" s="233"/>
      <c r="I338" s="233"/>
      <c r="J338" s="233"/>
      <c r="K338" s="233"/>
      <c r="M338" s="16"/>
    </row>
    <row r="339" spans="3:22" ht="23" customHeight="1">
      <c r="C339" s="233"/>
      <c r="D339" s="233"/>
      <c r="E339" s="233"/>
      <c r="F339" s="233"/>
      <c r="G339" s="233"/>
      <c r="H339" s="233"/>
      <c r="I339" s="233"/>
      <c r="J339" s="233"/>
      <c r="K339" s="233"/>
    </row>
    <row r="340" spans="3:22" ht="23" customHeight="1">
      <c r="C340" s="233"/>
      <c r="D340" s="233"/>
      <c r="E340" s="233"/>
      <c r="F340" s="233"/>
      <c r="G340" s="233"/>
      <c r="H340" s="233"/>
      <c r="I340" s="233"/>
      <c r="J340" s="233"/>
      <c r="K340" s="233"/>
      <c r="M340" s="16"/>
      <c r="O340" s="18"/>
      <c r="P340" s="14"/>
      <c r="Q340" s="14"/>
      <c r="S340" s="14"/>
      <c r="T340" s="14"/>
      <c r="U340" s="14"/>
      <c r="V340" s="14"/>
    </row>
    <row r="341" spans="3:22" ht="23" customHeight="1">
      <c r="C341" s="233"/>
      <c r="D341" s="233"/>
      <c r="E341" s="233"/>
      <c r="F341" s="233"/>
      <c r="G341" s="233"/>
      <c r="H341" s="233"/>
      <c r="I341" s="233"/>
      <c r="J341" s="233"/>
      <c r="K341" s="233"/>
      <c r="P341" s="14"/>
      <c r="Q341" s="14"/>
      <c r="S341" s="14"/>
      <c r="T341" s="14"/>
      <c r="U341" s="14"/>
      <c r="V341" s="14"/>
    </row>
    <row r="342" spans="3:22" ht="23" customHeight="1">
      <c r="C342" s="233"/>
      <c r="D342" s="233"/>
      <c r="E342" s="233"/>
      <c r="F342" s="233"/>
      <c r="G342" s="233"/>
      <c r="H342" s="233"/>
      <c r="I342" s="233"/>
      <c r="J342" s="233"/>
      <c r="K342" s="233"/>
      <c r="P342" s="14"/>
      <c r="Q342" s="14"/>
      <c r="S342" s="14"/>
      <c r="T342" s="14"/>
      <c r="U342" s="14"/>
      <c r="V342" s="14"/>
    </row>
    <row r="343" spans="3:22" ht="23" customHeight="1">
      <c r="C343" s="233"/>
      <c r="D343" s="233"/>
      <c r="E343" s="233"/>
      <c r="F343" s="233"/>
      <c r="G343" s="233"/>
      <c r="H343" s="233"/>
      <c r="I343" s="233"/>
      <c r="J343" s="233"/>
      <c r="K343" s="233"/>
      <c r="P343" s="17"/>
      <c r="Q343" s="14"/>
      <c r="S343" s="14"/>
      <c r="T343" s="14"/>
      <c r="U343" s="14"/>
      <c r="V343" s="14"/>
    </row>
    <row r="344" spans="3:22" ht="18" customHeight="1">
      <c r="C344" s="233"/>
      <c r="D344" s="233"/>
      <c r="E344" s="233"/>
      <c r="F344" s="233"/>
      <c r="G344" s="233"/>
      <c r="H344" s="233"/>
      <c r="I344" s="233"/>
      <c r="J344" s="233"/>
      <c r="K344" s="233"/>
    </row>
    <row r="345" spans="3:22" ht="7" customHeight="1">
      <c r="C345" s="2"/>
    </row>
    <row r="346" spans="3:22" ht="43" customHeight="1">
      <c r="D346" s="3"/>
      <c r="E346" s="3"/>
      <c r="F346" s="30">
        <f>$M$15</f>
        <v>2019</v>
      </c>
      <c r="G346" s="31">
        <v>12</v>
      </c>
      <c r="H346" s="32" t="s">
        <v>15</v>
      </c>
      <c r="I346" s="3"/>
      <c r="J346" s="3"/>
      <c r="M346" s="15"/>
      <c r="N346" s="23"/>
    </row>
    <row r="347" spans="3:22" ht="7" customHeight="1">
      <c r="D347" s="3"/>
      <c r="E347" s="3"/>
      <c r="F347" s="30"/>
      <c r="G347" s="31"/>
      <c r="H347" s="32"/>
      <c r="I347" s="3"/>
      <c r="J347" s="3"/>
      <c r="M347" s="19"/>
      <c r="N347" s="5"/>
      <c r="P347" s="8"/>
    </row>
    <row r="348" spans="3:22" s="21" customFormat="1" ht="18" customHeight="1">
      <c r="D348" s="20" t="s">
        <v>0</v>
      </c>
      <c r="E348" s="21" t="s">
        <v>1</v>
      </c>
      <c r="F348" s="21" t="s">
        <v>2</v>
      </c>
      <c r="G348" s="21" t="s">
        <v>3</v>
      </c>
      <c r="H348" s="21" t="s">
        <v>4</v>
      </c>
      <c r="I348" s="21" t="s">
        <v>5</v>
      </c>
      <c r="J348" s="22" t="s">
        <v>6</v>
      </c>
      <c r="M348" s="21">
        <v>31</v>
      </c>
      <c r="N348" s="24" t="str">
        <f ca="1">"⇦ 　"&amp;OFFSET(G348,-2,0)&amp;"月の日数"</f>
        <v>⇦ 　12月の日数</v>
      </c>
      <c r="R348" s="179"/>
    </row>
    <row r="349" spans="3:22" s="12" customFormat="1" ht="16" customHeight="1">
      <c r="D349" s="80">
        <f t="shared" ref="D349:H349" si="101">IF(E349="","",IF(E349&lt;=1,"",E349-1))</f>
        <v>1</v>
      </c>
      <c r="E349" s="81">
        <f t="shared" si="101"/>
        <v>2</v>
      </c>
      <c r="F349" s="81">
        <f t="shared" si="101"/>
        <v>3</v>
      </c>
      <c r="G349" s="81">
        <f t="shared" si="101"/>
        <v>4</v>
      </c>
      <c r="H349" s="81">
        <f t="shared" si="101"/>
        <v>5</v>
      </c>
      <c r="I349" s="81">
        <f>IF(J349="","",IF(J349&lt;=1,"",J349-1))</f>
        <v>6</v>
      </c>
      <c r="J349" s="82">
        <f>M349-1</f>
        <v>7</v>
      </c>
      <c r="M349" s="12">
        <f>IF(J327="",COUNTIF(D327:J327,"")+1,COUNTIF(D329:J329,"")+1)</f>
        <v>8</v>
      </c>
      <c r="N349" s="118"/>
      <c r="R349" s="176"/>
    </row>
    <row r="350" spans="3:22" s="12" customFormat="1" ht="9" customHeight="1">
      <c r="D350" s="191" t="str">
        <f t="shared" ref="D350:J350" si="102">IF( D349=$N$351,$O$351,"")&amp;IF( D349=$N$354,$O$354,"")&amp;IF( D349=$N$355,$O$355,"")&amp;IF( D349=$N$356,$O$356,"")</f>
        <v/>
      </c>
      <c r="E350" s="191" t="str">
        <f t="shared" si="102"/>
        <v/>
      </c>
      <c r="F350" s="191" t="str">
        <f t="shared" si="102"/>
        <v/>
      </c>
      <c r="G350" s="191" t="str">
        <f t="shared" si="102"/>
        <v/>
      </c>
      <c r="H350" s="191" t="str">
        <f t="shared" si="102"/>
        <v/>
      </c>
      <c r="I350" s="191" t="str">
        <f t="shared" si="102"/>
        <v/>
      </c>
      <c r="J350" s="191" t="str">
        <f t="shared" si="102"/>
        <v/>
      </c>
      <c r="N350" s="118"/>
      <c r="R350" s="176"/>
    </row>
    <row r="351" spans="3:22" s="12" customFormat="1" ht="16" customHeight="1">
      <c r="D351" s="149">
        <f>IF(J349="","",IF(J349=$M$348,"",J349+1))</f>
        <v>8</v>
      </c>
      <c r="E351" s="150">
        <f t="shared" ref="E351:J351" si="103">IF(D351="","",IF(D351=$M$348,"",D351+1))</f>
        <v>9</v>
      </c>
      <c r="F351" s="150">
        <f t="shared" si="103"/>
        <v>10</v>
      </c>
      <c r="G351" s="150">
        <f t="shared" si="103"/>
        <v>11</v>
      </c>
      <c r="H351" s="150">
        <f t="shared" si="103"/>
        <v>12</v>
      </c>
      <c r="I351" s="150">
        <f t="shared" si="103"/>
        <v>13</v>
      </c>
      <c r="J351" s="151">
        <f t="shared" si="103"/>
        <v>14</v>
      </c>
      <c r="M351" s="214" t="s">
        <v>127</v>
      </c>
      <c r="N351" s="117"/>
      <c r="O351" s="132"/>
      <c r="R351" s="215"/>
      <c r="S351" s="216"/>
    </row>
    <row r="352" spans="3:22" s="12" customFormat="1" ht="9" customHeight="1">
      <c r="D352" s="191" t="str">
        <f t="shared" ref="D352:J352" si="104">IF( D351=$N$351,$O$351,"")&amp;IF( D351=$N$354,$O$354,"")&amp;IF( D351=$N$355,$O$355,"")&amp;IF( D351=$N$356,$O$356,"")</f>
        <v/>
      </c>
      <c r="E352" s="191" t="str">
        <f t="shared" si="104"/>
        <v/>
      </c>
      <c r="F352" s="191" t="str">
        <f t="shared" si="104"/>
        <v/>
      </c>
      <c r="G352" s="191" t="str">
        <f t="shared" si="104"/>
        <v/>
      </c>
      <c r="H352" s="191" t="str">
        <f t="shared" si="104"/>
        <v/>
      </c>
      <c r="I352" s="191" t="str">
        <f t="shared" si="104"/>
        <v/>
      </c>
      <c r="J352" s="191" t="str">
        <f t="shared" si="104"/>
        <v/>
      </c>
      <c r="M352" s="133" t="s">
        <v>127</v>
      </c>
      <c r="N352" s="117"/>
      <c r="O352" s="132"/>
      <c r="R352" s="176"/>
    </row>
    <row r="353" spans="4:18" s="12" customFormat="1" ht="16" customHeight="1">
      <c r="D353" s="149">
        <f>IF(J351="","",IF(J351=$M$348,"",J351+1))</f>
        <v>15</v>
      </c>
      <c r="E353" s="150">
        <f t="shared" ref="E353:J353" si="105">IF(D353="","",IF(D353=$M$348,"",D353+1))</f>
        <v>16</v>
      </c>
      <c r="F353" s="150">
        <f t="shared" si="105"/>
        <v>17</v>
      </c>
      <c r="G353" s="150">
        <f t="shared" si="105"/>
        <v>18</v>
      </c>
      <c r="H353" s="150">
        <f t="shared" si="105"/>
        <v>19</v>
      </c>
      <c r="I353" s="150">
        <f t="shared" si="105"/>
        <v>20</v>
      </c>
      <c r="J353" s="151">
        <f t="shared" si="105"/>
        <v>21</v>
      </c>
      <c r="M353" s="133" t="s">
        <v>127</v>
      </c>
      <c r="R353" s="176"/>
    </row>
    <row r="354" spans="4:18" s="12" customFormat="1" ht="9" customHeight="1">
      <c r="D354" s="191" t="str">
        <f t="shared" ref="D354:J354" si="106">IF( D353=$N$351,$O$351,"")&amp;IF( D353=$N$354,$O$354,"")&amp;IF( D353=$N$355,$O$355,"")&amp;IF( D353=$N$356,$O$356,"")</f>
        <v/>
      </c>
      <c r="E354" s="191" t="str">
        <f t="shared" si="106"/>
        <v/>
      </c>
      <c r="F354" s="191" t="str">
        <f t="shared" si="106"/>
        <v/>
      </c>
      <c r="G354" s="191" t="str">
        <f t="shared" si="106"/>
        <v/>
      </c>
      <c r="H354" s="191" t="str">
        <f t="shared" si="106"/>
        <v/>
      </c>
      <c r="I354" s="191" t="str">
        <f t="shared" si="106"/>
        <v/>
      </c>
      <c r="J354" s="191" t="str">
        <f t="shared" si="106"/>
        <v/>
      </c>
      <c r="M354" s="136" t="s">
        <v>128</v>
      </c>
      <c r="N354" s="119">
        <f>koyomi!C10</f>
        <v>22</v>
      </c>
      <c r="O354" s="135" t="s">
        <v>182</v>
      </c>
      <c r="R354" s="176"/>
    </row>
    <row r="355" spans="4:18" s="12" customFormat="1" ht="16" customHeight="1">
      <c r="D355" s="149">
        <f>IF(J353="","",IF(J353=$M$348,"",J353+1))</f>
        <v>22</v>
      </c>
      <c r="E355" s="150">
        <f t="shared" ref="E355:J355" si="107">IF(D355="","",IF(D355=$M$348,"",D355+1))</f>
        <v>23</v>
      </c>
      <c r="F355" s="150">
        <f t="shared" si="107"/>
        <v>24</v>
      </c>
      <c r="G355" s="150">
        <f t="shared" si="107"/>
        <v>25</v>
      </c>
      <c r="H355" s="150">
        <f t="shared" si="107"/>
        <v>26</v>
      </c>
      <c r="I355" s="150">
        <f t="shared" si="107"/>
        <v>27</v>
      </c>
      <c r="J355" s="151">
        <f t="shared" si="107"/>
        <v>28</v>
      </c>
      <c r="M355" s="136" t="s">
        <v>128</v>
      </c>
      <c r="N355" s="106">
        <v>25</v>
      </c>
      <c r="O355" s="135" t="s">
        <v>183</v>
      </c>
      <c r="R355" s="176"/>
    </row>
    <row r="356" spans="4:18" s="12" customFormat="1" ht="9" customHeight="1">
      <c r="D356" s="191" t="str">
        <f>IF( D355=$N$351,$O$351,"")&amp;IF( D355=$N$354,$O$354,"")&amp;IF( D355=$N$355,$O$355,"")&amp;IF( D355=$N$356,$O$356,"")</f>
        <v xml:space="preserve"> 冬至</v>
      </c>
      <c r="E356" s="191" t="str">
        <f>IF( E355=$N$351,$O$351,"")&amp;IF( E355=$N$354,$O$354,"")&amp;IF( E355=$N$355,$O$355,"")&amp;IF( E355=$N$356,$O$356,"")&amp;IF( E355=$N$359,$O$359,"")</f>
        <v/>
      </c>
      <c r="F356" s="191" t="str">
        <f>IF( F355=$N$351,$O$351,"")&amp;IF( F355=$N$354,$O$354,"")&amp;IF( F355=$N$355,$O$355,"")&amp;IF( F355=$N$356,$O$356,"")</f>
        <v/>
      </c>
      <c r="G356" s="191" t="str">
        <f>IF( G355=$N$351,$O$351,"")&amp;IF( G355=$N$354,$O$354,"")&amp;IF( G355=$N$355,$O$355,"")&amp;IF( G355=$N$356,$O$356,"")</f>
        <v>クリスマス</v>
      </c>
      <c r="H356" s="191" t="str">
        <f>IF( H355=$N$351,$O$351,"")&amp;IF( H355=$N$354,$O$354,"")&amp;IF( H355=$N$355,$O$355,"")&amp;IF( H355=$N$356,$O$356,"")</f>
        <v/>
      </c>
      <c r="I356" s="191" t="str">
        <f>IF( I355=$N$351,$O$351,"")&amp;IF( I355=$N$354,$O$354,"")&amp;IF( I355=$N$355,$O$355,"")&amp;IF( I355=$N$356,$O$356,"")</f>
        <v/>
      </c>
      <c r="J356" s="191" t="str">
        <f>IF( J355=$N$351,$O$351,"")&amp;IF( J355=$N$354,$O$354,"")&amp;IF( J355=$N$355,$O$355,"")&amp;IF( J355=$N$356,$O$356,"")</f>
        <v/>
      </c>
      <c r="M356" s="136" t="s">
        <v>128</v>
      </c>
      <c r="N356" s="119">
        <v>31</v>
      </c>
      <c r="O356" s="135" t="s">
        <v>165</v>
      </c>
      <c r="R356" s="176"/>
    </row>
    <row r="357" spans="4:18" s="12" customFormat="1" ht="16" customHeight="1">
      <c r="D357" s="149">
        <f>IF(J355="","",IF(J355=$M$348,"",J355+1))</f>
        <v>29</v>
      </c>
      <c r="E357" s="150">
        <f t="shared" ref="E357:J357" si="108">IF(D357="","",IF(D357=$M$348,"",D357+1))</f>
        <v>30</v>
      </c>
      <c r="F357" s="150">
        <f t="shared" si="108"/>
        <v>31</v>
      </c>
      <c r="G357" s="150" t="str">
        <f t="shared" si="108"/>
        <v/>
      </c>
      <c r="H357" s="150" t="str">
        <f t="shared" si="108"/>
        <v/>
      </c>
      <c r="I357" s="150" t="str">
        <f t="shared" si="108"/>
        <v/>
      </c>
      <c r="J357" s="151" t="str">
        <f t="shared" si="108"/>
        <v/>
      </c>
      <c r="M357" s="137" t="s">
        <v>128</v>
      </c>
      <c r="N357" s="119"/>
      <c r="O357" s="135"/>
      <c r="R357" s="176"/>
    </row>
    <row r="358" spans="4:18" s="12" customFormat="1" ht="9" customHeight="1">
      <c r="D358" s="182" t="str">
        <f>IF( D357=$N$351,$O$351,"")&amp;IF( D357=$N$354,$O$354,"")&amp;IF( D357=$N$355,$O$355,"")&amp;IF( D357=$N$356,$O$356,"")</f>
        <v/>
      </c>
      <c r="E358" s="182" t="str">
        <f>IF( E357=$N$351,$O$351,"")&amp;IF( E357=$N$354,$O$354,"")&amp;IF( E357=$N$355,$O$355,"")&amp;IF( E357=$N$356,$O$356,"")&amp;IF( E357=$N$359,$O$359,"")</f>
        <v/>
      </c>
      <c r="F358" s="182" t="str">
        <f>IF( F357=$N$351,$O$351,"")&amp;IF( F357=$N$354,$O$354,"")&amp;IF( F357=$N$355,$O$355,"")&amp;IF( F357=$N$356,$O$356,"")</f>
        <v>大晦日</v>
      </c>
      <c r="G358" s="182" t="str">
        <f>IF( G357=$N$351,$O$351,"")&amp;IF( G357=$N$354,$O$354,"")&amp;IF( G357=$N$355,$O$355,"")&amp;IF( G357=$N$356,$O$356,"")</f>
        <v/>
      </c>
      <c r="H358" s="182" t="str">
        <f>IF( H357=$N$351,$O$351,"")&amp;IF( H357=$N$354,$O$354,"")&amp;IF( H357=$N$355,$O$355,"")&amp;IF( H357=$N$356,$O$356,"")</f>
        <v/>
      </c>
      <c r="I358" s="182" t="str">
        <f>IF( I357=$N$351,$O$351,"")&amp;IF( I357=$N$354,$O$354,"")&amp;IF( I357=$N$355,$O$355,"")&amp;IF( I357=$N$356,$O$356,"")</f>
        <v/>
      </c>
      <c r="J358" s="182" t="str">
        <f>IF( J357=$N$351,$O$351,"")&amp;IF( J357=$N$354,$O$354,"")&amp;IF( J357=$N$355,$O$355,"")&amp;IF( J357=$N$356,$O$356,"")</f>
        <v/>
      </c>
      <c r="R358" s="176"/>
    </row>
    <row r="359" spans="4:18" s="12" customFormat="1" ht="16" customHeight="1">
      <c r="D359" s="33" t="str">
        <f>IF(J357="","",IF(J357=$M$288,"",J357+1))</f>
        <v/>
      </c>
      <c r="E359" s="34" t="str">
        <f t="shared" ref="E359:J359" si="109">IF(D359="","",IF(D359=$M$288,"",D359+1))</f>
        <v/>
      </c>
      <c r="F359" s="34" t="str">
        <f t="shared" si="109"/>
        <v/>
      </c>
      <c r="G359" s="34" t="str">
        <f t="shared" si="109"/>
        <v/>
      </c>
      <c r="H359" s="34" t="str">
        <f t="shared" si="109"/>
        <v/>
      </c>
      <c r="I359" s="34" t="str">
        <f t="shared" si="109"/>
        <v/>
      </c>
      <c r="J359" s="35" t="str">
        <f t="shared" si="109"/>
        <v/>
      </c>
      <c r="M359" s="214" t="s">
        <v>127</v>
      </c>
      <c r="N359" s="117"/>
      <c r="O359" s="132"/>
      <c r="R359" s="176"/>
    </row>
    <row r="360" spans="4:18" s="12" customFormat="1" ht="9" customHeight="1">
      <c r="D360" s="183" t="str">
        <f t="shared" ref="D360:J360" si="110">IF( D359=$N$351,$O$351,"")&amp;IF( D359=$N$354,$O$354,"")&amp;IF( D359=$N$355,$O$355,"")&amp;IF( D359=$N$356,$O$356,"")</f>
        <v/>
      </c>
      <c r="E360" s="183" t="str">
        <f t="shared" si="110"/>
        <v/>
      </c>
      <c r="F360" s="183" t="str">
        <f t="shared" si="110"/>
        <v/>
      </c>
      <c r="G360" s="183" t="str">
        <f t="shared" si="110"/>
        <v/>
      </c>
      <c r="H360" s="183" t="str">
        <f t="shared" si="110"/>
        <v/>
      </c>
      <c r="I360" s="183" t="str">
        <f t="shared" si="110"/>
        <v/>
      </c>
      <c r="J360" s="183" t="str">
        <f t="shared" si="110"/>
        <v/>
      </c>
      <c r="M360" s="10"/>
      <c r="R360" s="176"/>
    </row>
    <row r="361" spans="4:18" s="8" customFormat="1" ht="6" customHeight="1">
      <c r="M361" s="12"/>
      <c r="N361" s="12"/>
      <c r="R361" s="171"/>
    </row>
    <row r="362" spans="4:18" ht="31" customHeight="1">
      <c r="M362" s="1"/>
    </row>
    <row r="363" spans="4:18" ht="31" customHeight="1">
      <c r="M363" s="1"/>
    </row>
    <row r="364" spans="4:18" ht="31" customHeight="1">
      <c r="M364" s="1"/>
    </row>
    <row r="365" spans="4:18" ht="31" customHeight="1">
      <c r="M365" s="1"/>
    </row>
    <row r="366" spans="4:18" ht="31" customHeight="1">
      <c r="M366" s="1"/>
    </row>
    <row r="367" spans="4:18" ht="31" customHeight="1">
      <c r="M367" s="1"/>
    </row>
    <row r="368" spans="4:18" ht="31" customHeight="1"/>
    <row r="369" ht="31" customHeight="1"/>
    <row r="370" ht="31" customHeight="1"/>
    <row r="371" ht="31" customHeight="1"/>
    <row r="372" ht="31" customHeight="1"/>
    <row r="373" ht="31" customHeight="1"/>
    <row r="374" ht="31" customHeight="1"/>
    <row r="375" ht="31" customHeight="1"/>
    <row r="376" ht="31" customHeight="1"/>
    <row r="377" ht="31" customHeight="1"/>
    <row r="378" ht="31" customHeight="1"/>
    <row r="379" ht="31" customHeight="1"/>
    <row r="380" ht="31" customHeight="1"/>
    <row r="381" ht="31" customHeight="1"/>
    <row r="382" ht="31" customHeight="1"/>
    <row r="383" ht="31" customHeight="1"/>
    <row r="384" ht="31" customHeight="1"/>
    <row r="385" ht="31" customHeight="1"/>
    <row r="386" ht="31" customHeight="1"/>
    <row r="387" ht="31" customHeight="1"/>
    <row r="388" ht="31" customHeight="1"/>
    <row r="389" ht="31" customHeight="1"/>
    <row r="390" ht="31" customHeight="1"/>
    <row r="391" ht="31" customHeight="1"/>
    <row r="392" ht="31" customHeight="1"/>
    <row r="393" ht="31" customHeight="1"/>
    <row r="394" ht="31" customHeight="1"/>
    <row r="395" ht="31" customHeight="1"/>
    <row r="396" ht="31" customHeight="1"/>
    <row r="397" ht="31" customHeight="1"/>
    <row r="398" ht="31" customHeight="1"/>
    <row r="399" ht="31" customHeight="1"/>
    <row r="400" ht="31" customHeight="1"/>
    <row r="401" ht="31" customHeight="1"/>
    <row r="402" ht="31" customHeight="1"/>
    <row r="403" ht="31" customHeight="1"/>
    <row r="404" ht="31" customHeight="1"/>
    <row r="405" ht="31" customHeight="1"/>
    <row r="406" ht="31" customHeight="1"/>
    <row r="407" ht="31" customHeight="1"/>
    <row r="408" ht="31" customHeight="1"/>
    <row r="409" ht="31" customHeight="1"/>
    <row r="410" ht="31" customHeight="1"/>
    <row r="411" ht="31" customHeight="1"/>
    <row r="412" ht="31" customHeight="1"/>
    <row r="413" ht="31" customHeight="1"/>
    <row r="414" ht="31" customHeight="1"/>
    <row r="415" ht="31" customHeight="1"/>
    <row r="416" ht="31" customHeight="1"/>
    <row r="417" ht="31" customHeight="1"/>
    <row r="418" ht="31" customHeight="1"/>
    <row r="419" ht="31" customHeight="1"/>
    <row r="420" ht="31" customHeight="1"/>
    <row r="421" ht="31" customHeight="1"/>
    <row r="422" ht="31" customHeight="1"/>
    <row r="423" ht="31" customHeight="1"/>
    <row r="424" ht="31" customHeight="1"/>
    <row r="425" ht="31" customHeight="1"/>
    <row r="426" ht="31" customHeight="1"/>
    <row r="427" ht="31" customHeight="1"/>
    <row r="428" ht="31" customHeight="1"/>
    <row r="429" ht="31" customHeight="1"/>
    <row r="430" ht="31" customHeight="1"/>
    <row r="431" ht="31" customHeight="1"/>
    <row r="432" ht="31" customHeight="1"/>
    <row r="433" ht="31" customHeight="1"/>
    <row r="434" ht="31" customHeight="1"/>
    <row r="435" ht="31" customHeight="1"/>
    <row r="436" ht="31" customHeight="1"/>
    <row r="437" ht="31" customHeight="1"/>
    <row r="438" ht="31" customHeight="1"/>
    <row r="439" ht="31" customHeight="1"/>
    <row r="440" ht="31" customHeight="1"/>
    <row r="441" ht="31" customHeight="1"/>
    <row r="442" ht="31" customHeight="1"/>
    <row r="443" ht="31" customHeight="1"/>
    <row r="444" ht="31" customHeight="1"/>
    <row r="445" ht="31" customHeight="1"/>
    <row r="446" ht="31" customHeight="1"/>
    <row r="447" ht="31" customHeight="1"/>
    <row r="448" ht="31" customHeight="1"/>
    <row r="449" ht="31" customHeight="1"/>
    <row r="450" ht="31" customHeight="1"/>
    <row r="451" ht="31" customHeight="1"/>
    <row r="452" ht="31" customHeight="1"/>
    <row r="453" ht="31" customHeight="1"/>
    <row r="454" ht="31" customHeight="1"/>
    <row r="455" ht="31" customHeight="1"/>
    <row r="456" ht="31" customHeight="1"/>
    <row r="457" ht="31" customHeight="1"/>
    <row r="458" ht="31" customHeight="1"/>
    <row r="459" ht="31" customHeight="1"/>
    <row r="460" ht="31" customHeight="1"/>
    <row r="461" ht="31" customHeight="1"/>
    <row r="462" ht="31" customHeight="1"/>
    <row r="463" ht="31" customHeight="1"/>
    <row r="464" ht="31" customHeight="1"/>
    <row r="465" ht="31" customHeight="1"/>
    <row r="466" ht="31" customHeight="1"/>
    <row r="467" ht="31" customHeight="1"/>
    <row r="468" ht="31" customHeight="1"/>
    <row r="469" ht="31" customHeight="1"/>
    <row r="470" ht="31" customHeight="1"/>
    <row r="471" ht="31" customHeight="1"/>
    <row r="472" ht="31" customHeight="1"/>
    <row r="473" ht="31" customHeight="1"/>
    <row r="474" ht="31" customHeight="1"/>
    <row r="475" ht="31" customHeight="1"/>
    <row r="476" ht="31" customHeight="1"/>
    <row r="477" ht="31" customHeight="1"/>
    <row r="478" ht="31" customHeight="1"/>
    <row r="479" ht="31" customHeight="1"/>
    <row r="480" ht="31" customHeight="1"/>
    <row r="481" ht="31" customHeight="1"/>
    <row r="482" ht="31" customHeight="1"/>
    <row r="483" ht="31" customHeight="1"/>
    <row r="484" ht="31" customHeight="1"/>
    <row r="485" ht="31" customHeight="1"/>
    <row r="486" ht="31" customHeight="1"/>
    <row r="487" ht="31" customHeight="1"/>
    <row r="488" ht="31" customHeight="1"/>
    <row r="489" ht="31" customHeight="1"/>
    <row r="490" ht="31" customHeight="1"/>
    <row r="491" ht="31" customHeight="1"/>
    <row r="492" ht="31" customHeight="1"/>
    <row r="493" ht="31" customHeight="1"/>
  </sheetData>
  <mergeCells count="12">
    <mergeCell ref="C334:K344"/>
    <mergeCell ref="C3:K13"/>
    <mergeCell ref="C33:K43"/>
    <mergeCell ref="C63:K73"/>
    <mergeCell ref="C93:K103"/>
    <mergeCell ref="C123:K133"/>
    <mergeCell ref="C153:K163"/>
    <mergeCell ref="C183:K193"/>
    <mergeCell ref="C213:K223"/>
    <mergeCell ref="C243:K253"/>
    <mergeCell ref="C273:K283"/>
    <mergeCell ref="C304:K314"/>
  </mergeCells>
  <phoneticPr fontId="2"/>
  <conditionalFormatting sqref="F265 E258:E267">
    <cfRule type="cellIs" dxfId="313" priority="118" operator="equal">
      <formula>$O$258+1</formula>
    </cfRule>
  </conditionalFormatting>
  <conditionalFormatting sqref="F262:F267">
    <cfRule type="cellIs" dxfId="312" priority="117" operator="equal">
      <formula>$O$258-1</formula>
    </cfRule>
  </conditionalFormatting>
  <conditionalFormatting sqref="D198:J207">
    <cfRule type="cellIs" dxfId="311" priority="116" operator="equal">
      <formula>$O$198</formula>
    </cfRule>
  </conditionalFormatting>
  <conditionalFormatting sqref="D228:J228 D230:J230 D232:J232 D234:J234 D236:J236">
    <cfRule type="cellIs" dxfId="310" priority="115" operator="equal">
      <formula>11</formula>
    </cfRule>
  </conditionalFormatting>
  <conditionalFormatting sqref="E228 E230 E232 E234 E236">
    <cfRule type="cellIs" dxfId="309" priority="114" operator="equal">
      <formula>12</formula>
    </cfRule>
  </conditionalFormatting>
  <conditionalFormatting sqref="D289:J298">
    <cfRule type="cellIs" dxfId="308" priority="113" operator="equal">
      <formula>$O$289</formula>
    </cfRule>
  </conditionalFormatting>
  <conditionalFormatting sqref="D319:J327">
    <cfRule type="cellIs" dxfId="307" priority="111" operator="equal">
      <formula>23</formula>
    </cfRule>
    <cfRule type="cellIs" dxfId="306" priority="112" operator="equal">
      <formula>3</formula>
    </cfRule>
  </conditionalFormatting>
  <conditionalFormatting sqref="E319:E327">
    <cfRule type="cellIs" dxfId="305" priority="109" operator="equal">
      <formula>24</formula>
    </cfRule>
    <cfRule type="cellIs" dxfId="304" priority="110" operator="equal">
      <formula>4</formula>
    </cfRule>
  </conditionalFormatting>
  <conditionalFormatting sqref="D349:J357">
    <cfRule type="cellIs" dxfId="303" priority="108" operator="equal">
      <formula>$N$351</formula>
    </cfRule>
  </conditionalFormatting>
  <conditionalFormatting sqref="E353:E357">
    <cfRule type="cellIs" dxfId="302" priority="107" operator="equal">
      <formula>24</formula>
    </cfRule>
  </conditionalFormatting>
  <conditionalFormatting sqref="D357:J357">
    <cfRule type="cellIs" dxfId="301" priority="104" operator="equal">
      <formula>$O$18</formula>
    </cfRule>
    <cfRule type="cellIs" dxfId="300" priority="106" operator="equal">
      <formula>1</formula>
    </cfRule>
  </conditionalFormatting>
  <conditionalFormatting sqref="E357">
    <cfRule type="cellIs" dxfId="299" priority="105" operator="equal">
      <formula>2</formula>
    </cfRule>
  </conditionalFormatting>
  <conditionalFormatting sqref="E18">
    <cfRule type="cellIs" dxfId="298" priority="103" operator="equal">
      <formula>2</formula>
    </cfRule>
  </conditionalFormatting>
  <conditionalFormatting sqref="D27:J27">
    <cfRule type="cellIs" dxfId="297" priority="102" operator="notEqual">
      <formula>$D$28</formula>
    </cfRule>
  </conditionalFormatting>
  <conditionalFormatting sqref="D29:J29">
    <cfRule type="cellIs" dxfId="296" priority="101" operator="notEqual">
      <formula>$D$28</formula>
    </cfRule>
  </conditionalFormatting>
  <conditionalFormatting sqref="E28:J28">
    <cfRule type="cellIs" dxfId="295" priority="100" operator="notEqual">
      <formula>$D$28</formula>
    </cfRule>
  </conditionalFormatting>
  <conditionalFormatting sqref="D28">
    <cfRule type="cellIs" dxfId="294" priority="99" operator="notEqual">
      <formula>$G$28</formula>
    </cfRule>
  </conditionalFormatting>
  <conditionalFormatting sqref="D18:J29">
    <cfRule type="cellIs" dxfId="293" priority="119" operator="equal">
      <formula>$P$22</formula>
    </cfRule>
    <cfRule type="cellIs" dxfId="292" priority="120" operator="equal">
      <formula>$O$28</formula>
    </cfRule>
    <cfRule type="cellIs" dxfId="291" priority="121" operator="equal">
      <formula>#REF!</formula>
    </cfRule>
    <cfRule type="cellIs" dxfId="290" priority="122" operator="equal">
      <formula>$O$20</formula>
    </cfRule>
    <cfRule type="cellIs" dxfId="289" priority="123" operator="equal">
      <formula>$O$18</formula>
    </cfRule>
    <cfRule type="cellIs" dxfId="288" priority="124" operator="equal">
      <formula>$N$20</formula>
    </cfRule>
  </conditionalFormatting>
  <conditionalFormatting sqref="E21:E23">
    <cfRule type="cellIs" dxfId="287" priority="97" operator="equal">
      <formula>$P$21</formula>
    </cfRule>
    <cfRule type="cellIs" dxfId="286" priority="98" operator="equal">
      <formula>$O$21</formula>
    </cfRule>
  </conditionalFormatting>
  <conditionalFormatting sqref="D150:J150 D48:J61">
    <cfRule type="cellIs" dxfId="285" priority="89" operator="equal">
      <formula>$O$58</formula>
    </cfRule>
    <cfRule type="cellIs" dxfId="284" priority="90" operator="equal">
      <formula>$O$50</formula>
    </cfRule>
    <cfRule type="cellIs" dxfId="283" priority="96" operator="equal">
      <formula>$N$50</formula>
    </cfRule>
  </conditionalFormatting>
  <conditionalFormatting sqref="E50:E52">
    <cfRule type="cellIs" dxfId="282" priority="95" operator="equal">
      <formula>$N$58</formula>
    </cfRule>
  </conditionalFormatting>
  <conditionalFormatting sqref="E49">
    <cfRule type="cellIs" dxfId="281" priority="94" operator="equal">
      <formula>$N$58</formula>
    </cfRule>
  </conditionalFormatting>
  <conditionalFormatting sqref="E53">
    <cfRule type="cellIs" dxfId="280" priority="93" operator="equal">
      <formula>$N$58</formula>
    </cfRule>
  </conditionalFormatting>
  <conditionalFormatting sqref="E55">
    <cfRule type="cellIs" dxfId="279" priority="92" operator="equal">
      <formula>$N$58</formula>
    </cfRule>
  </conditionalFormatting>
  <conditionalFormatting sqref="E57">
    <cfRule type="cellIs" dxfId="278" priority="91" operator="equal">
      <formula>$N$58</formula>
    </cfRule>
  </conditionalFormatting>
  <conditionalFormatting sqref="D55:J55">
    <cfRule type="cellIs" dxfId="277" priority="7" operator="equal">
      <formula>$O$51</formula>
    </cfRule>
    <cfRule type="cellIs" dxfId="276" priority="88" operator="equal">
      <formula>$D$56</formula>
    </cfRule>
  </conditionalFormatting>
  <conditionalFormatting sqref="D57:J57">
    <cfRule type="cellIs" dxfId="275" priority="87" operator="notEqual">
      <formula>$D$56</formula>
    </cfRule>
  </conditionalFormatting>
  <conditionalFormatting sqref="E56:J56">
    <cfRule type="cellIs" dxfId="274" priority="86" operator="notEqual">
      <formula>$D$56</formula>
    </cfRule>
  </conditionalFormatting>
  <conditionalFormatting sqref="D56">
    <cfRule type="cellIs" dxfId="273" priority="85" operator="notEqual">
      <formula>$E$56</formula>
    </cfRule>
  </conditionalFormatting>
  <conditionalFormatting sqref="D78:J80 D82:J89 E81:J81">
    <cfRule type="cellIs" dxfId="272" priority="84" operator="equal">
      <formula>$N$80</formula>
    </cfRule>
  </conditionalFormatting>
  <conditionalFormatting sqref="D83:J83 D85:J85 D87:J87 D89:J89">
    <cfRule type="cellIs" dxfId="271" priority="83" operator="equal">
      <formula>$O$80</formula>
    </cfRule>
  </conditionalFormatting>
  <conditionalFormatting sqref="E82:E86">
    <cfRule type="cellIs" dxfId="270" priority="82" operator="equal">
      <formula>$N$80+1</formula>
    </cfRule>
  </conditionalFormatting>
  <conditionalFormatting sqref="E78:E89">
    <cfRule type="cellIs" dxfId="269" priority="81" operator="equal">
      <formula>$O$88</formula>
    </cfRule>
  </conditionalFormatting>
  <conditionalFormatting sqref="E88:J88">
    <cfRule type="cellIs" dxfId="268" priority="80" operator="notEqual">
      <formula>$D$88</formula>
    </cfRule>
  </conditionalFormatting>
  <conditionalFormatting sqref="D89:J89">
    <cfRule type="cellIs" dxfId="267" priority="79" operator="notEqual">
      <formula>$D$88</formula>
    </cfRule>
  </conditionalFormatting>
  <conditionalFormatting sqref="D88">
    <cfRule type="cellIs" dxfId="266" priority="78" operator="notEqual">
      <formula>$G$88</formula>
    </cfRule>
  </conditionalFormatting>
  <conditionalFormatting sqref="D87:J87">
    <cfRule type="cellIs" dxfId="265" priority="77" operator="notEqual">
      <formula>$D$88</formula>
    </cfRule>
  </conditionalFormatting>
  <conditionalFormatting sqref="D108:J119">
    <cfRule type="cellIs" dxfId="264" priority="73" operator="equal">
      <formula>$O$118</formula>
    </cfRule>
    <cfRule type="cellIs" dxfId="263" priority="74" operator="equal">
      <formula>$N$118</formula>
    </cfRule>
    <cfRule type="cellIs" dxfId="262" priority="75" operator="equal">
      <formula>$N$110</formula>
    </cfRule>
    <cfRule type="cellIs" dxfId="261" priority="76" operator="equal">
      <formula>$O$110</formula>
    </cfRule>
  </conditionalFormatting>
  <conditionalFormatting sqref="D119:J119">
    <cfRule type="cellIs" dxfId="260" priority="72" operator="notEqual">
      <formula>$J$117</formula>
    </cfRule>
  </conditionalFormatting>
  <conditionalFormatting sqref="E118:J118">
    <cfRule type="cellIs" dxfId="259" priority="71" operator="notEqual">
      <formula>$D$118</formula>
    </cfRule>
  </conditionalFormatting>
  <conditionalFormatting sqref="D118">
    <cfRule type="notContainsBlanks" dxfId="258" priority="125">
      <formula>LEN(TRIM(D118))&gt;0</formula>
    </cfRule>
  </conditionalFormatting>
  <conditionalFormatting sqref="D149:J149">
    <cfRule type="cellIs" dxfId="257" priority="70" operator="notEqual">
      <formula>$D$148</formula>
    </cfRule>
  </conditionalFormatting>
  <conditionalFormatting sqref="E148:J148">
    <cfRule type="cellIs" dxfId="256" priority="69" operator="notEqual">
      <formula>$D$148</formula>
    </cfRule>
  </conditionalFormatting>
  <conditionalFormatting sqref="D179:J179">
    <cfRule type="cellIs" dxfId="255" priority="68" operator="notEqual">
      <formula>$D$178</formula>
    </cfRule>
  </conditionalFormatting>
  <conditionalFormatting sqref="D208:J208">
    <cfRule type="cellIs" dxfId="254" priority="67" operator="equal">
      <formula>$O$198</formula>
    </cfRule>
  </conditionalFormatting>
  <conditionalFormatting sqref="E208:J208">
    <cfRule type="cellIs" dxfId="253" priority="66" operator="notEqual">
      <formula>$D$208</formula>
    </cfRule>
  </conditionalFormatting>
  <conditionalFormatting sqref="D208">
    <cfRule type="cellIs" dxfId="252" priority="65" operator="notEqual">
      <formula>$G$208</formula>
    </cfRule>
  </conditionalFormatting>
  <conditionalFormatting sqref="D209:J209">
    <cfRule type="cellIs" dxfId="251" priority="64" operator="equal">
      <formula>$O$198</formula>
    </cfRule>
  </conditionalFormatting>
  <conditionalFormatting sqref="D198:J209">
    <cfRule type="cellIs" dxfId="250" priority="63" operator="equal">
      <formula>$O$200</formula>
    </cfRule>
  </conditionalFormatting>
  <conditionalFormatting sqref="E178:J178">
    <cfRule type="cellIs" dxfId="249" priority="62" operator="notEqual">
      <formula>$D$178</formula>
    </cfRule>
  </conditionalFormatting>
  <conditionalFormatting sqref="D178">
    <cfRule type="cellIs" dxfId="248" priority="61" operator="notEqual">
      <formula>$G$178</formula>
    </cfRule>
  </conditionalFormatting>
  <conditionalFormatting sqref="D229:J229">
    <cfRule type="cellIs" dxfId="247" priority="60" operator="equal">
      <formula>$O$198</formula>
    </cfRule>
  </conditionalFormatting>
  <conditionalFormatting sqref="D229:J229">
    <cfRule type="cellIs" dxfId="246" priority="59" operator="equal">
      <formula>$O$200</formula>
    </cfRule>
  </conditionalFormatting>
  <conditionalFormatting sqref="D231:J231">
    <cfRule type="cellIs" dxfId="245" priority="58" operator="equal">
      <formula>$O$198</formula>
    </cfRule>
  </conditionalFormatting>
  <conditionalFormatting sqref="D231:J231">
    <cfRule type="cellIs" dxfId="244" priority="57" operator="equal">
      <formula>$O$200</formula>
    </cfRule>
  </conditionalFormatting>
  <conditionalFormatting sqref="D233:J233">
    <cfRule type="cellIs" dxfId="243" priority="56" operator="equal">
      <formula>$O$198</formula>
    </cfRule>
  </conditionalFormatting>
  <conditionalFormatting sqref="D233:J233">
    <cfRule type="cellIs" dxfId="242" priority="55" operator="equal">
      <formula>$O$200</formula>
    </cfRule>
  </conditionalFormatting>
  <conditionalFormatting sqref="D235:J235">
    <cfRule type="cellIs" dxfId="241" priority="54" operator="equal">
      <formula>$O$198</formula>
    </cfRule>
  </conditionalFormatting>
  <conditionalFormatting sqref="D235:J235">
    <cfRule type="cellIs" dxfId="240" priority="53" operator="equal">
      <formula>$O$200</formula>
    </cfRule>
  </conditionalFormatting>
  <conditionalFormatting sqref="D237:J237">
    <cfRule type="cellIs" dxfId="239" priority="52" operator="equal">
      <formula>$O$198</formula>
    </cfRule>
  </conditionalFormatting>
  <conditionalFormatting sqref="D237:J237">
    <cfRule type="cellIs" dxfId="238" priority="51" operator="equal">
      <formula>$O$200</formula>
    </cfRule>
  </conditionalFormatting>
  <conditionalFormatting sqref="D238:J238">
    <cfRule type="cellIs" dxfId="237" priority="50" operator="equal">
      <formula>11</formula>
    </cfRule>
  </conditionalFormatting>
  <conditionalFormatting sqref="E238">
    <cfRule type="cellIs" dxfId="236" priority="49" operator="equal">
      <formula>12</formula>
    </cfRule>
  </conditionalFormatting>
  <conditionalFormatting sqref="E238:J238">
    <cfRule type="cellIs" dxfId="235" priority="48" operator="notEqual">
      <formula>$D$238</formula>
    </cfRule>
  </conditionalFormatting>
  <conditionalFormatting sqref="D238">
    <cfRule type="cellIs" dxfId="234" priority="47" operator="notEqual">
      <formula>$G$238</formula>
    </cfRule>
  </conditionalFormatting>
  <conditionalFormatting sqref="D239:J239">
    <cfRule type="cellIs" dxfId="233" priority="46" operator="notEqual">
      <formula>$D$238</formula>
    </cfRule>
  </conditionalFormatting>
  <conditionalFormatting sqref="D228:J239">
    <cfRule type="cellIs" dxfId="232" priority="45" operator="equal">
      <formula>$O$230</formula>
    </cfRule>
  </conditionalFormatting>
  <conditionalFormatting sqref="D228:J238">
    <cfRule type="cellIs" dxfId="231" priority="44" operator="equal">
      <formula>"振替休日"</formula>
    </cfRule>
  </conditionalFormatting>
  <conditionalFormatting sqref="D229:J229">
    <cfRule type="cellIs" dxfId="230" priority="43" operator="equal">
      <formula>$O$198</formula>
    </cfRule>
  </conditionalFormatting>
  <conditionalFormatting sqref="D229:J229">
    <cfRule type="cellIs" dxfId="229" priority="42" operator="equal">
      <formula>$O$200</formula>
    </cfRule>
  </conditionalFormatting>
  <conditionalFormatting sqref="E268:J268">
    <cfRule type="cellIs" dxfId="228" priority="41" operator="notEqual">
      <formula>$D$268</formula>
    </cfRule>
  </conditionalFormatting>
  <conditionalFormatting sqref="D268">
    <cfRule type="cellIs" dxfId="227" priority="40" operator="notEqual">
      <formula>$G$268</formula>
    </cfRule>
  </conditionalFormatting>
  <conditionalFormatting sqref="D269:J269">
    <cfRule type="cellIs" dxfId="226" priority="39" operator="notEqual">
      <formula>$D$268</formula>
    </cfRule>
  </conditionalFormatting>
  <conditionalFormatting sqref="D258:J267">
    <cfRule type="cellIs" dxfId="225" priority="126" operator="equal">
      <formula>$O$259</formula>
    </cfRule>
    <cfRule type="cellIs" dxfId="224" priority="127" operator="equal">
      <formula>$O$258</formula>
    </cfRule>
  </conditionalFormatting>
  <conditionalFormatting sqref="F263">
    <cfRule type="cellIs" dxfId="223" priority="38" operator="equal">
      <formula>$O$258+1</formula>
    </cfRule>
  </conditionalFormatting>
  <conditionalFormatting sqref="D358:J358">
    <cfRule type="cellIs" dxfId="222" priority="37" operator="equal">
      <formula>$O$289</formula>
    </cfRule>
  </conditionalFormatting>
  <conditionalFormatting sqref="D330:J330">
    <cfRule type="cellIs" dxfId="221" priority="36" operator="notEqual">
      <formula>$D$329</formula>
    </cfRule>
  </conditionalFormatting>
  <conditionalFormatting sqref="D360:J360">
    <cfRule type="cellIs" dxfId="220" priority="35" operator="notEqual">
      <formula>$D$359</formula>
    </cfRule>
  </conditionalFormatting>
  <conditionalFormatting sqref="D329:J329">
    <cfRule type="cellIs" dxfId="219" priority="34" operator="equal">
      <formula>$O$289</formula>
    </cfRule>
  </conditionalFormatting>
  <conditionalFormatting sqref="E329:J329">
    <cfRule type="cellIs" dxfId="218" priority="33" operator="notEqual">
      <formula>$D$329</formula>
    </cfRule>
  </conditionalFormatting>
  <conditionalFormatting sqref="D329">
    <cfRule type="cellIs" dxfId="217" priority="32" operator="notEqual">
      <formula>$G$329</formula>
    </cfRule>
  </conditionalFormatting>
  <conditionalFormatting sqref="D359:J359">
    <cfRule type="cellIs" dxfId="216" priority="31" operator="equal">
      <formula>$O$289</formula>
    </cfRule>
  </conditionalFormatting>
  <conditionalFormatting sqref="E359:J359">
    <cfRule type="cellIs" dxfId="215" priority="30" operator="notEqual">
      <formula>$D$359</formula>
    </cfRule>
  </conditionalFormatting>
  <conditionalFormatting sqref="D359">
    <cfRule type="cellIs" dxfId="214" priority="29" operator="notEqual">
      <formula>$G$359</formula>
    </cfRule>
  </conditionalFormatting>
  <conditionalFormatting sqref="D299:J299">
    <cfRule type="cellIs" dxfId="213" priority="28" operator="equal">
      <formula>$O$289</formula>
    </cfRule>
  </conditionalFormatting>
  <conditionalFormatting sqref="E299:J299">
    <cfRule type="cellIs" dxfId="212" priority="27" operator="notEqual">
      <formula>$D$299</formula>
    </cfRule>
  </conditionalFormatting>
  <conditionalFormatting sqref="D299">
    <cfRule type="cellIs" dxfId="211" priority="26" operator="notEqual">
      <formula>$G$299</formula>
    </cfRule>
  </conditionalFormatting>
  <conditionalFormatting sqref="D300:J300">
    <cfRule type="cellIs" dxfId="210" priority="25" operator="notEqual">
      <formula>$D$299</formula>
    </cfRule>
  </conditionalFormatting>
  <conditionalFormatting sqref="D289:J300">
    <cfRule type="cellIs" dxfId="209" priority="24" operator="equal">
      <formula>$O$291</formula>
    </cfRule>
  </conditionalFormatting>
  <conditionalFormatting sqref="D258:J269">
    <cfRule type="cellIs" dxfId="208" priority="23" operator="equal">
      <formula>$O$263</formula>
    </cfRule>
  </conditionalFormatting>
  <conditionalFormatting sqref="D328:J328">
    <cfRule type="cellIs" dxfId="207" priority="21" operator="equal">
      <formula>23</formula>
    </cfRule>
    <cfRule type="cellIs" dxfId="206" priority="22" operator="equal">
      <formula>3</formula>
    </cfRule>
  </conditionalFormatting>
  <conditionalFormatting sqref="E328">
    <cfRule type="cellIs" dxfId="205" priority="19" operator="equal">
      <formula>24</formula>
    </cfRule>
    <cfRule type="cellIs" dxfId="204" priority="20" operator="equal">
      <formula>4</formula>
    </cfRule>
  </conditionalFormatting>
  <conditionalFormatting sqref="D319:J330">
    <cfRule type="cellIs" dxfId="203" priority="17" operator="equal">
      <formula>$O$325</formula>
    </cfRule>
    <cfRule type="cellIs" dxfId="202" priority="18" operator="equal">
      <formula>$O$324</formula>
    </cfRule>
  </conditionalFormatting>
  <conditionalFormatting sqref="D349:J361">
    <cfRule type="cellIs" dxfId="201" priority="16" operator="equal">
      <formula>$O$351</formula>
    </cfRule>
  </conditionalFormatting>
  <conditionalFormatting sqref="D349:J360">
    <cfRule type="cellIs" dxfId="200" priority="15" operator="equal">
      <formula>$O$359</formula>
    </cfRule>
  </conditionalFormatting>
  <conditionalFormatting sqref="D138:J149">
    <cfRule type="cellIs" dxfId="199" priority="13" operator="equal">
      <formula>$O$144</formula>
    </cfRule>
    <cfRule type="cellIs" dxfId="198" priority="14" operator="equal">
      <formula>$O$143</formula>
    </cfRule>
  </conditionalFormatting>
  <conditionalFormatting sqref="E140">
    <cfRule type="cellIs" dxfId="197" priority="12" operator="equal">
      <formula>$N$148</formula>
    </cfRule>
  </conditionalFormatting>
  <conditionalFormatting sqref="D138:J140">
    <cfRule type="cellIs" dxfId="196" priority="9" operator="equal">
      <formula>$N$142</formula>
    </cfRule>
    <cfRule type="cellIs" dxfId="195" priority="10" operator="equal">
      <formula>$N$141</formula>
    </cfRule>
    <cfRule type="cellIs" dxfId="194" priority="11" operator="equal">
      <formula>$N$140</formula>
    </cfRule>
  </conditionalFormatting>
  <conditionalFormatting sqref="D54:J56">
    <cfRule type="cellIs" dxfId="193" priority="8" operator="equal">
      <formula>$N$51</formula>
    </cfRule>
  </conditionalFormatting>
  <conditionalFormatting sqref="J56">
    <cfRule type="cellIs" dxfId="192" priority="6" operator="equal">
      <formula>29</formula>
    </cfRule>
  </conditionalFormatting>
  <conditionalFormatting sqref="E54">
    <cfRule type="cellIs" dxfId="191" priority="5" operator="equal">
      <formula>$N$59</formula>
    </cfRule>
  </conditionalFormatting>
  <conditionalFormatting sqref="E56">
    <cfRule type="cellIs" dxfId="190" priority="4" operator="equal">
      <formula>$N$59</formula>
    </cfRule>
  </conditionalFormatting>
  <conditionalFormatting sqref="D81">
    <cfRule type="cellIs" dxfId="189" priority="1" operator="equal">
      <formula>$O$58</formula>
    </cfRule>
    <cfRule type="cellIs" dxfId="188" priority="2" operator="equal">
      <formula>$O$50</formula>
    </cfRule>
    <cfRule type="cellIs" dxfId="187" priority="3" operator="equal">
      <formula>$N$50</formula>
    </cfRule>
  </conditionalFormatting>
  <hyperlinks>
    <hyperlink ref="S138" r:id="rId1" xr:uid="{00000000-0004-0000-0200-000000000000}"/>
  </hyperlinks>
  <pageMargins left="0.1" right="0" top="0.1" bottom="0" header="0" footer="0"/>
  <pageSetup paperSize="13" orientation="portrait" horizontalDpi="4294967292" verticalDpi="4294967292"/>
  <drawing r:id="rId2"/>
  <extLst>
    <ext xmlns:mx="http://schemas.microsoft.com/office/mac/excel/2008/main" uri="{64002731-A6B0-56B0-2670-7721B7C09600}">
      <mx:PLV Mode="0"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68"/>
  <sheetViews>
    <sheetView showRuler="0" workbookViewId="0">
      <selection activeCell="E115" sqref="E115"/>
    </sheetView>
  </sheetViews>
  <sheetFormatPr baseColWidth="10" defaultColWidth="12.83203125" defaultRowHeight="15"/>
  <cols>
    <col min="1" max="1" width="8.33203125" customWidth="1"/>
    <col min="2" max="2" width="16.33203125" customWidth="1"/>
    <col min="3" max="3" width="9.33203125" customWidth="1"/>
    <col min="5" max="5" width="9.33203125" customWidth="1"/>
    <col min="6" max="6" width="4.5" customWidth="1"/>
    <col min="7" max="7" width="0.83203125" customWidth="1"/>
    <col min="8" max="8" width="9.83203125" customWidth="1"/>
    <col min="9" max="9" width="8.5" customWidth="1"/>
    <col min="10" max="11" width="5.6640625" customWidth="1"/>
    <col min="12" max="12" width="6.6640625" customWidth="1"/>
    <col min="14" max="14" width="3.6640625" customWidth="1"/>
    <col min="15" max="15" width="9.1640625" customWidth="1"/>
    <col min="16" max="18" width="5.83203125" customWidth="1"/>
    <col min="19" max="19" width="5.83203125" style="161" customWidth="1"/>
    <col min="20" max="20" width="5.1640625" style="196" customWidth="1"/>
  </cols>
  <sheetData>
    <row r="1" spans="1:20" ht="16" thickBot="1"/>
    <row r="2" spans="1:20" ht="18" thickBot="1">
      <c r="A2" s="206" t="s">
        <v>197</v>
      </c>
      <c r="B2" s="116">
        <f>Master!$M$15</f>
        <v>2019</v>
      </c>
      <c r="C2" t="s">
        <v>102</v>
      </c>
      <c r="P2" s="14" t="s">
        <v>120</v>
      </c>
      <c r="Q2" s="14" t="s">
        <v>121</v>
      </c>
      <c r="R2" s="14" t="s">
        <v>117</v>
      </c>
      <c r="S2" s="167" t="s">
        <v>166</v>
      </c>
      <c r="T2" s="197" t="s">
        <v>188</v>
      </c>
    </row>
    <row r="3" spans="1:20">
      <c r="B3" s="97" t="s">
        <v>95</v>
      </c>
      <c r="C3" s="114">
        <f>INDEX(L13:L33,MATCH(11&amp;1,INDEX(J13:J33&amp;K13:K33,),0))</f>
        <v>42943</v>
      </c>
      <c r="D3" t="s">
        <v>96</v>
      </c>
      <c r="E3" s="114" t="str">
        <f>IFERROR(INDEX(L13:L33,MATCH(11&amp;2,INDEX(J13:J33&amp;K13:K33,),0)),"")</f>
        <v/>
      </c>
      <c r="H3" t="s">
        <v>88</v>
      </c>
      <c r="O3">
        <v>1985</v>
      </c>
      <c r="P3">
        <v>4</v>
      </c>
      <c r="Q3">
        <v>7</v>
      </c>
      <c r="R3">
        <v>7</v>
      </c>
    </row>
    <row r="4" spans="1:20">
      <c r="B4" t="s">
        <v>97</v>
      </c>
      <c r="C4" s="115">
        <f>VLOOKUP($B$2,O3:R68,2,FALSE)</f>
        <v>4</v>
      </c>
      <c r="D4" t="s">
        <v>123</v>
      </c>
      <c r="E4" s="158"/>
      <c r="H4" s="101" t="s">
        <v>130</v>
      </c>
      <c r="O4">
        <v>1986</v>
      </c>
      <c r="P4">
        <v>4</v>
      </c>
      <c r="Q4">
        <v>8</v>
      </c>
      <c r="R4">
        <v>8</v>
      </c>
    </row>
    <row r="5" spans="1:20">
      <c r="B5" t="s">
        <v>98</v>
      </c>
      <c r="C5" s="115">
        <f>INT(20.8431+0.242194*($B$2-1980))-INT(($B$2-1980)/4)</f>
        <v>21</v>
      </c>
      <c r="D5" t="s">
        <v>114</v>
      </c>
      <c r="H5" s="101" t="s">
        <v>111</v>
      </c>
      <c r="O5">
        <v>1987</v>
      </c>
      <c r="P5">
        <v>4</v>
      </c>
      <c r="Q5">
        <v>8</v>
      </c>
      <c r="R5">
        <v>8</v>
      </c>
    </row>
    <row r="6" spans="1:20">
      <c r="B6" t="s">
        <v>99</v>
      </c>
      <c r="C6" s="115">
        <f>INT(22.2747+(0.24162603*($B$2-1900))-INT(($B$2-1900)/4))</f>
        <v>22</v>
      </c>
      <c r="D6" t="s">
        <v>110</v>
      </c>
      <c r="H6" s="101" t="s">
        <v>109</v>
      </c>
      <c r="O6">
        <v>1988</v>
      </c>
      <c r="P6">
        <v>4</v>
      </c>
      <c r="Q6">
        <v>7</v>
      </c>
      <c r="R6">
        <v>7</v>
      </c>
    </row>
    <row r="7" spans="1:20">
      <c r="B7" t="s">
        <v>101</v>
      </c>
      <c r="C7" s="115">
        <f>VLOOKUP($B$2,O3:R68,3,FALSE)</f>
        <v>8</v>
      </c>
      <c r="D7" t="s">
        <v>122</v>
      </c>
      <c r="H7" s="101" t="s">
        <v>130</v>
      </c>
      <c r="O7">
        <v>1989</v>
      </c>
      <c r="P7">
        <v>4</v>
      </c>
      <c r="Q7">
        <v>7</v>
      </c>
      <c r="R7">
        <v>7</v>
      </c>
    </row>
    <row r="8" spans="1:20">
      <c r="B8" t="s">
        <v>100</v>
      </c>
      <c r="C8" s="115">
        <f>INT(23.2488+0.242194*($B$2-1980))-INT(($B$2-1980)/4)</f>
        <v>23</v>
      </c>
      <c r="D8" t="s">
        <v>115</v>
      </c>
      <c r="H8" s="101" t="s">
        <v>112</v>
      </c>
      <c r="O8">
        <v>1990</v>
      </c>
      <c r="P8">
        <v>4</v>
      </c>
      <c r="Q8">
        <v>8</v>
      </c>
      <c r="R8">
        <v>8</v>
      </c>
    </row>
    <row r="9" spans="1:20">
      <c r="B9" t="s">
        <v>117</v>
      </c>
      <c r="C9" s="115">
        <f>VLOOKUP($B$2,O3:R68,4,FALSE)</f>
        <v>8</v>
      </c>
      <c r="D9" t="s">
        <v>118</v>
      </c>
      <c r="H9" s="101" t="s">
        <v>130</v>
      </c>
      <c r="O9">
        <v>1991</v>
      </c>
      <c r="P9">
        <v>4</v>
      </c>
      <c r="Q9">
        <v>8</v>
      </c>
      <c r="R9">
        <v>8</v>
      </c>
    </row>
    <row r="10" spans="1:20">
      <c r="B10" t="s">
        <v>116</v>
      </c>
      <c r="C10" s="115">
        <f>INT(22.6587+(0.24274049*($B$2-1900))-INT(($B$2-1900)/4))</f>
        <v>22</v>
      </c>
      <c r="D10" t="s">
        <v>108</v>
      </c>
      <c r="H10" s="101" t="s">
        <v>113</v>
      </c>
      <c r="O10">
        <v>1992</v>
      </c>
      <c r="P10">
        <v>4</v>
      </c>
      <c r="Q10">
        <v>7</v>
      </c>
      <c r="R10">
        <v>7</v>
      </c>
    </row>
    <row r="11" spans="1:20">
      <c r="B11" t="s">
        <v>166</v>
      </c>
      <c r="C11" s="168">
        <f>VLOOKUP($B$2,O3:S68,5,FALSE)</f>
        <v>42991</v>
      </c>
      <c r="O11">
        <v>1993</v>
      </c>
      <c r="P11">
        <v>4</v>
      </c>
      <c r="Q11">
        <v>7</v>
      </c>
      <c r="R11">
        <v>7</v>
      </c>
    </row>
    <row r="12" spans="1:20">
      <c r="B12" t="s">
        <v>188</v>
      </c>
      <c r="C12" s="115">
        <f>VLOOKUP($B$2,O3:T68,6,FALSE)</f>
        <v>6</v>
      </c>
      <c r="D12" t="s">
        <v>189</v>
      </c>
      <c r="H12" t="s">
        <v>103</v>
      </c>
      <c r="I12" t="s">
        <v>104</v>
      </c>
      <c r="J12" s="100" t="s">
        <v>105</v>
      </c>
      <c r="K12" s="100" t="s">
        <v>107</v>
      </c>
      <c r="L12" t="s">
        <v>106</v>
      </c>
      <c r="O12">
        <v>1994</v>
      </c>
      <c r="P12">
        <v>4</v>
      </c>
      <c r="Q12">
        <v>8</v>
      </c>
      <c r="R12">
        <v>8</v>
      </c>
    </row>
    <row r="13" spans="1:20">
      <c r="C13" s="78"/>
      <c r="D13" s="78">
        <f>$B$2</f>
        <v>2019</v>
      </c>
      <c r="E13" s="78">
        <v>7</v>
      </c>
      <c r="F13" s="78">
        <v>18</v>
      </c>
      <c r="G13" s="98"/>
      <c r="H13" s="102">
        <f>INT(365.25*D13)+INT(D13/400)-INT(D13/100)+INT(30.59*(E13-2))+F13-678912</f>
        <v>58682</v>
      </c>
      <c r="I13" s="102">
        <f>INT(QUOTIENT(H13,12))</f>
        <v>4890</v>
      </c>
      <c r="J13" s="102">
        <f>INT(MOD(H13,12))</f>
        <v>2</v>
      </c>
      <c r="K13" s="102">
        <f>COUNTIF($J$13:J13,J13)</f>
        <v>1</v>
      </c>
      <c r="L13" s="103">
        <v>42934</v>
      </c>
      <c r="O13">
        <v>1995</v>
      </c>
      <c r="P13">
        <v>4</v>
      </c>
      <c r="Q13">
        <v>8</v>
      </c>
      <c r="R13">
        <v>8</v>
      </c>
    </row>
    <row r="14" spans="1:20">
      <c r="C14" s="99" t="str">
        <f>IFERROR(INDEX(L13:L33,MATCH(11&amp;2,INDEX(J13:J33&amp;K13:K33,),0)),"")</f>
        <v/>
      </c>
      <c r="D14" s="78">
        <f t="shared" ref="D14:D33" si="0">$B$2</f>
        <v>2019</v>
      </c>
      <c r="E14" s="78">
        <v>7</v>
      </c>
      <c r="F14" s="78">
        <v>19</v>
      </c>
      <c r="G14" s="98"/>
      <c r="H14" s="102">
        <f>INT(365.25*D14)+INT(D14/400)-INT(D14/100)+INT(30.59*(E14-2))+F14-678912</f>
        <v>58683</v>
      </c>
      <c r="I14" s="102">
        <f t="shared" ref="I14:I33" si="1">INT(QUOTIENT(H14,12))</f>
        <v>4890</v>
      </c>
      <c r="J14" s="102">
        <f t="shared" ref="J14:J33" si="2">INT(MOD(H14,12))</f>
        <v>3</v>
      </c>
      <c r="K14" s="102">
        <f>COUNTIF($J$13:J14,J14)</f>
        <v>1</v>
      </c>
      <c r="L14" s="103">
        <v>42935</v>
      </c>
      <c r="O14">
        <v>1996</v>
      </c>
      <c r="P14">
        <v>4</v>
      </c>
      <c r="Q14">
        <v>7</v>
      </c>
      <c r="R14">
        <v>7</v>
      </c>
    </row>
    <row r="15" spans="1:20" s="78" customFormat="1">
      <c r="D15" s="78">
        <f t="shared" si="0"/>
        <v>2019</v>
      </c>
      <c r="E15" s="78">
        <v>7</v>
      </c>
      <c r="F15" s="78">
        <v>20</v>
      </c>
      <c r="G15" s="98"/>
      <c r="H15" s="102">
        <f t="shared" ref="H15:H33" si="3">INT(365.25*D15)+INT(D15/400)-INT(D15/100)+INT(30.59*(E15-2))+F15-678912</f>
        <v>58684</v>
      </c>
      <c r="I15" s="102">
        <f t="shared" si="1"/>
        <v>4890</v>
      </c>
      <c r="J15" s="102">
        <f t="shared" si="2"/>
        <v>4</v>
      </c>
      <c r="K15" s="102">
        <f>COUNTIF($J$13:J15,J15)</f>
        <v>1</v>
      </c>
      <c r="L15" s="103">
        <v>42936</v>
      </c>
      <c r="O15">
        <v>1997</v>
      </c>
      <c r="P15">
        <v>4</v>
      </c>
      <c r="Q15" s="78">
        <v>7</v>
      </c>
      <c r="R15" s="74">
        <v>7</v>
      </c>
      <c r="S15" s="99"/>
      <c r="T15" s="198"/>
    </row>
    <row r="16" spans="1:20" s="78" customFormat="1">
      <c r="D16" s="78">
        <f t="shared" si="0"/>
        <v>2019</v>
      </c>
      <c r="E16" s="78">
        <v>7</v>
      </c>
      <c r="F16" s="78">
        <v>21</v>
      </c>
      <c r="G16" s="98"/>
      <c r="H16" s="102">
        <f t="shared" si="3"/>
        <v>58685</v>
      </c>
      <c r="I16" s="102">
        <f t="shared" si="1"/>
        <v>4890</v>
      </c>
      <c r="J16" s="102">
        <f t="shared" si="2"/>
        <v>5</v>
      </c>
      <c r="K16" s="102">
        <f>COUNTIF($J$13:J16,J16)</f>
        <v>1</v>
      </c>
      <c r="L16" s="103">
        <v>42937</v>
      </c>
      <c r="O16">
        <v>1998</v>
      </c>
      <c r="P16">
        <v>4</v>
      </c>
      <c r="Q16" s="78">
        <v>8</v>
      </c>
      <c r="R16" s="74">
        <v>8</v>
      </c>
      <c r="S16" s="99"/>
      <c r="T16" s="198"/>
    </row>
    <row r="17" spans="2:20" s="78" customFormat="1">
      <c r="D17" s="78">
        <f t="shared" si="0"/>
        <v>2019</v>
      </c>
      <c r="E17" s="78">
        <v>7</v>
      </c>
      <c r="F17" s="78">
        <v>22</v>
      </c>
      <c r="G17" s="98"/>
      <c r="H17" s="102">
        <f t="shared" si="3"/>
        <v>58686</v>
      </c>
      <c r="I17" s="102">
        <f t="shared" si="1"/>
        <v>4890</v>
      </c>
      <c r="J17" s="102">
        <f t="shared" si="2"/>
        <v>6</v>
      </c>
      <c r="K17" s="102">
        <f>COUNTIF($J$13:J17,J17)</f>
        <v>1</v>
      </c>
      <c r="L17" s="103">
        <v>42938</v>
      </c>
      <c r="O17">
        <v>1999</v>
      </c>
      <c r="P17">
        <v>4</v>
      </c>
      <c r="Q17" s="78">
        <v>8</v>
      </c>
      <c r="R17" s="74">
        <v>8</v>
      </c>
      <c r="S17" s="99"/>
      <c r="T17" s="198"/>
    </row>
    <row r="18" spans="2:20" s="78" customFormat="1">
      <c r="D18" s="78">
        <f t="shared" si="0"/>
        <v>2019</v>
      </c>
      <c r="E18" s="78">
        <v>7</v>
      </c>
      <c r="F18" s="78">
        <v>23</v>
      </c>
      <c r="G18" s="98"/>
      <c r="H18" s="102">
        <f t="shared" si="3"/>
        <v>58687</v>
      </c>
      <c r="I18" s="102">
        <f t="shared" si="1"/>
        <v>4890</v>
      </c>
      <c r="J18" s="102">
        <f t="shared" si="2"/>
        <v>7</v>
      </c>
      <c r="K18" s="102">
        <f>COUNTIF($J$13:J18,J18)</f>
        <v>1</v>
      </c>
      <c r="L18" s="103">
        <v>42939</v>
      </c>
      <c r="O18">
        <v>2000</v>
      </c>
      <c r="P18">
        <v>4</v>
      </c>
      <c r="Q18" s="78">
        <v>7</v>
      </c>
      <c r="R18" s="74">
        <v>7</v>
      </c>
      <c r="S18" s="99">
        <v>42990</v>
      </c>
      <c r="T18" s="158">
        <v>5</v>
      </c>
    </row>
    <row r="19" spans="2:20" s="78" customFormat="1">
      <c r="D19" s="78">
        <f t="shared" si="0"/>
        <v>2019</v>
      </c>
      <c r="E19" s="78">
        <v>7</v>
      </c>
      <c r="F19" s="78">
        <v>24</v>
      </c>
      <c r="G19" s="98"/>
      <c r="H19" s="102">
        <f t="shared" si="3"/>
        <v>58688</v>
      </c>
      <c r="I19" s="102">
        <f t="shared" si="1"/>
        <v>4890</v>
      </c>
      <c r="J19" s="102">
        <f t="shared" si="2"/>
        <v>8</v>
      </c>
      <c r="K19" s="102">
        <f>COUNTIF($J$13:J19,J19)</f>
        <v>1</v>
      </c>
      <c r="L19" s="103">
        <v>42940</v>
      </c>
      <c r="O19">
        <v>2001</v>
      </c>
      <c r="P19">
        <v>4</v>
      </c>
      <c r="Q19" s="78">
        <v>7</v>
      </c>
      <c r="R19" s="74">
        <v>7</v>
      </c>
      <c r="S19" s="99"/>
      <c r="T19" s="158">
        <v>5</v>
      </c>
    </row>
    <row r="20" spans="2:20" s="78" customFormat="1">
      <c r="D20" s="78">
        <f t="shared" si="0"/>
        <v>2019</v>
      </c>
      <c r="E20" s="78">
        <v>7</v>
      </c>
      <c r="F20" s="78">
        <v>25</v>
      </c>
      <c r="G20" s="98"/>
      <c r="H20" s="102">
        <f t="shared" si="3"/>
        <v>58689</v>
      </c>
      <c r="I20" s="102">
        <f t="shared" si="1"/>
        <v>4890</v>
      </c>
      <c r="J20" s="102">
        <f t="shared" si="2"/>
        <v>9</v>
      </c>
      <c r="K20" s="102">
        <f>COUNTIF($J$13:J20,J20)</f>
        <v>1</v>
      </c>
      <c r="L20" s="103">
        <v>42941</v>
      </c>
      <c r="O20">
        <v>2002</v>
      </c>
      <c r="P20">
        <v>4</v>
      </c>
      <c r="Q20" s="78">
        <v>8</v>
      </c>
      <c r="R20" s="74">
        <v>7</v>
      </c>
      <c r="S20" s="99"/>
      <c r="T20" s="158">
        <v>5</v>
      </c>
    </row>
    <row r="21" spans="2:20" s="78" customFormat="1">
      <c r="D21" s="78">
        <f t="shared" si="0"/>
        <v>2019</v>
      </c>
      <c r="E21" s="78">
        <v>7</v>
      </c>
      <c r="F21" s="78">
        <v>26</v>
      </c>
      <c r="G21" s="98"/>
      <c r="H21" s="102">
        <f t="shared" si="3"/>
        <v>58690</v>
      </c>
      <c r="I21" s="102">
        <f t="shared" si="1"/>
        <v>4890</v>
      </c>
      <c r="J21" s="102">
        <f t="shared" si="2"/>
        <v>10</v>
      </c>
      <c r="K21" s="102">
        <f>COUNTIF($J$13:J21,J21)</f>
        <v>1</v>
      </c>
      <c r="L21" s="103">
        <v>42942</v>
      </c>
      <c r="O21">
        <v>2003</v>
      </c>
      <c r="P21">
        <v>4</v>
      </c>
      <c r="Q21" s="78">
        <v>8</v>
      </c>
      <c r="R21" s="74">
        <v>8</v>
      </c>
      <c r="S21" s="99"/>
      <c r="T21" s="158">
        <v>6</v>
      </c>
    </row>
    <row r="22" spans="2:20" s="78" customFormat="1">
      <c r="D22" s="78">
        <f t="shared" si="0"/>
        <v>2019</v>
      </c>
      <c r="E22" s="78">
        <v>7</v>
      </c>
      <c r="F22" s="78">
        <v>27</v>
      </c>
      <c r="G22" s="98"/>
      <c r="H22" s="102">
        <f t="shared" si="3"/>
        <v>58691</v>
      </c>
      <c r="I22" s="102">
        <f t="shared" si="1"/>
        <v>4890</v>
      </c>
      <c r="J22" s="102">
        <f t="shared" si="2"/>
        <v>11</v>
      </c>
      <c r="K22" s="102">
        <f>COUNTIF($J$13:J22,J22)</f>
        <v>1</v>
      </c>
      <c r="L22" s="103">
        <v>42943</v>
      </c>
      <c r="O22">
        <v>2004</v>
      </c>
      <c r="P22">
        <v>4</v>
      </c>
      <c r="Q22" s="78">
        <v>7</v>
      </c>
      <c r="R22" s="74">
        <v>7</v>
      </c>
      <c r="S22" s="99"/>
      <c r="T22" s="158">
        <v>5</v>
      </c>
    </row>
    <row r="23" spans="2:20" s="78" customFormat="1">
      <c r="D23" s="78">
        <f t="shared" si="0"/>
        <v>2019</v>
      </c>
      <c r="E23" s="78">
        <v>7</v>
      </c>
      <c r="F23" s="78">
        <v>28</v>
      </c>
      <c r="G23" s="98"/>
      <c r="H23" s="102">
        <f t="shared" si="3"/>
        <v>58692</v>
      </c>
      <c r="I23" s="102">
        <f t="shared" si="1"/>
        <v>4891</v>
      </c>
      <c r="J23" s="102">
        <f t="shared" si="2"/>
        <v>0</v>
      </c>
      <c r="K23" s="102">
        <f>COUNTIF($J$13:J23,J23)</f>
        <v>1</v>
      </c>
      <c r="L23" s="103">
        <v>42944</v>
      </c>
      <c r="O23">
        <v>2005</v>
      </c>
      <c r="P23">
        <v>4</v>
      </c>
      <c r="Q23" s="78">
        <v>7</v>
      </c>
      <c r="R23" s="74">
        <v>7</v>
      </c>
      <c r="S23" s="99"/>
      <c r="T23" s="158">
        <v>5</v>
      </c>
    </row>
    <row r="24" spans="2:20" s="78" customFormat="1">
      <c r="D24" s="78">
        <f t="shared" si="0"/>
        <v>2019</v>
      </c>
      <c r="E24" s="78">
        <v>7</v>
      </c>
      <c r="F24" s="78">
        <v>29</v>
      </c>
      <c r="G24" s="98"/>
      <c r="H24" s="102">
        <f t="shared" si="3"/>
        <v>58693</v>
      </c>
      <c r="I24" s="102">
        <f t="shared" si="1"/>
        <v>4891</v>
      </c>
      <c r="J24" s="102">
        <f t="shared" si="2"/>
        <v>1</v>
      </c>
      <c r="K24" s="102">
        <f>COUNTIF($J$13:J24,J24)</f>
        <v>1</v>
      </c>
      <c r="L24" s="103">
        <v>42945</v>
      </c>
      <c r="O24">
        <v>2006</v>
      </c>
      <c r="P24">
        <v>4</v>
      </c>
      <c r="Q24" s="78">
        <v>8</v>
      </c>
      <c r="R24" s="74">
        <v>7</v>
      </c>
      <c r="S24" s="99"/>
      <c r="T24" s="158">
        <v>5</v>
      </c>
    </row>
    <row r="25" spans="2:20" s="78" customFormat="1">
      <c r="D25" s="78">
        <f t="shared" si="0"/>
        <v>2019</v>
      </c>
      <c r="E25" s="78">
        <v>7</v>
      </c>
      <c r="F25" s="78">
        <v>30</v>
      </c>
      <c r="G25" s="98"/>
      <c r="H25" s="102">
        <f t="shared" si="3"/>
        <v>58694</v>
      </c>
      <c r="I25" s="102">
        <f t="shared" si="1"/>
        <v>4891</v>
      </c>
      <c r="J25" s="102">
        <f t="shared" si="2"/>
        <v>2</v>
      </c>
      <c r="K25" s="102">
        <f>COUNTIF($J$13:J25,J25)</f>
        <v>2</v>
      </c>
      <c r="L25" s="103">
        <v>42946</v>
      </c>
      <c r="O25">
        <v>2007</v>
      </c>
      <c r="P25">
        <v>4</v>
      </c>
      <c r="Q25" s="78">
        <v>8</v>
      </c>
      <c r="R25" s="74">
        <v>8</v>
      </c>
      <c r="S25" s="99"/>
      <c r="T25" s="158">
        <v>6</v>
      </c>
    </row>
    <row r="26" spans="2:20" s="78" customFormat="1">
      <c r="D26" s="78">
        <f t="shared" si="0"/>
        <v>2019</v>
      </c>
      <c r="E26" s="78">
        <v>7</v>
      </c>
      <c r="F26" s="78">
        <v>31</v>
      </c>
      <c r="G26" s="98"/>
      <c r="H26" s="102">
        <f t="shared" si="3"/>
        <v>58695</v>
      </c>
      <c r="I26" s="102">
        <f t="shared" si="1"/>
        <v>4891</v>
      </c>
      <c r="J26" s="102">
        <f t="shared" si="2"/>
        <v>3</v>
      </c>
      <c r="K26" s="102">
        <f>COUNTIF($J$13:J26,J26)</f>
        <v>2</v>
      </c>
      <c r="L26" s="103">
        <v>42947</v>
      </c>
      <c r="O26">
        <v>2008</v>
      </c>
      <c r="P26">
        <v>4</v>
      </c>
      <c r="Q26" s="78">
        <v>7</v>
      </c>
      <c r="R26" s="74">
        <v>7</v>
      </c>
      <c r="S26" s="99"/>
      <c r="T26" s="158">
        <v>5</v>
      </c>
    </row>
    <row r="27" spans="2:20" s="78" customFormat="1">
      <c r="D27" s="78">
        <f t="shared" si="0"/>
        <v>2019</v>
      </c>
      <c r="E27" s="78">
        <v>8</v>
      </c>
      <c r="F27" s="78">
        <v>1</v>
      </c>
      <c r="G27" s="98"/>
      <c r="H27" s="102">
        <f t="shared" si="3"/>
        <v>58696</v>
      </c>
      <c r="I27" s="102">
        <f t="shared" si="1"/>
        <v>4891</v>
      </c>
      <c r="J27" s="102">
        <f t="shared" si="2"/>
        <v>4</v>
      </c>
      <c r="K27" s="102">
        <f>COUNTIF($J$13:J27,J27)</f>
        <v>2</v>
      </c>
      <c r="L27" s="103">
        <v>42948</v>
      </c>
      <c r="O27">
        <v>2009</v>
      </c>
      <c r="P27">
        <v>4</v>
      </c>
      <c r="Q27" s="78">
        <v>7</v>
      </c>
      <c r="R27" s="74">
        <v>7</v>
      </c>
      <c r="S27" s="99"/>
      <c r="T27" s="158">
        <v>5</v>
      </c>
    </row>
    <row r="28" spans="2:20" s="78" customFormat="1">
      <c r="D28" s="78">
        <f t="shared" si="0"/>
        <v>2019</v>
      </c>
      <c r="E28" s="78">
        <v>8</v>
      </c>
      <c r="F28" s="78">
        <v>2</v>
      </c>
      <c r="G28" s="98"/>
      <c r="H28" s="102">
        <f t="shared" si="3"/>
        <v>58697</v>
      </c>
      <c r="I28" s="102">
        <f t="shared" si="1"/>
        <v>4891</v>
      </c>
      <c r="J28" s="102">
        <f t="shared" si="2"/>
        <v>5</v>
      </c>
      <c r="K28" s="102">
        <f>COUNTIF($J$13:J28,J28)</f>
        <v>2</v>
      </c>
      <c r="L28" s="103">
        <v>42949</v>
      </c>
      <c r="O28">
        <v>2010</v>
      </c>
      <c r="P28">
        <v>4</v>
      </c>
      <c r="Q28" s="78">
        <v>7</v>
      </c>
      <c r="R28" s="74">
        <v>7</v>
      </c>
      <c r="S28" s="99"/>
      <c r="T28" s="158">
        <v>5</v>
      </c>
    </row>
    <row r="29" spans="2:20" s="78" customFormat="1">
      <c r="D29" s="78">
        <f t="shared" si="0"/>
        <v>2019</v>
      </c>
      <c r="E29" s="78">
        <v>8</v>
      </c>
      <c r="F29" s="78">
        <v>3</v>
      </c>
      <c r="G29" s="98"/>
      <c r="H29" s="102">
        <f t="shared" si="3"/>
        <v>58698</v>
      </c>
      <c r="I29" s="102">
        <f t="shared" si="1"/>
        <v>4891</v>
      </c>
      <c r="J29" s="102">
        <f t="shared" si="2"/>
        <v>6</v>
      </c>
      <c r="K29" s="102">
        <f>COUNTIF($J$13:J29,J29)</f>
        <v>2</v>
      </c>
      <c r="L29" s="103">
        <v>42950</v>
      </c>
      <c r="O29">
        <v>2011</v>
      </c>
      <c r="P29">
        <v>4</v>
      </c>
      <c r="Q29" s="78">
        <v>8</v>
      </c>
      <c r="R29" s="74">
        <v>8</v>
      </c>
      <c r="S29" s="99"/>
      <c r="T29" s="158">
        <v>6</v>
      </c>
    </row>
    <row r="30" spans="2:20" s="78" customFormat="1">
      <c r="B30">
        <v>2016</v>
      </c>
      <c r="C30" s="79">
        <v>42934</v>
      </c>
      <c r="D30" s="78">
        <f t="shared" si="0"/>
        <v>2019</v>
      </c>
      <c r="E30" s="78">
        <v>8</v>
      </c>
      <c r="F30" s="78">
        <v>4</v>
      </c>
      <c r="G30" s="98"/>
      <c r="H30" s="102">
        <f t="shared" si="3"/>
        <v>58699</v>
      </c>
      <c r="I30" s="102">
        <f t="shared" si="1"/>
        <v>4891</v>
      </c>
      <c r="J30" s="102">
        <f t="shared" si="2"/>
        <v>7</v>
      </c>
      <c r="K30" s="102">
        <f>COUNTIF($J$13:J30,J30)</f>
        <v>2</v>
      </c>
      <c r="L30" s="103">
        <v>42951</v>
      </c>
      <c r="O30">
        <v>2012</v>
      </c>
      <c r="P30">
        <v>4</v>
      </c>
      <c r="Q30" s="78">
        <v>7</v>
      </c>
      <c r="R30" s="74">
        <v>7</v>
      </c>
      <c r="S30" s="99"/>
      <c r="T30" s="158">
        <v>5</v>
      </c>
    </row>
    <row r="31" spans="2:20" s="78" customFormat="1">
      <c r="B31">
        <v>2007</v>
      </c>
      <c r="C31" s="79">
        <v>42934</v>
      </c>
      <c r="D31" s="78">
        <f t="shared" si="0"/>
        <v>2019</v>
      </c>
      <c r="E31" s="78">
        <v>8</v>
      </c>
      <c r="F31" s="78">
        <v>5</v>
      </c>
      <c r="G31" s="98"/>
      <c r="H31" s="102">
        <f t="shared" si="3"/>
        <v>58700</v>
      </c>
      <c r="I31" s="102">
        <f t="shared" si="1"/>
        <v>4891</v>
      </c>
      <c r="J31" s="102">
        <f t="shared" si="2"/>
        <v>8</v>
      </c>
      <c r="K31" s="102">
        <f>COUNTIF($J$13:J31,J31)</f>
        <v>2</v>
      </c>
      <c r="L31" s="103">
        <v>42952</v>
      </c>
      <c r="O31">
        <v>2013</v>
      </c>
      <c r="P31">
        <v>4</v>
      </c>
      <c r="Q31" s="78">
        <v>7</v>
      </c>
      <c r="R31" s="74">
        <v>7</v>
      </c>
      <c r="S31" s="99"/>
      <c r="T31" s="158">
        <v>5</v>
      </c>
    </row>
    <row r="32" spans="2:20" s="78" customFormat="1">
      <c r="B32">
        <v>2010</v>
      </c>
      <c r="C32" s="79">
        <v>42954</v>
      </c>
      <c r="D32" s="78">
        <f t="shared" si="0"/>
        <v>2019</v>
      </c>
      <c r="E32" s="78">
        <v>8</v>
      </c>
      <c r="F32" s="78">
        <v>6</v>
      </c>
      <c r="G32" s="98"/>
      <c r="H32" s="102">
        <f t="shared" si="3"/>
        <v>58701</v>
      </c>
      <c r="I32" s="102">
        <f t="shared" si="1"/>
        <v>4891</v>
      </c>
      <c r="J32" s="102">
        <f t="shared" si="2"/>
        <v>9</v>
      </c>
      <c r="K32" s="102">
        <f>COUNTIF($J$13:J32,J32)</f>
        <v>2</v>
      </c>
      <c r="L32" s="103">
        <v>42953</v>
      </c>
      <c r="O32">
        <v>2014</v>
      </c>
      <c r="P32">
        <v>4</v>
      </c>
      <c r="Q32" s="78">
        <v>7</v>
      </c>
      <c r="R32" s="74">
        <v>7</v>
      </c>
      <c r="S32" s="99"/>
      <c r="T32" s="158">
        <v>5</v>
      </c>
    </row>
    <row r="33" spans="1:20" s="78" customFormat="1">
      <c r="D33" s="78">
        <f t="shared" si="0"/>
        <v>2019</v>
      </c>
      <c r="E33" s="78">
        <v>8</v>
      </c>
      <c r="F33" s="78">
        <v>7</v>
      </c>
      <c r="G33" s="98"/>
      <c r="H33" s="102">
        <f t="shared" si="3"/>
        <v>58702</v>
      </c>
      <c r="I33" s="102">
        <f t="shared" si="1"/>
        <v>4891</v>
      </c>
      <c r="J33" s="102">
        <f t="shared" si="2"/>
        <v>10</v>
      </c>
      <c r="K33" s="102">
        <f>COUNTIF($J$13:J33,J33)</f>
        <v>2</v>
      </c>
      <c r="L33" s="103">
        <v>42954</v>
      </c>
      <c r="O33">
        <v>2015</v>
      </c>
      <c r="P33">
        <v>4</v>
      </c>
      <c r="Q33" s="78">
        <v>8</v>
      </c>
      <c r="R33" s="74">
        <v>8</v>
      </c>
      <c r="S33" s="99">
        <v>43005</v>
      </c>
      <c r="T33" s="198">
        <v>6</v>
      </c>
    </row>
    <row r="34" spans="1:20" s="78" customFormat="1">
      <c r="H34" s="195" t="s">
        <v>119</v>
      </c>
      <c r="O34">
        <v>2016</v>
      </c>
      <c r="P34">
        <v>4</v>
      </c>
      <c r="Q34" s="78">
        <v>7</v>
      </c>
      <c r="R34" s="74">
        <v>7</v>
      </c>
      <c r="S34" s="99">
        <v>42993</v>
      </c>
      <c r="T34" s="158">
        <v>5</v>
      </c>
    </row>
    <row r="35" spans="1:20" s="78" customFormat="1" ht="16" thickBot="1">
      <c r="O35">
        <v>2017</v>
      </c>
      <c r="P35">
        <v>4</v>
      </c>
      <c r="Q35" s="78">
        <v>7</v>
      </c>
      <c r="R35" s="74">
        <v>7</v>
      </c>
      <c r="S35" s="99">
        <v>43012</v>
      </c>
      <c r="T35" s="158">
        <v>5</v>
      </c>
    </row>
    <row r="36" spans="1:20" ht="18" thickBot="1">
      <c r="A36" s="206" t="s">
        <v>198</v>
      </c>
      <c r="B36" s="116">
        <v>2019</v>
      </c>
      <c r="C36" t="s">
        <v>102</v>
      </c>
      <c r="O36">
        <v>2018</v>
      </c>
      <c r="P36">
        <v>4</v>
      </c>
      <c r="Q36" s="78">
        <v>7</v>
      </c>
      <c r="R36" s="74">
        <v>7</v>
      </c>
      <c r="S36" s="161">
        <v>43002</v>
      </c>
      <c r="T36" s="158">
        <v>5</v>
      </c>
    </row>
    <row r="37" spans="1:20">
      <c r="B37" s="97" t="s">
        <v>95</v>
      </c>
      <c r="C37" s="114">
        <f>INDEX(L47:L67,MATCH(11&amp;1,INDEX(J47:J67&amp;K47:K67,),0))</f>
        <v>42943</v>
      </c>
      <c r="D37" t="s">
        <v>96</v>
      </c>
      <c r="E37" s="114" t="str">
        <f>IFERROR(INDEX(L47:L67,MATCH(11&amp;2,INDEX(J47:J67&amp;K47:K67,),0)),"")</f>
        <v/>
      </c>
      <c r="J37" s="99"/>
      <c r="K37" s="99"/>
      <c r="O37">
        <v>2019</v>
      </c>
      <c r="P37">
        <v>4</v>
      </c>
      <c r="Q37" s="78">
        <v>8</v>
      </c>
      <c r="R37" s="74">
        <v>8</v>
      </c>
      <c r="S37" s="161">
        <v>42991</v>
      </c>
      <c r="T37" s="158">
        <v>6</v>
      </c>
    </row>
    <row r="38" spans="1:20">
      <c r="B38" t="s">
        <v>97</v>
      </c>
      <c r="C38" s="115">
        <f>VLOOKUP($B$36,O3:R68,2,FALSE)</f>
        <v>4</v>
      </c>
      <c r="D38" t="s">
        <v>123</v>
      </c>
      <c r="E38" s="158"/>
      <c r="N38" s="99"/>
      <c r="O38">
        <v>2020</v>
      </c>
      <c r="P38">
        <v>4</v>
      </c>
      <c r="Q38" s="78">
        <v>7</v>
      </c>
      <c r="R38" s="74">
        <v>7</v>
      </c>
      <c r="S38" s="161">
        <v>43009</v>
      </c>
      <c r="T38" s="158">
        <v>5</v>
      </c>
    </row>
    <row r="39" spans="1:20">
      <c r="B39" t="s">
        <v>98</v>
      </c>
      <c r="C39" s="115">
        <f>INT(20.8431+0.242194*($B$36-1980))-INT(($B$36-1980)/4)</f>
        <v>21</v>
      </c>
      <c r="D39" t="s">
        <v>114</v>
      </c>
      <c r="O39">
        <v>2021</v>
      </c>
      <c r="P39">
        <v>3</v>
      </c>
      <c r="Q39" s="78">
        <v>7</v>
      </c>
      <c r="R39" s="74">
        <v>7</v>
      </c>
      <c r="S39" s="161">
        <v>42999</v>
      </c>
      <c r="T39" s="158">
        <v>5</v>
      </c>
    </row>
    <row r="40" spans="1:20">
      <c r="B40" t="s">
        <v>99</v>
      </c>
      <c r="C40" s="115">
        <f>INT(22.2747+(0.24162603*($B$36-1900))-INT(($B$36-1900)/4))</f>
        <v>22</v>
      </c>
      <c r="D40" t="s">
        <v>110</v>
      </c>
      <c r="O40">
        <v>2022</v>
      </c>
      <c r="P40">
        <v>4</v>
      </c>
      <c r="Q40" s="78">
        <v>7</v>
      </c>
      <c r="R40" s="74">
        <v>7</v>
      </c>
      <c r="S40" s="161">
        <v>42988</v>
      </c>
      <c r="T40" s="158">
        <v>5</v>
      </c>
    </row>
    <row r="41" spans="1:20">
      <c r="B41" t="s">
        <v>101</v>
      </c>
      <c r="C41" s="115">
        <f>VLOOKUP($B$36,O3:R68,3,FALSE)</f>
        <v>8</v>
      </c>
      <c r="D41" t="s">
        <v>122</v>
      </c>
      <c r="O41">
        <v>2023</v>
      </c>
      <c r="P41">
        <v>4</v>
      </c>
      <c r="Q41" s="78">
        <v>8</v>
      </c>
      <c r="R41" s="74">
        <v>8</v>
      </c>
      <c r="S41" s="161">
        <v>43007</v>
      </c>
      <c r="T41" s="158">
        <v>6</v>
      </c>
    </row>
    <row r="42" spans="1:20">
      <c r="B42" t="s">
        <v>100</v>
      </c>
      <c r="C42" s="115">
        <f>INT(23.2488+0.242194*($B$36-1980))-INT(($B$36-1980)/4)</f>
        <v>23</v>
      </c>
      <c r="D42" t="s">
        <v>115</v>
      </c>
      <c r="O42">
        <v>2024</v>
      </c>
      <c r="P42">
        <v>4</v>
      </c>
      <c r="Q42" s="78">
        <v>7</v>
      </c>
      <c r="R42" s="74">
        <v>7</v>
      </c>
      <c r="S42" s="161">
        <v>42995</v>
      </c>
      <c r="T42" s="158">
        <v>5</v>
      </c>
    </row>
    <row r="43" spans="1:20">
      <c r="B43" t="s">
        <v>117</v>
      </c>
      <c r="C43" s="115">
        <f>VLOOKUP($B$36,O3:R68,4,FALSE)</f>
        <v>8</v>
      </c>
      <c r="D43" t="s">
        <v>118</v>
      </c>
      <c r="O43">
        <v>2025</v>
      </c>
      <c r="P43">
        <v>3</v>
      </c>
      <c r="Q43" s="78">
        <v>7</v>
      </c>
      <c r="R43" s="74">
        <v>7</v>
      </c>
      <c r="T43" s="158">
        <v>5</v>
      </c>
    </row>
    <row r="44" spans="1:20">
      <c r="B44" t="s">
        <v>116</v>
      </c>
      <c r="C44" s="115">
        <f>INT(22.6587+(0.24274049*($B$36-1900))-INT(($B$36-1900)/4))</f>
        <v>22</v>
      </c>
      <c r="D44" t="s">
        <v>108</v>
      </c>
      <c r="O44">
        <v>2026</v>
      </c>
      <c r="P44">
        <v>4</v>
      </c>
      <c r="Q44" s="78">
        <v>7</v>
      </c>
      <c r="R44" s="74">
        <v>7</v>
      </c>
      <c r="T44" s="158">
        <v>5</v>
      </c>
    </row>
    <row r="45" spans="1:20">
      <c r="B45" t="s">
        <v>166</v>
      </c>
      <c r="C45" s="168">
        <f>VLOOKUP($B$36,O3:S68,5,FALSE)</f>
        <v>42991</v>
      </c>
      <c r="O45">
        <v>2027</v>
      </c>
      <c r="P45">
        <v>4</v>
      </c>
      <c r="Q45" s="78">
        <v>8</v>
      </c>
      <c r="R45" s="74">
        <v>8</v>
      </c>
      <c r="T45" s="158">
        <v>6</v>
      </c>
    </row>
    <row r="46" spans="1:20">
      <c r="B46" t="s">
        <v>188</v>
      </c>
      <c r="C46" s="115">
        <f>VLOOKUP($B$36,O3:T68,6,FALSE)</f>
        <v>6</v>
      </c>
      <c r="D46" t="s">
        <v>189</v>
      </c>
      <c r="H46" t="s">
        <v>103</v>
      </c>
      <c r="I46" t="s">
        <v>104</v>
      </c>
      <c r="J46" s="100" t="s">
        <v>105</v>
      </c>
      <c r="K46" s="100" t="s">
        <v>107</v>
      </c>
      <c r="L46" t="s">
        <v>106</v>
      </c>
      <c r="O46">
        <v>2028</v>
      </c>
      <c r="P46">
        <v>4</v>
      </c>
      <c r="Q46" s="78">
        <v>7</v>
      </c>
      <c r="R46" s="74">
        <v>7</v>
      </c>
      <c r="T46" s="158">
        <v>5</v>
      </c>
    </row>
    <row r="47" spans="1:20">
      <c r="D47" s="78">
        <f>$B$36</f>
        <v>2019</v>
      </c>
      <c r="E47" s="78">
        <v>7</v>
      </c>
      <c r="F47" s="78">
        <v>18</v>
      </c>
      <c r="G47" s="98"/>
      <c r="H47" s="102">
        <f>INT(365.25*D47)+INT(D47/400)-INT(D47/100)+INT(30.59*(E47-2))+F47-678912</f>
        <v>58682</v>
      </c>
      <c r="I47" s="102">
        <f>INT(QUOTIENT(H47,12))</f>
        <v>4890</v>
      </c>
      <c r="J47" s="102">
        <f>INT(MOD(H47,12))</f>
        <v>2</v>
      </c>
      <c r="K47" s="102">
        <f>COUNTIF($J$47:J47,J47)</f>
        <v>1</v>
      </c>
      <c r="L47" s="103">
        <v>42934</v>
      </c>
      <c r="O47">
        <v>2029</v>
      </c>
      <c r="P47">
        <v>3</v>
      </c>
      <c r="Q47" s="78">
        <v>7</v>
      </c>
      <c r="R47" s="74">
        <v>7</v>
      </c>
      <c r="T47" s="158">
        <v>5</v>
      </c>
    </row>
    <row r="48" spans="1:20">
      <c r="D48" s="78">
        <f t="shared" ref="D48:D67" si="4">$B$36</f>
        <v>2019</v>
      </c>
      <c r="E48" s="78">
        <v>7</v>
      </c>
      <c r="F48" s="78">
        <v>19</v>
      </c>
      <c r="G48" s="98"/>
      <c r="H48" s="102">
        <f>INT(365.25*D48)+INT(D48/400)-INT(D48/100)+INT(30.59*(E48-2))+F48-678912</f>
        <v>58683</v>
      </c>
      <c r="I48" s="102">
        <f t="shared" ref="I48:I67" si="5">INT(QUOTIENT(H48,12))</f>
        <v>4890</v>
      </c>
      <c r="J48" s="102">
        <f t="shared" ref="J48:J67" si="6">INT(MOD(H48,12))</f>
        <v>3</v>
      </c>
      <c r="K48" s="102">
        <f>COUNTIF($J$47:J48,J48)</f>
        <v>1</v>
      </c>
      <c r="L48" s="103">
        <v>42935</v>
      </c>
      <c r="O48">
        <v>2030</v>
      </c>
      <c r="P48">
        <v>4</v>
      </c>
      <c r="Q48" s="78">
        <v>7</v>
      </c>
      <c r="R48" s="74">
        <v>7</v>
      </c>
      <c r="T48" s="158">
        <v>5</v>
      </c>
    </row>
    <row r="49" spans="4:18">
      <c r="D49" s="78">
        <f t="shared" si="4"/>
        <v>2019</v>
      </c>
      <c r="E49" s="78">
        <v>7</v>
      </c>
      <c r="F49" s="78">
        <v>20</v>
      </c>
      <c r="G49" s="98"/>
      <c r="H49" s="102">
        <f t="shared" ref="H49:H67" si="7">INT(365.25*D49)+INT(D49/400)-INT(D49/100)+INT(30.59*(E49-2))+F49-678912</f>
        <v>58684</v>
      </c>
      <c r="I49" s="102">
        <f t="shared" si="5"/>
        <v>4890</v>
      </c>
      <c r="J49" s="102">
        <f t="shared" si="6"/>
        <v>4</v>
      </c>
      <c r="K49" s="102">
        <f>COUNTIF($J$47:J49,J49)</f>
        <v>1</v>
      </c>
      <c r="L49" s="103">
        <v>42936</v>
      </c>
      <c r="O49">
        <v>2031</v>
      </c>
      <c r="P49">
        <v>4</v>
      </c>
      <c r="Q49" s="78">
        <v>8</v>
      </c>
      <c r="R49" s="74">
        <v>8</v>
      </c>
    </row>
    <row r="50" spans="4:18">
      <c r="D50" s="78">
        <f t="shared" si="4"/>
        <v>2019</v>
      </c>
      <c r="E50" s="78">
        <v>7</v>
      </c>
      <c r="F50" s="78">
        <v>21</v>
      </c>
      <c r="G50" s="98"/>
      <c r="H50" s="102">
        <f t="shared" si="7"/>
        <v>58685</v>
      </c>
      <c r="I50" s="102">
        <f t="shared" si="5"/>
        <v>4890</v>
      </c>
      <c r="J50" s="102">
        <f t="shared" si="6"/>
        <v>5</v>
      </c>
      <c r="K50" s="102">
        <f>COUNTIF($J$47:J50,J50)</f>
        <v>1</v>
      </c>
      <c r="L50" s="103">
        <v>42937</v>
      </c>
      <c r="O50">
        <v>2032</v>
      </c>
      <c r="P50">
        <v>4</v>
      </c>
      <c r="Q50" s="78">
        <v>7</v>
      </c>
      <c r="R50" s="74">
        <v>7</v>
      </c>
    </row>
    <row r="51" spans="4:18">
      <c r="D51" s="78">
        <f t="shared" si="4"/>
        <v>2019</v>
      </c>
      <c r="E51" s="78">
        <v>7</v>
      </c>
      <c r="F51" s="78">
        <v>22</v>
      </c>
      <c r="G51" s="98"/>
      <c r="H51" s="102">
        <f t="shared" si="7"/>
        <v>58686</v>
      </c>
      <c r="I51" s="102">
        <f t="shared" si="5"/>
        <v>4890</v>
      </c>
      <c r="J51" s="102">
        <f t="shared" si="6"/>
        <v>6</v>
      </c>
      <c r="K51" s="102">
        <f>COUNTIF($J$47:J51,J51)</f>
        <v>1</v>
      </c>
      <c r="L51" s="103">
        <v>42938</v>
      </c>
      <c r="O51">
        <v>2033</v>
      </c>
      <c r="P51">
        <v>3</v>
      </c>
      <c r="Q51" s="78">
        <v>7</v>
      </c>
      <c r="R51" s="74">
        <v>7</v>
      </c>
    </row>
    <row r="52" spans="4:18">
      <c r="D52" s="78">
        <f t="shared" si="4"/>
        <v>2019</v>
      </c>
      <c r="E52" s="78">
        <v>7</v>
      </c>
      <c r="F52" s="78">
        <v>23</v>
      </c>
      <c r="G52" s="98"/>
      <c r="H52" s="102">
        <f t="shared" si="7"/>
        <v>58687</v>
      </c>
      <c r="I52" s="102">
        <f t="shared" si="5"/>
        <v>4890</v>
      </c>
      <c r="J52" s="102">
        <f t="shared" si="6"/>
        <v>7</v>
      </c>
      <c r="K52" s="102">
        <f>COUNTIF($J$47:J52,J52)</f>
        <v>1</v>
      </c>
      <c r="L52" s="103">
        <v>42939</v>
      </c>
      <c r="O52">
        <v>2034</v>
      </c>
      <c r="P52">
        <v>4</v>
      </c>
      <c r="Q52" s="78">
        <v>7</v>
      </c>
      <c r="R52" s="74">
        <v>7</v>
      </c>
    </row>
    <row r="53" spans="4:18">
      <c r="D53" s="78">
        <f t="shared" si="4"/>
        <v>2019</v>
      </c>
      <c r="E53" s="78">
        <v>7</v>
      </c>
      <c r="F53" s="78">
        <v>24</v>
      </c>
      <c r="G53" s="98"/>
      <c r="H53" s="102">
        <f t="shared" si="7"/>
        <v>58688</v>
      </c>
      <c r="I53" s="102">
        <f t="shared" si="5"/>
        <v>4890</v>
      </c>
      <c r="J53" s="102">
        <f t="shared" si="6"/>
        <v>8</v>
      </c>
      <c r="K53" s="102">
        <f>COUNTIF($J$47:J53,J53)</f>
        <v>1</v>
      </c>
      <c r="L53" s="103">
        <v>42940</v>
      </c>
      <c r="O53">
        <v>2035</v>
      </c>
      <c r="P53">
        <v>4</v>
      </c>
      <c r="Q53" s="78">
        <v>8</v>
      </c>
      <c r="R53" s="74">
        <v>8</v>
      </c>
    </row>
    <row r="54" spans="4:18">
      <c r="D54" s="78">
        <f t="shared" si="4"/>
        <v>2019</v>
      </c>
      <c r="E54" s="78">
        <v>7</v>
      </c>
      <c r="F54" s="78">
        <v>25</v>
      </c>
      <c r="G54" s="98"/>
      <c r="H54" s="102">
        <f t="shared" si="7"/>
        <v>58689</v>
      </c>
      <c r="I54" s="102">
        <f t="shared" si="5"/>
        <v>4890</v>
      </c>
      <c r="J54" s="102">
        <f t="shared" si="6"/>
        <v>9</v>
      </c>
      <c r="K54" s="102">
        <f>COUNTIF($J$47:J54,J54)</f>
        <v>1</v>
      </c>
      <c r="L54" s="103">
        <v>42941</v>
      </c>
      <c r="O54">
        <v>2036</v>
      </c>
      <c r="P54">
        <v>4</v>
      </c>
      <c r="Q54" s="78">
        <v>7</v>
      </c>
      <c r="R54" s="74">
        <v>7</v>
      </c>
    </row>
    <row r="55" spans="4:18">
      <c r="D55" s="78">
        <f t="shared" si="4"/>
        <v>2019</v>
      </c>
      <c r="E55" s="78">
        <v>7</v>
      </c>
      <c r="F55" s="78">
        <v>26</v>
      </c>
      <c r="G55" s="98"/>
      <c r="H55" s="102">
        <f t="shared" si="7"/>
        <v>58690</v>
      </c>
      <c r="I55" s="102">
        <f t="shared" si="5"/>
        <v>4890</v>
      </c>
      <c r="J55" s="102">
        <f t="shared" si="6"/>
        <v>10</v>
      </c>
      <c r="K55" s="102">
        <f>COUNTIF($J$47:J55,J55)</f>
        <v>1</v>
      </c>
      <c r="L55" s="103">
        <v>42942</v>
      </c>
      <c r="O55">
        <v>2037</v>
      </c>
      <c r="P55">
        <v>3</v>
      </c>
      <c r="Q55" s="78">
        <v>7</v>
      </c>
      <c r="R55" s="74">
        <v>7</v>
      </c>
    </row>
    <row r="56" spans="4:18">
      <c r="D56" s="78">
        <f t="shared" si="4"/>
        <v>2019</v>
      </c>
      <c r="E56" s="78">
        <v>7</v>
      </c>
      <c r="F56" s="78">
        <v>27</v>
      </c>
      <c r="G56" s="98"/>
      <c r="H56" s="102">
        <f t="shared" si="7"/>
        <v>58691</v>
      </c>
      <c r="I56" s="102">
        <f t="shared" si="5"/>
        <v>4890</v>
      </c>
      <c r="J56" s="102">
        <f t="shared" si="6"/>
        <v>11</v>
      </c>
      <c r="K56" s="102">
        <f>COUNTIF($J$47:J56,J56)</f>
        <v>1</v>
      </c>
      <c r="L56" s="103">
        <v>42943</v>
      </c>
      <c r="O56">
        <v>2038</v>
      </c>
      <c r="P56">
        <v>4</v>
      </c>
      <c r="Q56" s="78">
        <v>7</v>
      </c>
      <c r="R56" s="74">
        <v>7</v>
      </c>
    </row>
    <row r="57" spans="4:18">
      <c r="D57" s="78">
        <f t="shared" si="4"/>
        <v>2019</v>
      </c>
      <c r="E57" s="78">
        <v>7</v>
      </c>
      <c r="F57" s="78">
        <v>28</v>
      </c>
      <c r="G57" s="98"/>
      <c r="H57" s="102">
        <f t="shared" si="7"/>
        <v>58692</v>
      </c>
      <c r="I57" s="102">
        <f t="shared" si="5"/>
        <v>4891</v>
      </c>
      <c r="J57" s="102">
        <f t="shared" si="6"/>
        <v>0</v>
      </c>
      <c r="K57" s="102">
        <f>COUNTIF($J$47:J57,J57)</f>
        <v>1</v>
      </c>
      <c r="L57" s="103">
        <v>42944</v>
      </c>
      <c r="O57">
        <v>2039</v>
      </c>
      <c r="P57">
        <v>4</v>
      </c>
      <c r="Q57" s="78">
        <v>8</v>
      </c>
      <c r="R57" s="74">
        <v>8</v>
      </c>
    </row>
    <row r="58" spans="4:18">
      <c r="D58" s="78">
        <f t="shared" si="4"/>
        <v>2019</v>
      </c>
      <c r="E58" s="78">
        <v>7</v>
      </c>
      <c r="F58" s="78">
        <v>29</v>
      </c>
      <c r="G58" s="98"/>
      <c r="H58" s="102">
        <f t="shared" si="7"/>
        <v>58693</v>
      </c>
      <c r="I58" s="102">
        <f t="shared" si="5"/>
        <v>4891</v>
      </c>
      <c r="J58" s="102">
        <f t="shared" si="6"/>
        <v>1</v>
      </c>
      <c r="K58" s="102">
        <f>COUNTIF($J$47:J58,J58)</f>
        <v>1</v>
      </c>
      <c r="L58" s="103">
        <v>42945</v>
      </c>
      <c r="O58">
        <v>2040</v>
      </c>
      <c r="P58">
        <v>4</v>
      </c>
      <c r="Q58" s="78">
        <v>7</v>
      </c>
      <c r="R58" s="74">
        <v>7</v>
      </c>
    </row>
    <row r="59" spans="4:18">
      <c r="D59" s="78">
        <f t="shared" si="4"/>
        <v>2019</v>
      </c>
      <c r="E59" s="78">
        <v>7</v>
      </c>
      <c r="F59" s="78">
        <v>30</v>
      </c>
      <c r="G59" s="98"/>
      <c r="H59" s="102">
        <f t="shared" si="7"/>
        <v>58694</v>
      </c>
      <c r="I59" s="102">
        <f t="shared" si="5"/>
        <v>4891</v>
      </c>
      <c r="J59" s="102">
        <f t="shared" si="6"/>
        <v>2</v>
      </c>
      <c r="K59" s="102">
        <f>COUNTIF($J$47:J59,J59)</f>
        <v>2</v>
      </c>
      <c r="L59" s="103">
        <v>42946</v>
      </c>
      <c r="O59">
        <v>2041</v>
      </c>
      <c r="P59">
        <v>3</v>
      </c>
      <c r="Q59" s="78">
        <v>7</v>
      </c>
      <c r="R59" s="74">
        <v>7</v>
      </c>
    </row>
    <row r="60" spans="4:18">
      <c r="D60" s="78">
        <f t="shared" si="4"/>
        <v>2019</v>
      </c>
      <c r="E60" s="78">
        <v>7</v>
      </c>
      <c r="F60" s="78">
        <v>31</v>
      </c>
      <c r="G60" s="98"/>
      <c r="H60" s="102">
        <f t="shared" si="7"/>
        <v>58695</v>
      </c>
      <c r="I60" s="102">
        <f t="shared" si="5"/>
        <v>4891</v>
      </c>
      <c r="J60" s="102">
        <f t="shared" si="6"/>
        <v>3</v>
      </c>
      <c r="K60" s="102">
        <f>COUNTIF($J$47:J60,J60)</f>
        <v>2</v>
      </c>
      <c r="L60" s="103">
        <v>42947</v>
      </c>
      <c r="O60">
        <v>2042</v>
      </c>
      <c r="P60">
        <v>4</v>
      </c>
      <c r="Q60" s="78">
        <v>7</v>
      </c>
      <c r="R60" s="74">
        <v>7</v>
      </c>
    </row>
    <row r="61" spans="4:18">
      <c r="D61" s="78">
        <f t="shared" si="4"/>
        <v>2019</v>
      </c>
      <c r="E61" s="78">
        <v>8</v>
      </c>
      <c r="F61" s="78">
        <v>1</v>
      </c>
      <c r="G61" s="98"/>
      <c r="H61" s="102">
        <f t="shared" si="7"/>
        <v>58696</v>
      </c>
      <c r="I61" s="102">
        <f t="shared" si="5"/>
        <v>4891</v>
      </c>
      <c r="J61" s="102">
        <f t="shared" si="6"/>
        <v>4</v>
      </c>
      <c r="K61" s="102">
        <f>COUNTIF($J$47:J61,J61)</f>
        <v>2</v>
      </c>
      <c r="L61" s="103">
        <v>42948</v>
      </c>
      <c r="O61">
        <v>2043</v>
      </c>
      <c r="P61">
        <v>4</v>
      </c>
      <c r="Q61" s="78">
        <v>7</v>
      </c>
      <c r="R61" s="74">
        <v>8</v>
      </c>
    </row>
    <row r="62" spans="4:18">
      <c r="D62" s="78">
        <f t="shared" si="4"/>
        <v>2019</v>
      </c>
      <c r="E62" s="78">
        <v>8</v>
      </c>
      <c r="F62" s="78">
        <v>2</v>
      </c>
      <c r="G62" s="98"/>
      <c r="H62" s="102">
        <f t="shared" si="7"/>
        <v>58697</v>
      </c>
      <c r="I62" s="102">
        <f t="shared" si="5"/>
        <v>4891</v>
      </c>
      <c r="J62" s="102">
        <f t="shared" si="6"/>
        <v>5</v>
      </c>
      <c r="K62" s="102">
        <f>COUNTIF($J$47:J62,J62)</f>
        <v>2</v>
      </c>
      <c r="L62" s="103">
        <v>42949</v>
      </c>
      <c r="O62">
        <v>2044</v>
      </c>
      <c r="P62">
        <v>4</v>
      </c>
      <c r="Q62" s="78">
        <v>7</v>
      </c>
      <c r="R62" s="74">
        <v>7</v>
      </c>
    </row>
    <row r="63" spans="4:18">
      <c r="D63" s="78">
        <f t="shared" si="4"/>
        <v>2019</v>
      </c>
      <c r="E63" s="78">
        <v>8</v>
      </c>
      <c r="F63" s="78">
        <v>3</v>
      </c>
      <c r="G63" s="98"/>
      <c r="H63" s="102">
        <f t="shared" si="7"/>
        <v>58698</v>
      </c>
      <c r="I63" s="102">
        <f t="shared" si="5"/>
        <v>4891</v>
      </c>
      <c r="J63" s="102">
        <f t="shared" si="6"/>
        <v>6</v>
      </c>
      <c r="K63" s="102">
        <f>COUNTIF($J$47:J63,J63)</f>
        <v>2</v>
      </c>
      <c r="L63" s="103">
        <v>42950</v>
      </c>
      <c r="O63">
        <v>2045</v>
      </c>
      <c r="P63">
        <v>3</v>
      </c>
      <c r="Q63" s="78">
        <v>7</v>
      </c>
      <c r="R63" s="74">
        <v>7</v>
      </c>
    </row>
    <row r="64" spans="4:18">
      <c r="D64" s="78">
        <f t="shared" si="4"/>
        <v>2019</v>
      </c>
      <c r="E64" s="78">
        <v>8</v>
      </c>
      <c r="F64" s="78">
        <v>4</v>
      </c>
      <c r="G64" s="98"/>
      <c r="H64" s="102">
        <f t="shared" si="7"/>
        <v>58699</v>
      </c>
      <c r="I64" s="102">
        <f t="shared" si="5"/>
        <v>4891</v>
      </c>
      <c r="J64" s="102">
        <f t="shared" si="6"/>
        <v>7</v>
      </c>
      <c r="K64" s="102">
        <f>COUNTIF($J$47:J64,J64)</f>
        <v>2</v>
      </c>
      <c r="L64" s="103">
        <v>42951</v>
      </c>
      <c r="O64">
        <v>2046</v>
      </c>
      <c r="P64">
        <v>4</v>
      </c>
      <c r="Q64" s="78">
        <v>7</v>
      </c>
      <c r="R64" s="74">
        <v>7</v>
      </c>
    </row>
    <row r="65" spans="4:18">
      <c r="D65" s="78">
        <f t="shared" si="4"/>
        <v>2019</v>
      </c>
      <c r="E65" s="78">
        <v>8</v>
      </c>
      <c r="F65" s="78">
        <v>5</v>
      </c>
      <c r="G65" s="98"/>
      <c r="H65" s="102">
        <f t="shared" si="7"/>
        <v>58700</v>
      </c>
      <c r="I65" s="102">
        <f t="shared" si="5"/>
        <v>4891</v>
      </c>
      <c r="J65" s="102">
        <f t="shared" si="6"/>
        <v>8</v>
      </c>
      <c r="K65" s="102">
        <f>COUNTIF($J$47:J65,J65)</f>
        <v>2</v>
      </c>
      <c r="L65" s="103">
        <v>42952</v>
      </c>
      <c r="O65">
        <v>2047</v>
      </c>
      <c r="P65">
        <v>4</v>
      </c>
      <c r="Q65" s="78">
        <v>7</v>
      </c>
      <c r="R65" s="74">
        <v>8</v>
      </c>
    </row>
    <row r="66" spans="4:18">
      <c r="D66" s="78">
        <f t="shared" si="4"/>
        <v>2019</v>
      </c>
      <c r="E66" s="78">
        <v>8</v>
      </c>
      <c r="F66" s="78">
        <v>6</v>
      </c>
      <c r="G66" s="98"/>
      <c r="H66" s="102">
        <f t="shared" si="7"/>
        <v>58701</v>
      </c>
      <c r="I66" s="102">
        <f t="shared" si="5"/>
        <v>4891</v>
      </c>
      <c r="J66" s="102">
        <f t="shared" si="6"/>
        <v>9</v>
      </c>
      <c r="K66" s="102">
        <f>COUNTIF($J$47:J66,J66)</f>
        <v>2</v>
      </c>
      <c r="L66" s="103">
        <v>42953</v>
      </c>
      <c r="O66">
        <v>2048</v>
      </c>
      <c r="P66">
        <v>4</v>
      </c>
      <c r="Q66" s="78">
        <v>7</v>
      </c>
      <c r="R66" s="74">
        <v>7</v>
      </c>
    </row>
    <row r="67" spans="4:18">
      <c r="D67" s="78">
        <f t="shared" si="4"/>
        <v>2019</v>
      </c>
      <c r="E67" s="78">
        <v>8</v>
      </c>
      <c r="F67" s="78">
        <v>7</v>
      </c>
      <c r="G67" s="98"/>
      <c r="H67" s="102">
        <f t="shared" si="7"/>
        <v>58702</v>
      </c>
      <c r="I67" s="102">
        <f t="shared" si="5"/>
        <v>4891</v>
      </c>
      <c r="J67" s="102">
        <f t="shared" si="6"/>
        <v>10</v>
      </c>
      <c r="K67" s="102">
        <f>COUNTIF($J$47:J67,J67)</f>
        <v>2</v>
      </c>
      <c r="L67" s="103">
        <v>42954</v>
      </c>
      <c r="O67">
        <v>2049</v>
      </c>
      <c r="P67">
        <v>3</v>
      </c>
      <c r="Q67" s="78">
        <v>7</v>
      </c>
      <c r="R67" s="74">
        <v>7</v>
      </c>
    </row>
    <row r="68" spans="4:18">
      <c r="O68">
        <v>2050</v>
      </c>
      <c r="P68">
        <v>4</v>
      </c>
      <c r="Q68" s="78">
        <v>7</v>
      </c>
      <c r="R68" s="74">
        <v>7</v>
      </c>
    </row>
  </sheetData>
  <phoneticPr fontId="2"/>
  <hyperlinks>
    <hyperlink ref="S2" r:id="rId1" xr:uid="{00000000-0004-0000-0300-000000000000}"/>
  </hyperlinks>
  <pageMargins left="0.7" right="0.7" top="0.75" bottom="0.75" header="0.3" footer="0.3"/>
  <pageSetup paperSize="9" orientation="portrait" horizontalDpi="4294967292" verticalDpi="4294967292"/>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R244"/>
  <sheetViews>
    <sheetView showGridLines="0" showRuler="0" topLeftCell="B1" zoomScale="300" zoomScaleNormal="300" zoomScalePageLayoutView="300" workbookViewId="0">
      <selection activeCell="C12" sqref="C12"/>
    </sheetView>
  </sheetViews>
  <sheetFormatPr baseColWidth="10" defaultColWidth="12.83203125" defaultRowHeight="15"/>
  <cols>
    <col min="1" max="1" width="2" customWidth="1"/>
    <col min="2" max="2" width="1" customWidth="1"/>
    <col min="3" max="9" width="1.5" style="39" customWidth="1"/>
    <col min="10" max="10" width="1" customWidth="1"/>
    <col min="11" max="11" width="12.83203125" style="52"/>
    <col min="12" max="12" width="8" style="52" customWidth="1"/>
    <col min="13" max="13" width="10.83203125" style="52" customWidth="1"/>
    <col min="14" max="18" width="5.83203125" style="52" customWidth="1"/>
    <col min="19" max="20" width="5.83203125" customWidth="1"/>
  </cols>
  <sheetData>
    <row r="1" spans="2:18" ht="7" customHeight="1">
      <c r="B1" s="2"/>
    </row>
    <row r="2" spans="2:18" ht="7" customHeight="1">
      <c r="B2" s="2"/>
    </row>
    <row r="3" spans="2:18" ht="7" customHeight="1">
      <c r="B3" s="2"/>
    </row>
    <row r="4" spans="2:18" ht="7" customHeight="1">
      <c r="B4" s="2"/>
    </row>
    <row r="5" spans="2:18" ht="7" customHeight="1">
      <c r="B5" s="2"/>
    </row>
    <row r="6" spans="2:18" ht="7" customHeight="1">
      <c r="B6" s="2"/>
    </row>
    <row r="7" spans="2:18" ht="7" customHeight="1">
      <c r="B7" s="2"/>
    </row>
    <row r="8" spans="2:18" ht="7" customHeight="1">
      <c r="B8" s="2"/>
    </row>
    <row r="9" spans="2:18" ht="7" customHeight="1">
      <c r="B9" s="2"/>
    </row>
    <row r="10" spans="2:18" ht="7" customHeight="1">
      <c r="B10" s="2"/>
    </row>
    <row r="11" spans="2:18" ht="9" customHeight="1">
      <c r="B11" s="2"/>
      <c r="C11" s="234">
        <v>2019</v>
      </c>
      <c r="D11" s="234"/>
      <c r="E11" s="234"/>
      <c r="F11" s="72" t="s">
        <v>87</v>
      </c>
      <c r="K11" s="71" t="s">
        <v>86</v>
      </c>
    </row>
    <row r="12" spans="2:18" ht="3" customHeight="1">
      <c r="E12" s="41"/>
      <c r="K12" s="54">
        <f>C11</f>
        <v>2019</v>
      </c>
      <c r="L12" s="51" t="s">
        <v>29</v>
      </c>
    </row>
    <row r="13" spans="2:18" ht="7" customHeight="1">
      <c r="C13" s="47">
        <v>1</v>
      </c>
      <c r="D13" s="46" t="s">
        <v>85</v>
      </c>
      <c r="E13" s="41"/>
      <c r="F13" s="41"/>
      <c r="G13" s="41"/>
      <c r="K13" s="55">
        <f>IF(DATE($K$12,1,8-WEEKDAY(DATE($K$12,1,1),2))=DATE($K$12,1,1),DATE($K$12,1,8),DATE($K$12,1,8-WEEKDAY(DATE($K$12,1,1),2)))</f>
        <v>43471</v>
      </c>
      <c r="L13" s="56" t="str">
        <f>"⇦　"&amp;K12&amp;"年の第１日曜日、1月1日が日曜日の時は、第２日曜日"</f>
        <v>⇦　2019年の第１日曜日、1月1日が日曜日の時は、第２日曜日</v>
      </c>
    </row>
    <row r="14" spans="2:18" s="21" customFormat="1" ht="7" customHeight="1">
      <c r="C14" s="48" t="s">
        <v>66</v>
      </c>
      <c r="D14" s="49" t="s">
        <v>70</v>
      </c>
      <c r="E14" s="49" t="s">
        <v>68</v>
      </c>
      <c r="F14" s="49" t="s">
        <v>69</v>
      </c>
      <c r="G14" s="49" t="s">
        <v>68</v>
      </c>
      <c r="H14" s="49" t="s">
        <v>67</v>
      </c>
      <c r="I14" s="50" t="s">
        <v>66</v>
      </c>
      <c r="K14" s="57">
        <v>31</v>
      </c>
      <c r="L14" s="58" t="str">
        <f ca="1">"⇦ 　"&amp;OFFSET(F14,-2,0)&amp;"月の日数"</f>
        <v>⇦ 　月の日数</v>
      </c>
      <c r="M14" s="57"/>
      <c r="N14" s="57"/>
      <c r="O14" s="57"/>
      <c r="P14" s="57"/>
      <c r="Q14" s="57"/>
      <c r="R14" s="57"/>
    </row>
    <row r="15" spans="2:18" s="1" customFormat="1" ht="7" customHeight="1">
      <c r="C15" s="42" t="str">
        <f t="shared" ref="C15:H15" si="0">IF(D15="","",IF(D15&lt;=1,"",D15-1))</f>
        <v/>
      </c>
      <c r="D15" s="39" t="str">
        <f t="shared" si="0"/>
        <v/>
      </c>
      <c r="E15" s="39">
        <f t="shared" si="0"/>
        <v>1</v>
      </c>
      <c r="F15" s="39">
        <f t="shared" si="0"/>
        <v>2</v>
      </c>
      <c r="G15" s="39">
        <f t="shared" si="0"/>
        <v>3</v>
      </c>
      <c r="H15" s="45">
        <f t="shared" si="0"/>
        <v>4</v>
      </c>
      <c r="I15" s="43">
        <f>K15-1</f>
        <v>5</v>
      </c>
      <c r="J15" s="13"/>
      <c r="K15" s="59">
        <f>DAY($K$13)</f>
        <v>6</v>
      </c>
      <c r="L15" s="53" t="s">
        <v>31</v>
      </c>
      <c r="M15" s="60">
        <f>14-WEEKDAY(DATE(K12,1,0),3)</f>
        <v>14</v>
      </c>
      <c r="N15" s="58" t="str">
        <f>"⇦"&amp;K12&amp;"年の成人の日"</f>
        <v>⇦2019年の成人の日</v>
      </c>
      <c r="O15" s="61"/>
      <c r="P15" s="61"/>
      <c r="Q15" s="61"/>
      <c r="R15" s="61"/>
    </row>
    <row r="16" spans="2:18" s="1" customFormat="1" ht="7" customHeight="1">
      <c r="C16" s="42">
        <f>IF(I15="","",IF(I15=$K$14,"",I15+1))</f>
        <v>6</v>
      </c>
      <c r="D16" s="39">
        <f t="shared" ref="D16:I20" si="1">IF(C16="","",IF(C16=$K$14,"",C16+1))</f>
        <v>7</v>
      </c>
      <c r="E16" s="39">
        <f t="shared" si="1"/>
        <v>8</v>
      </c>
      <c r="F16" s="39">
        <f t="shared" si="1"/>
        <v>9</v>
      </c>
      <c r="G16" s="44">
        <f t="shared" si="1"/>
        <v>10</v>
      </c>
      <c r="H16" s="39">
        <f t="shared" si="1"/>
        <v>11</v>
      </c>
      <c r="I16" s="40">
        <f t="shared" si="1"/>
        <v>12</v>
      </c>
      <c r="K16" s="61"/>
      <c r="L16" s="62" t="s">
        <v>32</v>
      </c>
      <c r="M16" s="63"/>
      <c r="N16" s="61"/>
      <c r="O16" s="61"/>
      <c r="P16" s="61"/>
      <c r="Q16" s="61"/>
      <c r="R16" s="61"/>
    </row>
    <row r="17" spans="3:18" s="1" customFormat="1" ht="7" customHeight="1">
      <c r="C17" s="42">
        <f>IF(I16="","",IF(I16=$K$14,"",I16+1))</f>
        <v>13</v>
      </c>
      <c r="D17" s="45">
        <f t="shared" si="1"/>
        <v>14</v>
      </c>
      <c r="E17" s="39">
        <f t="shared" si="1"/>
        <v>15</v>
      </c>
      <c r="F17" s="39">
        <f t="shared" si="1"/>
        <v>16</v>
      </c>
      <c r="G17" s="39">
        <f t="shared" si="1"/>
        <v>17</v>
      </c>
      <c r="H17" s="39">
        <f t="shared" si="1"/>
        <v>18</v>
      </c>
      <c r="I17" s="40">
        <f t="shared" si="1"/>
        <v>19</v>
      </c>
      <c r="K17" s="61"/>
      <c r="L17" s="53" t="str">
        <f>14-WEEKDAY(DATE(K12,1,0),3)&amp;"
成人の日　鏡開き"</f>
        <v>14
成人の日　鏡開き</v>
      </c>
      <c r="M17" s="64"/>
      <c r="N17" s="65"/>
      <c r="O17" s="61"/>
      <c r="P17" s="61"/>
      <c r="Q17" s="61"/>
      <c r="R17" s="61"/>
    </row>
    <row r="18" spans="3:18" s="1" customFormat="1" ht="7" customHeight="1">
      <c r="C18" s="42">
        <f>IF(I17="","",IF(I17=$K$14,"",I17+1))</f>
        <v>20</v>
      </c>
      <c r="D18" s="39">
        <f t="shared" si="1"/>
        <v>21</v>
      </c>
      <c r="E18" s="39">
        <f t="shared" si="1"/>
        <v>22</v>
      </c>
      <c r="F18" s="39">
        <f t="shared" si="1"/>
        <v>23</v>
      </c>
      <c r="G18" s="39">
        <f t="shared" si="1"/>
        <v>24</v>
      </c>
      <c r="H18" s="39">
        <f t="shared" si="1"/>
        <v>25</v>
      </c>
      <c r="I18" s="40">
        <f t="shared" si="1"/>
        <v>26</v>
      </c>
      <c r="K18" s="61"/>
      <c r="L18" s="61"/>
      <c r="M18" s="61"/>
      <c r="N18" s="61"/>
      <c r="O18" s="61"/>
      <c r="P18" s="61"/>
      <c r="Q18" s="61"/>
      <c r="R18" s="61"/>
    </row>
    <row r="19" spans="3:18" s="1" customFormat="1" ht="7" customHeight="1">
      <c r="C19" s="42">
        <f>IF(I18="","",IF(I18=$K$14,"",I18+1))</f>
        <v>27</v>
      </c>
      <c r="D19" s="39">
        <f t="shared" si="1"/>
        <v>28</v>
      </c>
      <c r="E19" s="39">
        <f t="shared" si="1"/>
        <v>29</v>
      </c>
      <c r="F19" s="39">
        <f t="shared" si="1"/>
        <v>30</v>
      </c>
      <c r="G19" s="39">
        <f t="shared" si="1"/>
        <v>31</v>
      </c>
      <c r="H19" s="39" t="str">
        <f t="shared" si="1"/>
        <v/>
      </c>
      <c r="I19" s="40" t="str">
        <f t="shared" si="1"/>
        <v/>
      </c>
      <c r="K19" s="61"/>
      <c r="L19" s="61"/>
      <c r="M19" s="61"/>
      <c r="N19" s="61"/>
      <c r="O19" s="61"/>
      <c r="P19" s="61"/>
      <c r="Q19" s="61"/>
      <c r="R19" s="61"/>
    </row>
    <row r="20" spans="3:18" s="1" customFormat="1" ht="7" customHeight="1">
      <c r="C20" s="42" t="str">
        <f>IF(I19="","",IF(I19=$K$14,"",I19+1))</f>
        <v/>
      </c>
      <c r="D20" s="45" t="str">
        <f t="shared" si="1"/>
        <v/>
      </c>
      <c r="E20" s="45" t="str">
        <f t="shared" si="1"/>
        <v/>
      </c>
      <c r="F20" s="45" t="str">
        <f t="shared" si="1"/>
        <v/>
      </c>
      <c r="G20" s="45" t="str">
        <f t="shared" si="1"/>
        <v/>
      </c>
      <c r="H20" s="45" t="str">
        <f t="shared" si="1"/>
        <v/>
      </c>
      <c r="I20" s="43" t="str">
        <f t="shared" si="1"/>
        <v/>
      </c>
      <c r="K20" s="61"/>
      <c r="L20" s="61"/>
      <c r="M20" s="61"/>
      <c r="N20" s="61"/>
      <c r="O20" s="61"/>
      <c r="P20" s="61"/>
      <c r="Q20" s="61"/>
      <c r="R20" s="61"/>
    </row>
    <row r="21" spans="3:18" ht="7" customHeight="1">
      <c r="E21" s="41"/>
      <c r="K21" s="66"/>
      <c r="L21" s="51"/>
    </row>
    <row r="22" spans="3:18" ht="7" customHeight="1">
      <c r="C22" s="47">
        <v>2</v>
      </c>
      <c r="D22" s="46" t="s">
        <v>84</v>
      </c>
      <c r="E22" s="41"/>
      <c r="F22" s="41"/>
      <c r="G22" s="41"/>
      <c r="K22" s="55"/>
      <c r="L22" s="53"/>
    </row>
    <row r="23" spans="3:18" s="21" customFormat="1" ht="7" customHeight="1">
      <c r="C23" s="48" t="s">
        <v>66</v>
      </c>
      <c r="D23" s="49" t="s">
        <v>70</v>
      </c>
      <c r="E23" s="49" t="s">
        <v>68</v>
      </c>
      <c r="F23" s="49" t="s">
        <v>69</v>
      </c>
      <c r="G23" s="49" t="s">
        <v>68</v>
      </c>
      <c r="H23" s="49" t="s">
        <v>67</v>
      </c>
      <c r="I23" s="50" t="s">
        <v>66</v>
      </c>
      <c r="K23" s="57">
        <f>IF($K$12/4=INT($K$12/4), 29, 28)</f>
        <v>28</v>
      </c>
      <c r="L23" s="58" t="str">
        <f ca="1">"⇦ 　"&amp;OFFSET(F23,-2,0)&amp;"月の日数"</f>
        <v>⇦ 　月の日数</v>
      </c>
      <c r="M23" s="57"/>
      <c r="N23" s="57"/>
      <c r="O23" s="57"/>
      <c r="P23" s="57"/>
      <c r="Q23" s="57"/>
      <c r="R23" s="57"/>
    </row>
    <row r="24" spans="3:18" s="1" customFormat="1" ht="7" customHeight="1">
      <c r="C24" s="42" t="str">
        <f t="shared" ref="C24:H24" si="2">IF(D24="","",IF(D24&lt;=1,"",D24-1))</f>
        <v/>
      </c>
      <c r="D24" s="45" t="str">
        <f t="shared" si="2"/>
        <v/>
      </c>
      <c r="E24" s="45" t="str">
        <f t="shared" si="2"/>
        <v/>
      </c>
      <c r="F24" s="45" t="str">
        <f t="shared" si="2"/>
        <v/>
      </c>
      <c r="G24" s="45" t="str">
        <f t="shared" si="2"/>
        <v/>
      </c>
      <c r="H24" s="45">
        <f t="shared" si="2"/>
        <v>1</v>
      </c>
      <c r="I24" s="43">
        <f>K24-1</f>
        <v>2</v>
      </c>
      <c r="K24" s="61">
        <f>IF(I19="",COUNTIF(C19:I19,"")+1,COUNTIF(C20:I20,"")+1)</f>
        <v>3</v>
      </c>
      <c r="L24" s="62" t="s">
        <v>33</v>
      </c>
      <c r="M24" s="61"/>
      <c r="N24" s="61"/>
      <c r="O24" s="61"/>
      <c r="P24" s="61"/>
      <c r="Q24" s="61"/>
      <c r="R24" s="61"/>
    </row>
    <row r="25" spans="3:18" s="1" customFormat="1" ht="7" customHeight="1">
      <c r="C25" s="42">
        <f>IF(I24="","",IF(I24=$K$23,"",I24+1))</f>
        <v>3</v>
      </c>
      <c r="D25" s="45">
        <f t="shared" ref="D25:I29" si="3">IF(C25="","",IF(C25=$K$23,"",C25+1))</f>
        <v>4</v>
      </c>
      <c r="E25" s="45">
        <f t="shared" si="3"/>
        <v>5</v>
      </c>
      <c r="F25" s="45">
        <f t="shared" si="3"/>
        <v>6</v>
      </c>
      <c r="G25" s="45">
        <f t="shared" si="3"/>
        <v>7</v>
      </c>
      <c r="H25" s="45">
        <f t="shared" si="3"/>
        <v>8</v>
      </c>
      <c r="I25" s="43">
        <f t="shared" si="3"/>
        <v>9</v>
      </c>
      <c r="K25" s="61"/>
      <c r="L25" s="53" t="s">
        <v>34</v>
      </c>
      <c r="M25" s="61"/>
      <c r="N25" s="61"/>
      <c r="O25" s="61"/>
      <c r="P25" s="61"/>
      <c r="Q25" s="61"/>
      <c r="R25" s="61"/>
    </row>
    <row r="26" spans="3:18" s="1" customFormat="1" ht="7" customHeight="1">
      <c r="C26" s="42">
        <f>IF(I25="","",IF(I25=$K$23,"",I25+1))</f>
        <v>10</v>
      </c>
      <c r="D26" s="45">
        <f t="shared" si="3"/>
        <v>11</v>
      </c>
      <c r="E26" s="45">
        <f t="shared" si="3"/>
        <v>12</v>
      </c>
      <c r="F26" s="45">
        <f t="shared" si="3"/>
        <v>13</v>
      </c>
      <c r="G26" s="45">
        <f t="shared" si="3"/>
        <v>14</v>
      </c>
      <c r="H26" s="45">
        <f t="shared" si="3"/>
        <v>15</v>
      </c>
      <c r="I26" s="43">
        <f t="shared" si="3"/>
        <v>16</v>
      </c>
      <c r="K26" s="61"/>
      <c r="L26" s="62" t="s">
        <v>83</v>
      </c>
      <c r="M26" s="61"/>
      <c r="N26" s="61"/>
      <c r="O26" s="61"/>
      <c r="P26" s="61"/>
      <c r="Q26" s="61"/>
      <c r="R26" s="61"/>
    </row>
    <row r="27" spans="3:18" s="1" customFormat="1" ht="7" customHeight="1">
      <c r="C27" s="42">
        <f>IF(I26="","",IF(I26=$K$23,"",I26+1))</f>
        <v>17</v>
      </c>
      <c r="D27" s="45">
        <f t="shared" ref="D27" si="4">IF(C27="","",IF(C27=$K$23,"",C27+1))</f>
        <v>18</v>
      </c>
      <c r="E27" s="45">
        <f t="shared" ref="E27" si="5">IF(D27="","",IF(D27=$K$23,"",D27+1))</f>
        <v>19</v>
      </c>
      <c r="F27" s="45">
        <f t="shared" ref="F27" si="6">IF(E27="","",IF(E27=$K$23,"",E27+1))</f>
        <v>20</v>
      </c>
      <c r="G27" s="45">
        <f t="shared" ref="G27" si="7">IF(F27="","",IF(F27=$K$23,"",F27+1))</f>
        <v>21</v>
      </c>
      <c r="H27" s="45">
        <f t="shared" ref="H27" si="8">IF(G27="","",IF(G27=$K$23,"",G27+1))</f>
        <v>22</v>
      </c>
      <c r="I27" s="43">
        <f t="shared" ref="I27" si="9">IF(H27="","",IF(H27=$K$23,"",H27+1))</f>
        <v>23</v>
      </c>
      <c r="K27" s="207" t="s">
        <v>127</v>
      </c>
      <c r="L27" s="208">
        <f>N27-1</f>
        <v>0</v>
      </c>
      <c r="M27" s="209" t="str">
        <f>IF($M$15&gt;2018,"天皇誕生日","")</f>
        <v/>
      </c>
      <c r="N27" s="210" t="str">
        <f>IF($C$11&gt;2019,"24","1")</f>
        <v>1</v>
      </c>
      <c r="O27" s="211" t="s">
        <v>199</v>
      </c>
      <c r="P27" s="61"/>
      <c r="Q27" s="61"/>
      <c r="R27" s="61"/>
    </row>
    <row r="28" spans="3:18" s="1" customFormat="1" ht="7" customHeight="1">
      <c r="C28" s="42">
        <f>IF(I27="","",IF(I27=$K$23,"",I27+1))</f>
        <v>24</v>
      </c>
      <c r="D28" s="45">
        <f t="shared" ref="D28" si="10">IF(C28="","",IF(C28=$K$23,"",C28+1))</f>
        <v>25</v>
      </c>
      <c r="E28" s="45">
        <f t="shared" ref="E28" si="11">IF(D28="","",IF(D28=$K$23,"",D28+1))</f>
        <v>26</v>
      </c>
      <c r="F28" s="45">
        <f t="shared" ref="F28" si="12">IF(E28="","",IF(E28=$K$23,"",E28+1))</f>
        <v>27</v>
      </c>
      <c r="G28" s="45">
        <f t="shared" ref="G28" si="13">IF(F28="","",IF(F28=$K$23,"",F28+1))</f>
        <v>28</v>
      </c>
      <c r="H28" s="45" t="str">
        <f t="shared" ref="H28" si="14">IF(G28="","",IF(G28=$K$23,"",G28+1))</f>
        <v/>
      </c>
      <c r="I28" s="43" t="str">
        <f t="shared" ref="I28" si="15">IF(H28="","",IF(H28=$K$23,"",H28+1))</f>
        <v/>
      </c>
      <c r="K28" s="212" t="s">
        <v>127</v>
      </c>
      <c r="L28" s="208">
        <f>N28-1</f>
        <v>0</v>
      </c>
      <c r="M28" s="209"/>
      <c r="N28" s="210" t="str">
        <f>IF($C$11&gt;2019,"25","1")</f>
        <v>1</v>
      </c>
      <c r="O28" s="213"/>
      <c r="P28" s="61"/>
      <c r="Q28" s="61"/>
      <c r="R28" s="61"/>
    </row>
    <row r="29" spans="3:18" s="1" customFormat="1" ht="7" customHeight="1">
      <c r="C29" s="42" t="str">
        <f>IF(I28="","",IF(I28=$K$23,"",I28+1))</f>
        <v/>
      </c>
      <c r="D29" s="45" t="str">
        <f t="shared" si="3"/>
        <v/>
      </c>
      <c r="E29" s="45" t="str">
        <f t="shared" si="3"/>
        <v/>
      </c>
      <c r="F29" s="45" t="str">
        <f t="shared" si="3"/>
        <v/>
      </c>
      <c r="G29" s="45" t="str">
        <f t="shared" si="3"/>
        <v/>
      </c>
      <c r="H29" s="45" t="str">
        <f t="shared" si="3"/>
        <v/>
      </c>
      <c r="I29" s="43" t="str">
        <f t="shared" si="3"/>
        <v/>
      </c>
      <c r="K29" s="61"/>
      <c r="L29" s="61"/>
      <c r="M29" s="61"/>
      <c r="N29" s="61"/>
      <c r="O29" s="61"/>
      <c r="P29" s="61"/>
      <c r="Q29" s="61"/>
      <c r="R29" s="61"/>
    </row>
    <row r="30" spans="3:18" ht="7" customHeight="1">
      <c r="E30" s="41"/>
      <c r="K30" s="66"/>
      <c r="L30" s="51"/>
    </row>
    <row r="31" spans="3:18" ht="7" customHeight="1">
      <c r="C31" s="47">
        <v>3</v>
      </c>
      <c r="D31" s="46" t="s">
        <v>82</v>
      </c>
      <c r="E31" s="41"/>
      <c r="F31" s="41"/>
      <c r="G31" s="41"/>
      <c r="K31" s="55"/>
      <c r="L31" s="53"/>
    </row>
    <row r="32" spans="3:18" s="21" customFormat="1" ht="7" customHeight="1">
      <c r="C32" s="48" t="s">
        <v>66</v>
      </c>
      <c r="D32" s="49" t="s">
        <v>70</v>
      </c>
      <c r="E32" s="49" t="s">
        <v>68</v>
      </c>
      <c r="F32" s="49" t="s">
        <v>69</v>
      </c>
      <c r="G32" s="49" t="s">
        <v>68</v>
      </c>
      <c r="H32" s="49" t="s">
        <v>67</v>
      </c>
      <c r="I32" s="50" t="s">
        <v>66</v>
      </c>
      <c r="K32" s="57">
        <v>31</v>
      </c>
      <c r="L32" s="58" t="str">
        <f ca="1">"⇦ 　"&amp;OFFSET(F32,-2,0)&amp;"月の日数"</f>
        <v>⇦ 　月の日数</v>
      </c>
      <c r="M32" s="57"/>
      <c r="N32" s="57"/>
      <c r="O32" s="57"/>
      <c r="P32" s="57"/>
      <c r="Q32" s="57"/>
      <c r="R32" s="57"/>
    </row>
    <row r="33" spans="3:18" s="1" customFormat="1" ht="7" customHeight="1">
      <c r="C33" s="42" t="str">
        <f t="shared" ref="C33:H33" si="16">IF(D33="","",IF(D33&lt;=1,"",D33-1))</f>
        <v/>
      </c>
      <c r="D33" s="45" t="str">
        <f t="shared" si="16"/>
        <v/>
      </c>
      <c r="E33" s="45" t="str">
        <f t="shared" si="16"/>
        <v/>
      </c>
      <c r="F33" s="45" t="str">
        <f t="shared" si="16"/>
        <v/>
      </c>
      <c r="G33" s="45" t="str">
        <f t="shared" si="16"/>
        <v/>
      </c>
      <c r="H33" s="45">
        <f t="shared" si="16"/>
        <v>1</v>
      </c>
      <c r="I33" s="43">
        <f>K33-1</f>
        <v>2</v>
      </c>
      <c r="K33" s="61">
        <f>IF(I28="",COUNTIF(C28:I28,"")+1,COUNTIF(C29:I29,"")+1)</f>
        <v>3</v>
      </c>
      <c r="L33" s="62" t="s">
        <v>35</v>
      </c>
      <c r="M33" s="60">
        <f>INT(20.8431+0.242194*(K12-1980))-INT((K12-1980)/4)</f>
        <v>21</v>
      </c>
      <c r="N33" s="58" t="str">
        <f>"⇦"&amp;K12&amp;"年の春分の日"</f>
        <v>⇦2019年の春分の日</v>
      </c>
      <c r="O33" s="61"/>
      <c r="P33" s="61"/>
      <c r="Q33" s="61"/>
      <c r="R33" s="61"/>
    </row>
    <row r="34" spans="3:18" s="1" customFormat="1" ht="7" customHeight="1">
      <c r="C34" s="42">
        <f>IF(I33="","",IF(I33=$K$32,"",I33+1))</f>
        <v>3</v>
      </c>
      <c r="D34" s="45">
        <f t="shared" ref="D34:I38" si="17">IF(C34="","",IF(C34=$K$32,"",C34+1))</f>
        <v>4</v>
      </c>
      <c r="E34" s="45">
        <f t="shared" si="17"/>
        <v>5</v>
      </c>
      <c r="F34" s="45">
        <f t="shared" si="17"/>
        <v>6</v>
      </c>
      <c r="G34" s="45">
        <f t="shared" si="17"/>
        <v>7</v>
      </c>
      <c r="H34" s="45">
        <f t="shared" si="17"/>
        <v>8</v>
      </c>
      <c r="I34" s="43">
        <f t="shared" si="17"/>
        <v>9</v>
      </c>
      <c r="K34" s="61"/>
      <c r="L34" s="62" t="s">
        <v>81</v>
      </c>
      <c r="M34" s="61"/>
      <c r="N34" s="61"/>
      <c r="O34" s="61"/>
      <c r="P34" s="61"/>
      <c r="Q34" s="61"/>
      <c r="R34" s="61"/>
    </row>
    <row r="35" spans="3:18" s="1" customFormat="1" ht="7" customHeight="1">
      <c r="C35" s="42">
        <f>IF(I34="","",IF(I34=$K$32,"",I34+1))</f>
        <v>10</v>
      </c>
      <c r="D35" s="45">
        <f t="shared" si="17"/>
        <v>11</v>
      </c>
      <c r="E35" s="45">
        <f t="shared" si="17"/>
        <v>12</v>
      </c>
      <c r="F35" s="45">
        <f t="shared" si="17"/>
        <v>13</v>
      </c>
      <c r="G35" s="45">
        <f t="shared" si="17"/>
        <v>14</v>
      </c>
      <c r="H35" s="45">
        <f t="shared" si="17"/>
        <v>15</v>
      </c>
      <c r="I35" s="43">
        <f t="shared" si="17"/>
        <v>16</v>
      </c>
      <c r="K35" s="61"/>
      <c r="L35" s="53" t="str">
        <f>INT(20.8431+0.242194*(K12-1980))-INT((K12-1980)/4)&amp;"
春分の日"</f>
        <v>21
春分の日</v>
      </c>
      <c r="M35" s="61"/>
      <c r="N35" s="61"/>
      <c r="O35" s="61"/>
      <c r="P35" s="61"/>
      <c r="Q35" s="61"/>
      <c r="R35" s="61"/>
    </row>
    <row r="36" spans="3:18" s="1" customFormat="1" ht="7" customHeight="1">
      <c r="C36" s="42">
        <f>IF(I35="","",IF(I35=$K$32,"",I35+1))</f>
        <v>17</v>
      </c>
      <c r="D36" s="45">
        <f t="shared" si="17"/>
        <v>18</v>
      </c>
      <c r="E36" s="45">
        <f t="shared" si="17"/>
        <v>19</v>
      </c>
      <c r="F36" s="45">
        <f t="shared" si="17"/>
        <v>20</v>
      </c>
      <c r="G36" s="45">
        <f t="shared" si="17"/>
        <v>21</v>
      </c>
      <c r="H36" s="45">
        <f t="shared" si="17"/>
        <v>22</v>
      </c>
      <c r="I36" s="43">
        <f t="shared" si="17"/>
        <v>23</v>
      </c>
      <c r="K36" s="61"/>
      <c r="L36" s="61"/>
      <c r="M36" s="61"/>
      <c r="N36" s="61"/>
      <c r="O36" s="61"/>
      <c r="P36" s="61"/>
      <c r="Q36" s="61"/>
      <c r="R36" s="61"/>
    </row>
    <row r="37" spans="3:18" s="1" customFormat="1" ht="7" customHeight="1">
      <c r="C37" s="42">
        <f>IF(I36="","",IF(I36=$K$32,"",I36+1))</f>
        <v>24</v>
      </c>
      <c r="D37" s="45">
        <f t="shared" si="17"/>
        <v>25</v>
      </c>
      <c r="E37" s="45">
        <f t="shared" si="17"/>
        <v>26</v>
      </c>
      <c r="F37" s="45">
        <f t="shared" si="17"/>
        <v>27</v>
      </c>
      <c r="G37" s="45">
        <f t="shared" si="17"/>
        <v>28</v>
      </c>
      <c r="H37" s="45">
        <f t="shared" si="17"/>
        <v>29</v>
      </c>
      <c r="I37" s="43">
        <f t="shared" si="17"/>
        <v>30</v>
      </c>
      <c r="K37" s="61"/>
      <c r="L37" s="61"/>
      <c r="M37" s="61"/>
      <c r="N37" s="61"/>
      <c r="O37" s="61"/>
      <c r="P37" s="61"/>
      <c r="Q37" s="61"/>
      <c r="R37" s="61"/>
    </row>
    <row r="38" spans="3:18" s="1" customFormat="1" ht="7" customHeight="1">
      <c r="C38" s="42">
        <f>IF(I37="","",IF(I37=$K$32,"",I37+1))</f>
        <v>31</v>
      </c>
      <c r="D38" s="45" t="str">
        <f t="shared" si="17"/>
        <v/>
      </c>
      <c r="E38" s="45" t="str">
        <f t="shared" si="17"/>
        <v/>
      </c>
      <c r="F38" s="45" t="str">
        <f t="shared" si="17"/>
        <v/>
      </c>
      <c r="G38" s="45" t="str">
        <f t="shared" si="17"/>
        <v/>
      </c>
      <c r="H38" s="45" t="str">
        <f t="shared" si="17"/>
        <v/>
      </c>
      <c r="I38" s="45" t="str">
        <f t="shared" si="17"/>
        <v/>
      </c>
      <c r="K38" s="61"/>
      <c r="L38" s="61"/>
      <c r="M38" s="61"/>
      <c r="N38" s="61"/>
      <c r="O38" s="61"/>
      <c r="P38" s="61"/>
      <c r="Q38" s="61"/>
      <c r="R38" s="61"/>
    </row>
    <row r="39" spans="3:18" ht="7" customHeight="1">
      <c r="E39" s="41"/>
      <c r="K39" s="66"/>
      <c r="L39" s="51"/>
    </row>
    <row r="40" spans="3:18" ht="7" customHeight="1">
      <c r="C40" s="47">
        <v>4</v>
      </c>
      <c r="D40" s="46" t="s">
        <v>80</v>
      </c>
      <c r="E40" s="41"/>
      <c r="F40" s="41"/>
      <c r="G40" s="41"/>
      <c r="K40" s="55"/>
      <c r="L40" s="53"/>
    </row>
    <row r="41" spans="3:18" s="21" customFormat="1" ht="7" customHeight="1">
      <c r="C41" s="48" t="s">
        <v>66</v>
      </c>
      <c r="D41" s="49" t="s">
        <v>70</v>
      </c>
      <c r="E41" s="49" t="s">
        <v>68</v>
      </c>
      <c r="F41" s="49" t="s">
        <v>69</v>
      </c>
      <c r="G41" s="49" t="s">
        <v>68</v>
      </c>
      <c r="H41" s="49" t="s">
        <v>67</v>
      </c>
      <c r="I41" s="50" t="s">
        <v>66</v>
      </c>
      <c r="K41" s="57">
        <v>30</v>
      </c>
      <c r="L41" s="58" t="str">
        <f ca="1">"⇦ 　"&amp;OFFSET(F41,-2,0)&amp;"月の日数"</f>
        <v>⇦ 　月の日数</v>
      </c>
      <c r="M41" s="57"/>
      <c r="N41" s="57"/>
      <c r="O41" s="57"/>
      <c r="P41" s="57"/>
      <c r="Q41" s="57"/>
      <c r="R41" s="57"/>
    </row>
    <row r="42" spans="3:18" s="1" customFormat="1" ht="7" customHeight="1">
      <c r="C42" s="42" t="str">
        <f t="shared" ref="C42:H42" si="18">IF(D42="","",IF(D42&lt;=1,"",D42-1))</f>
        <v/>
      </c>
      <c r="D42" s="45">
        <f t="shared" si="18"/>
        <v>1</v>
      </c>
      <c r="E42" s="45">
        <f t="shared" si="18"/>
        <v>2</v>
      </c>
      <c r="F42" s="45">
        <f t="shared" si="18"/>
        <v>3</v>
      </c>
      <c r="G42" s="45">
        <f t="shared" si="18"/>
        <v>4</v>
      </c>
      <c r="H42" s="45">
        <f t="shared" si="18"/>
        <v>5</v>
      </c>
      <c r="I42" s="43">
        <f>K42-1</f>
        <v>6</v>
      </c>
      <c r="K42" s="61">
        <f>IF(I37="",COUNTIF(C37:I37,"")+1,COUNTIF(C38:I38,"")+1)</f>
        <v>7</v>
      </c>
      <c r="L42" s="62" t="s">
        <v>36</v>
      </c>
      <c r="M42" s="61"/>
      <c r="N42" s="61"/>
      <c r="O42" s="61"/>
      <c r="P42" s="61"/>
      <c r="Q42" s="61"/>
      <c r="R42" s="61"/>
    </row>
    <row r="43" spans="3:18" s="1" customFormat="1" ht="7" customHeight="1">
      <c r="C43" s="42">
        <f>IF(I42="","",IF(I42=$K$41,"",I42+1))</f>
        <v>7</v>
      </c>
      <c r="D43" s="45">
        <f t="shared" ref="D43:I47" si="19">IF(C43="","",IF(C43=$K$41,"",C43+1))</f>
        <v>8</v>
      </c>
      <c r="E43" s="45">
        <f t="shared" si="19"/>
        <v>9</v>
      </c>
      <c r="F43" s="45">
        <f t="shared" si="19"/>
        <v>10</v>
      </c>
      <c r="G43" s="45">
        <f t="shared" si="19"/>
        <v>11</v>
      </c>
      <c r="H43" s="45">
        <f t="shared" si="19"/>
        <v>12</v>
      </c>
      <c r="I43" s="43">
        <f t="shared" si="19"/>
        <v>13</v>
      </c>
      <c r="K43" s="61"/>
      <c r="L43" s="53" t="s">
        <v>37</v>
      </c>
      <c r="M43" s="61"/>
      <c r="N43" s="61"/>
      <c r="O43" s="61"/>
      <c r="P43" s="61"/>
      <c r="Q43" s="61"/>
      <c r="R43" s="61"/>
    </row>
    <row r="44" spans="3:18" s="1" customFormat="1" ht="7" customHeight="1">
      <c r="C44" s="42">
        <f>IF(I43="","",IF(I43=$K$41,"",I43+1))</f>
        <v>14</v>
      </c>
      <c r="D44" s="45">
        <f t="shared" si="19"/>
        <v>15</v>
      </c>
      <c r="E44" s="45">
        <f t="shared" si="19"/>
        <v>16</v>
      </c>
      <c r="F44" s="45">
        <f t="shared" si="19"/>
        <v>17</v>
      </c>
      <c r="G44" s="45">
        <f t="shared" si="19"/>
        <v>18</v>
      </c>
      <c r="H44" s="45">
        <f t="shared" si="19"/>
        <v>19</v>
      </c>
      <c r="I44" s="43">
        <f t="shared" si="19"/>
        <v>20</v>
      </c>
      <c r="K44" s="61"/>
      <c r="L44" s="61"/>
      <c r="M44" s="61"/>
      <c r="N44" s="61"/>
      <c r="O44" s="61"/>
      <c r="P44" s="61"/>
      <c r="Q44" s="61"/>
      <c r="R44" s="61"/>
    </row>
    <row r="45" spans="3:18" s="1" customFormat="1" ht="7" customHeight="1">
      <c r="C45" s="42">
        <f>IF(I44="","",IF(I44=$K$41,"",I44+1))</f>
        <v>21</v>
      </c>
      <c r="D45" s="45">
        <f t="shared" si="19"/>
        <v>22</v>
      </c>
      <c r="E45" s="45">
        <f t="shared" si="19"/>
        <v>23</v>
      </c>
      <c r="F45" s="45">
        <f t="shared" si="19"/>
        <v>24</v>
      </c>
      <c r="G45" s="45">
        <f t="shared" si="19"/>
        <v>25</v>
      </c>
      <c r="H45" s="45">
        <f t="shared" si="19"/>
        <v>26</v>
      </c>
      <c r="I45" s="43">
        <f t="shared" si="19"/>
        <v>27</v>
      </c>
      <c r="K45" s="61"/>
      <c r="L45" s="61"/>
      <c r="M45" s="61"/>
      <c r="N45" s="61"/>
      <c r="O45" s="61"/>
      <c r="P45" s="61"/>
      <c r="Q45" s="61"/>
      <c r="R45" s="61"/>
    </row>
    <row r="46" spans="3:18" s="1" customFormat="1" ht="7" customHeight="1">
      <c r="C46" s="42">
        <f>IF(I45="","",IF(I45=$K$41,"",I45+1))</f>
        <v>28</v>
      </c>
      <c r="D46" s="45">
        <f t="shared" si="19"/>
        <v>29</v>
      </c>
      <c r="E46" s="225">
        <f t="shared" si="19"/>
        <v>30</v>
      </c>
      <c r="F46" s="45" t="str">
        <f t="shared" si="19"/>
        <v/>
      </c>
      <c r="G46" s="45" t="str">
        <f t="shared" si="19"/>
        <v/>
      </c>
      <c r="H46" s="45" t="str">
        <f t="shared" si="19"/>
        <v/>
      </c>
      <c r="I46" s="43" t="str">
        <f t="shared" si="19"/>
        <v/>
      </c>
      <c r="K46" s="61"/>
      <c r="L46" s="61"/>
      <c r="M46" s="61"/>
      <c r="N46" s="61"/>
      <c r="O46" s="61"/>
      <c r="P46" s="61"/>
      <c r="Q46" s="61"/>
      <c r="R46" s="61"/>
    </row>
    <row r="47" spans="3:18" s="1" customFormat="1" ht="7" customHeight="1">
      <c r="C47" s="42" t="str">
        <f>IF(I46="","",IF(I46=$K$41,"",I46+1))</f>
        <v/>
      </c>
      <c r="D47" s="45" t="str">
        <f t="shared" si="19"/>
        <v/>
      </c>
      <c r="E47" s="45" t="str">
        <f t="shared" si="19"/>
        <v/>
      </c>
      <c r="F47" s="45" t="str">
        <f t="shared" si="19"/>
        <v/>
      </c>
      <c r="G47" s="45" t="str">
        <f t="shared" si="19"/>
        <v/>
      </c>
      <c r="H47" s="45" t="str">
        <f t="shared" si="19"/>
        <v/>
      </c>
      <c r="I47" s="43" t="str">
        <f t="shared" si="19"/>
        <v/>
      </c>
      <c r="K47" s="61"/>
      <c r="L47" s="61"/>
      <c r="M47" s="61"/>
      <c r="N47" s="61"/>
      <c r="O47" s="61"/>
      <c r="P47" s="61"/>
      <c r="Q47" s="61"/>
      <c r="R47" s="61"/>
    </row>
    <row r="48" spans="3:18" s="1" customFormat="1" ht="7" customHeight="1">
      <c r="C48" s="42"/>
      <c r="D48" s="39"/>
      <c r="E48" s="39"/>
      <c r="F48" s="39"/>
      <c r="G48" s="39"/>
      <c r="H48" s="39"/>
      <c r="I48" s="40"/>
      <c r="K48" s="61"/>
      <c r="L48" s="61"/>
      <c r="M48" s="61"/>
      <c r="N48" s="61"/>
      <c r="O48" s="61"/>
      <c r="P48" s="61"/>
      <c r="Q48" s="61"/>
      <c r="R48" s="61"/>
    </row>
    <row r="49" spans="3:18" ht="7" customHeight="1">
      <c r="E49" s="41"/>
      <c r="K49" s="66"/>
      <c r="L49" s="51"/>
    </row>
    <row r="50" spans="3:18" ht="7" customHeight="1">
      <c r="C50" s="47">
        <v>5</v>
      </c>
      <c r="D50" s="46" t="s">
        <v>79</v>
      </c>
      <c r="E50" s="41"/>
      <c r="F50" s="41"/>
      <c r="G50" s="41"/>
      <c r="K50" s="55"/>
      <c r="L50" s="53"/>
    </row>
    <row r="51" spans="3:18" s="21" customFormat="1" ht="7" customHeight="1">
      <c r="C51" s="48" t="s">
        <v>66</v>
      </c>
      <c r="D51" s="49" t="s">
        <v>70</v>
      </c>
      <c r="E51" s="49" t="s">
        <v>68</v>
      </c>
      <c r="F51" s="49" t="s">
        <v>69</v>
      </c>
      <c r="G51" s="49" t="s">
        <v>68</v>
      </c>
      <c r="H51" s="49" t="s">
        <v>67</v>
      </c>
      <c r="I51" s="50" t="s">
        <v>66</v>
      </c>
      <c r="K51" s="57">
        <v>31</v>
      </c>
      <c r="L51" s="58" t="str">
        <f ca="1">"⇦ 　"&amp;OFFSET(F51,-2,0)&amp;"月の日数"</f>
        <v>⇦ 　月の日数</v>
      </c>
      <c r="M51" s="57"/>
      <c r="N51" s="57"/>
      <c r="O51" s="57"/>
      <c r="P51" s="57"/>
      <c r="Q51" s="57"/>
      <c r="R51" s="57"/>
    </row>
    <row r="52" spans="3:18" s="1" customFormat="1" ht="7" customHeight="1">
      <c r="C52" s="42" t="str">
        <f t="shared" ref="C52:H52" si="20">IF(D52="","",IF(D52&lt;=1,"",D52-1))</f>
        <v/>
      </c>
      <c r="D52" s="45" t="str">
        <f t="shared" si="20"/>
        <v/>
      </c>
      <c r="E52" s="225" t="str">
        <f t="shared" si="20"/>
        <v/>
      </c>
      <c r="F52" s="225">
        <f t="shared" si="20"/>
        <v>1</v>
      </c>
      <c r="G52" s="225">
        <f t="shared" si="20"/>
        <v>2</v>
      </c>
      <c r="H52" s="45">
        <f t="shared" si="20"/>
        <v>3</v>
      </c>
      <c r="I52" s="43">
        <f>K52-1</f>
        <v>4</v>
      </c>
      <c r="K52" s="61">
        <f>IF(I46="",COUNTIF(C46:I46,"")+1,COUNTIF(C47:I47,"")+1)</f>
        <v>5</v>
      </c>
      <c r="L52" s="62" t="s">
        <v>38</v>
      </c>
      <c r="M52" s="61"/>
      <c r="N52" s="61"/>
      <c r="O52" s="61"/>
      <c r="P52" s="61"/>
      <c r="Q52" s="61"/>
      <c r="R52" s="61"/>
    </row>
    <row r="53" spans="3:18" s="1" customFormat="1" ht="7" customHeight="1">
      <c r="C53" s="42">
        <f>IF(I52="","",IF(I52=$K$51,"",I52+1))</f>
        <v>5</v>
      </c>
      <c r="D53" s="45">
        <f t="shared" ref="D53:I57" si="21">IF(C53="","",IF(C53=$K$51,"",C53+1))</f>
        <v>6</v>
      </c>
      <c r="E53" s="45">
        <f t="shared" si="21"/>
        <v>7</v>
      </c>
      <c r="F53" s="45">
        <f t="shared" si="21"/>
        <v>8</v>
      </c>
      <c r="G53" s="45">
        <f t="shared" si="21"/>
        <v>9</v>
      </c>
      <c r="H53" s="45">
        <f t="shared" si="21"/>
        <v>10</v>
      </c>
      <c r="I53" s="43">
        <f t="shared" si="21"/>
        <v>11</v>
      </c>
      <c r="K53" s="61"/>
      <c r="L53" s="62" t="s">
        <v>39</v>
      </c>
      <c r="M53" s="61"/>
      <c r="N53" s="61"/>
      <c r="O53" s="61"/>
      <c r="P53" s="61"/>
      <c r="Q53" s="61"/>
      <c r="R53" s="61"/>
    </row>
    <row r="54" spans="3:18" s="1" customFormat="1" ht="7" customHeight="1">
      <c r="C54" s="42">
        <f>IF(I53="","",IF(I53=$K$51,"",I53+1))</f>
        <v>12</v>
      </c>
      <c r="D54" s="45">
        <f t="shared" si="21"/>
        <v>13</v>
      </c>
      <c r="E54" s="45">
        <f t="shared" si="21"/>
        <v>14</v>
      </c>
      <c r="F54" s="45">
        <f t="shared" si="21"/>
        <v>15</v>
      </c>
      <c r="G54" s="45">
        <f t="shared" si="21"/>
        <v>16</v>
      </c>
      <c r="H54" s="45">
        <f t="shared" si="21"/>
        <v>17</v>
      </c>
      <c r="I54" s="43">
        <f t="shared" si="21"/>
        <v>18</v>
      </c>
      <c r="K54" s="61"/>
      <c r="L54" s="62" t="s">
        <v>40</v>
      </c>
      <c r="M54" s="61"/>
      <c r="N54" s="61"/>
      <c r="O54" s="61"/>
      <c r="P54" s="61"/>
      <c r="Q54" s="61"/>
      <c r="R54" s="61"/>
    </row>
    <row r="55" spans="3:18" s="1" customFormat="1" ht="7" customHeight="1">
      <c r="C55" s="42">
        <f>IF(I54="","",IF(I54=$K$51,"",I54+1))</f>
        <v>19</v>
      </c>
      <c r="D55" s="45">
        <f t="shared" si="21"/>
        <v>20</v>
      </c>
      <c r="E55" s="45">
        <f t="shared" si="21"/>
        <v>21</v>
      </c>
      <c r="F55" s="45">
        <f t="shared" si="21"/>
        <v>22</v>
      </c>
      <c r="G55" s="45">
        <f t="shared" si="21"/>
        <v>23</v>
      </c>
      <c r="H55" s="45">
        <f t="shared" si="21"/>
        <v>24</v>
      </c>
      <c r="I55" s="43">
        <f t="shared" si="21"/>
        <v>25</v>
      </c>
      <c r="K55" s="61"/>
      <c r="L55" s="62" t="s">
        <v>78</v>
      </c>
      <c r="M55" s="61"/>
      <c r="N55" s="61"/>
      <c r="O55" s="61"/>
      <c r="P55" s="61"/>
      <c r="Q55" s="61"/>
      <c r="R55" s="61"/>
    </row>
    <row r="56" spans="3:18" s="1" customFormat="1" ht="7" customHeight="1">
      <c r="C56" s="42">
        <f>IF(I55="","",IF(I55=$K$51,"",I55+1))</f>
        <v>26</v>
      </c>
      <c r="D56" s="45">
        <f t="shared" si="21"/>
        <v>27</v>
      </c>
      <c r="E56" s="45">
        <f t="shared" si="21"/>
        <v>28</v>
      </c>
      <c r="F56" s="45">
        <f t="shared" si="21"/>
        <v>29</v>
      </c>
      <c r="G56" s="45">
        <f t="shared" si="21"/>
        <v>30</v>
      </c>
      <c r="H56" s="45">
        <f t="shared" si="21"/>
        <v>31</v>
      </c>
      <c r="I56" s="43" t="str">
        <f t="shared" si="21"/>
        <v/>
      </c>
      <c r="K56" s="61"/>
      <c r="L56" s="61"/>
      <c r="M56" s="61"/>
      <c r="N56" s="61"/>
      <c r="O56" s="61"/>
      <c r="P56" s="61"/>
      <c r="Q56" s="61"/>
      <c r="R56" s="61"/>
    </row>
    <row r="57" spans="3:18" s="1" customFormat="1" ht="7" customHeight="1">
      <c r="C57" s="42" t="str">
        <f>IF(I56="","",IF(I56=$K$51,"",I56+1))</f>
        <v/>
      </c>
      <c r="D57" s="45" t="str">
        <f t="shared" si="21"/>
        <v/>
      </c>
      <c r="E57" s="45" t="str">
        <f t="shared" si="21"/>
        <v/>
      </c>
      <c r="F57" s="45" t="str">
        <f t="shared" si="21"/>
        <v/>
      </c>
      <c r="G57" s="45" t="str">
        <f t="shared" si="21"/>
        <v/>
      </c>
      <c r="H57" s="45" t="str">
        <f t="shared" si="21"/>
        <v/>
      </c>
      <c r="I57" s="45" t="str">
        <f t="shared" si="21"/>
        <v/>
      </c>
      <c r="K57" s="61"/>
      <c r="L57" s="61"/>
      <c r="M57" s="61"/>
      <c r="N57" s="61"/>
      <c r="O57" s="61"/>
      <c r="P57" s="61"/>
      <c r="Q57" s="61"/>
      <c r="R57" s="61"/>
    </row>
    <row r="58" spans="3:18" ht="7" customHeight="1">
      <c r="E58" s="41"/>
      <c r="K58" s="66"/>
      <c r="L58" s="51"/>
    </row>
    <row r="59" spans="3:18" ht="7" customHeight="1">
      <c r="C59" s="47">
        <v>6</v>
      </c>
      <c r="D59" s="46" t="s">
        <v>77</v>
      </c>
      <c r="E59" s="41"/>
      <c r="F59" s="41"/>
      <c r="G59" s="41"/>
      <c r="K59" s="55"/>
      <c r="L59" s="53"/>
    </row>
    <row r="60" spans="3:18" s="21" customFormat="1" ht="7" customHeight="1">
      <c r="C60" s="48" t="s">
        <v>66</v>
      </c>
      <c r="D60" s="49" t="s">
        <v>70</v>
      </c>
      <c r="E60" s="49" t="s">
        <v>68</v>
      </c>
      <c r="F60" s="49" t="s">
        <v>69</v>
      </c>
      <c r="G60" s="49" t="s">
        <v>68</v>
      </c>
      <c r="H60" s="49" t="s">
        <v>67</v>
      </c>
      <c r="I60" s="50" t="s">
        <v>66</v>
      </c>
      <c r="K60" s="57">
        <v>30</v>
      </c>
      <c r="L60" s="58" t="str">
        <f ca="1">"⇦ 　"&amp;OFFSET(F60,-2,0)&amp;"月の日数"</f>
        <v>⇦ 　月の日数</v>
      </c>
      <c r="M60" s="57"/>
      <c r="N60" s="57"/>
      <c r="O60" s="57"/>
      <c r="P60" s="57"/>
      <c r="Q60" s="57"/>
      <c r="R60" s="57"/>
    </row>
    <row r="61" spans="3:18" s="1" customFormat="1" ht="7" customHeight="1">
      <c r="C61" s="42" t="str">
        <f t="shared" ref="C61:H61" si="22">IF(D61="","",IF(D61&lt;=1,"",D61-1))</f>
        <v/>
      </c>
      <c r="D61" s="45" t="str">
        <f t="shared" si="22"/>
        <v/>
      </c>
      <c r="E61" s="45" t="str">
        <f t="shared" si="22"/>
        <v/>
      </c>
      <c r="F61" s="45" t="str">
        <f t="shared" si="22"/>
        <v/>
      </c>
      <c r="G61" s="45" t="str">
        <f t="shared" si="22"/>
        <v/>
      </c>
      <c r="H61" s="45" t="str">
        <f t="shared" si="22"/>
        <v/>
      </c>
      <c r="I61" s="43">
        <f>K61-1</f>
        <v>1</v>
      </c>
      <c r="K61" s="61">
        <f>IF(I56="",COUNTIF(C56:I56,"")+1,COUNTIF(C57:I57,"")+1)</f>
        <v>2</v>
      </c>
      <c r="L61" s="62" t="s">
        <v>41</v>
      </c>
      <c r="M61" s="61"/>
      <c r="N61" s="61"/>
      <c r="O61" s="61"/>
      <c r="P61" s="61"/>
      <c r="Q61" s="61"/>
      <c r="R61" s="61"/>
    </row>
    <row r="62" spans="3:18" s="1" customFormat="1" ht="7" customHeight="1">
      <c r="C62" s="42">
        <f>IF(I61="","",IF(I61=$K$60,"",I61+1))</f>
        <v>2</v>
      </c>
      <c r="D62" s="45">
        <f t="shared" ref="D62:I66" si="23">IF(C62="","",IF(C62=$K$60,"",C62+1))</f>
        <v>3</v>
      </c>
      <c r="E62" s="45">
        <f t="shared" si="23"/>
        <v>4</v>
      </c>
      <c r="F62" s="45">
        <f t="shared" si="23"/>
        <v>5</v>
      </c>
      <c r="G62" s="45">
        <f t="shared" si="23"/>
        <v>6</v>
      </c>
      <c r="H62" s="45">
        <f t="shared" si="23"/>
        <v>7</v>
      </c>
      <c r="I62" s="43">
        <f t="shared" si="23"/>
        <v>8</v>
      </c>
      <c r="K62" s="61"/>
      <c r="L62" s="62" t="s">
        <v>42</v>
      </c>
      <c r="M62" s="61"/>
      <c r="N62" s="61"/>
      <c r="O62" s="61"/>
      <c r="P62" s="61"/>
      <c r="Q62" s="61"/>
      <c r="R62" s="61"/>
    </row>
    <row r="63" spans="3:18" s="1" customFormat="1" ht="7" customHeight="1">
      <c r="C63" s="42">
        <f>IF(I62="","",IF(I62=$K$60,"",I62+1))</f>
        <v>9</v>
      </c>
      <c r="D63" s="45">
        <f t="shared" si="23"/>
        <v>10</v>
      </c>
      <c r="E63" s="45">
        <f t="shared" si="23"/>
        <v>11</v>
      </c>
      <c r="F63" s="45">
        <f t="shared" si="23"/>
        <v>12</v>
      </c>
      <c r="G63" s="45">
        <f t="shared" si="23"/>
        <v>13</v>
      </c>
      <c r="H63" s="45">
        <f t="shared" si="23"/>
        <v>14</v>
      </c>
      <c r="I63" s="43">
        <f t="shared" si="23"/>
        <v>15</v>
      </c>
      <c r="K63" s="61"/>
      <c r="L63" s="62" t="s">
        <v>43</v>
      </c>
      <c r="M63" s="61"/>
      <c r="N63" s="61"/>
      <c r="O63" s="61"/>
      <c r="P63" s="61"/>
      <c r="Q63" s="61"/>
      <c r="R63" s="61"/>
    </row>
    <row r="64" spans="3:18" s="1" customFormat="1" ht="7" customHeight="1">
      <c r="C64" s="42">
        <f>IF(I63="","",IF(I63=$K$60,"",I63+1))</f>
        <v>16</v>
      </c>
      <c r="D64" s="45">
        <f t="shared" si="23"/>
        <v>17</v>
      </c>
      <c r="E64" s="45">
        <f t="shared" si="23"/>
        <v>18</v>
      </c>
      <c r="F64" s="45">
        <f t="shared" si="23"/>
        <v>19</v>
      </c>
      <c r="G64" s="45">
        <f t="shared" si="23"/>
        <v>20</v>
      </c>
      <c r="H64" s="45">
        <f t="shared" si="23"/>
        <v>21</v>
      </c>
      <c r="I64" s="43">
        <f t="shared" si="23"/>
        <v>22</v>
      </c>
      <c r="K64" s="61"/>
      <c r="L64" s="62" t="s">
        <v>44</v>
      </c>
      <c r="M64" s="61"/>
      <c r="N64" s="61"/>
      <c r="O64" s="61"/>
      <c r="P64" s="61"/>
      <c r="Q64" s="61"/>
      <c r="R64" s="61"/>
    </row>
    <row r="65" spans="3:18" s="1" customFormat="1" ht="7" customHeight="1">
      <c r="C65" s="42">
        <f>IF(I64="","",IF(I64=$K$60,"",I64+1))</f>
        <v>23</v>
      </c>
      <c r="D65" s="45">
        <f t="shared" si="23"/>
        <v>24</v>
      </c>
      <c r="E65" s="45">
        <f t="shared" si="23"/>
        <v>25</v>
      </c>
      <c r="F65" s="45">
        <f t="shared" si="23"/>
        <v>26</v>
      </c>
      <c r="G65" s="45">
        <f t="shared" si="23"/>
        <v>27</v>
      </c>
      <c r="H65" s="45">
        <f t="shared" si="23"/>
        <v>28</v>
      </c>
      <c r="I65" s="43">
        <f t="shared" si="23"/>
        <v>29</v>
      </c>
      <c r="K65" s="61"/>
      <c r="L65" s="61"/>
      <c r="M65" s="61"/>
      <c r="N65" s="61"/>
      <c r="O65" s="61"/>
      <c r="P65" s="61"/>
      <c r="Q65" s="61"/>
      <c r="R65" s="61"/>
    </row>
    <row r="66" spans="3:18" s="1" customFormat="1" ht="7" customHeight="1">
      <c r="C66" s="42">
        <f>IF(I65="","",IF(I65=$K$60,"",I65+1))</f>
        <v>30</v>
      </c>
      <c r="D66" s="45" t="str">
        <f t="shared" si="23"/>
        <v/>
      </c>
      <c r="E66" s="45" t="str">
        <f t="shared" si="23"/>
        <v/>
      </c>
      <c r="F66" s="45" t="str">
        <f t="shared" si="23"/>
        <v/>
      </c>
      <c r="G66" s="45" t="str">
        <f t="shared" si="23"/>
        <v/>
      </c>
      <c r="H66" s="45" t="str">
        <f t="shared" si="23"/>
        <v/>
      </c>
      <c r="I66" s="43" t="str">
        <f t="shared" si="23"/>
        <v/>
      </c>
      <c r="K66" s="61"/>
      <c r="L66" s="61"/>
      <c r="M66" s="61"/>
      <c r="N66" s="61"/>
      <c r="O66" s="61"/>
      <c r="P66" s="61"/>
      <c r="Q66" s="61"/>
      <c r="R66" s="61"/>
    </row>
    <row r="67" spans="3:18" ht="7" customHeight="1">
      <c r="E67" s="41"/>
      <c r="K67" s="66"/>
      <c r="L67" s="51"/>
    </row>
    <row r="68" spans="3:18" ht="7" customHeight="1">
      <c r="C68" s="47">
        <v>7</v>
      </c>
      <c r="D68" s="46" t="s">
        <v>76</v>
      </c>
      <c r="E68" s="41"/>
      <c r="F68" s="41"/>
      <c r="G68" s="41"/>
      <c r="K68" s="55"/>
      <c r="L68" s="53"/>
    </row>
    <row r="69" spans="3:18" s="21" customFormat="1" ht="7" customHeight="1">
      <c r="C69" s="48" t="s">
        <v>66</v>
      </c>
      <c r="D69" s="49" t="s">
        <v>70</v>
      </c>
      <c r="E69" s="49" t="s">
        <v>68</v>
      </c>
      <c r="F69" s="49" t="s">
        <v>69</v>
      </c>
      <c r="G69" s="49" t="s">
        <v>68</v>
      </c>
      <c r="H69" s="49" t="s">
        <v>67</v>
      </c>
      <c r="I69" s="50" t="s">
        <v>66</v>
      </c>
      <c r="K69" s="57">
        <v>31</v>
      </c>
      <c r="L69" s="58" t="str">
        <f ca="1">"⇦ 　"&amp;OFFSET(F69,-2,0)&amp;"月の日数"</f>
        <v>⇦ 　月の日数</v>
      </c>
      <c r="M69" s="57"/>
      <c r="N69" s="57"/>
      <c r="O69" s="57"/>
      <c r="P69" s="57"/>
      <c r="Q69" s="57"/>
      <c r="R69" s="57"/>
    </row>
    <row r="70" spans="3:18" s="1" customFormat="1" ht="7" customHeight="1">
      <c r="C70" s="42" t="str">
        <f t="shared" ref="C70:H70" si="24">IF(D70="","",IF(D70&lt;=1,"",D70-1))</f>
        <v/>
      </c>
      <c r="D70" s="45">
        <f t="shared" si="24"/>
        <v>1</v>
      </c>
      <c r="E70" s="45">
        <f t="shared" si="24"/>
        <v>2</v>
      </c>
      <c r="F70" s="45">
        <f t="shared" si="24"/>
        <v>3</v>
      </c>
      <c r="G70" s="45">
        <f t="shared" si="24"/>
        <v>4</v>
      </c>
      <c r="H70" s="45">
        <f t="shared" si="24"/>
        <v>5</v>
      </c>
      <c r="I70" s="43">
        <f>K70-1</f>
        <v>6</v>
      </c>
      <c r="K70" s="61">
        <f>IF(I65="",COUNTIF(C65:I65,"")+1,COUNTIF(C66:I66,"")+1)</f>
        <v>7</v>
      </c>
      <c r="L70" s="62" t="s">
        <v>45</v>
      </c>
      <c r="M70" s="60">
        <f>21-WEEKDAY(DATE(K12,7,0),3)</f>
        <v>15</v>
      </c>
      <c r="N70" s="67" t="str">
        <f>"⇦　"&amp;K12&amp;"年の海の日"</f>
        <v>⇦　2019年の海の日</v>
      </c>
      <c r="O70" s="67"/>
      <c r="P70" s="67"/>
      <c r="Q70" s="61"/>
      <c r="R70" s="61"/>
    </row>
    <row r="71" spans="3:18" s="1" customFormat="1" ht="7" customHeight="1">
      <c r="C71" s="42">
        <f>IF(I70="","",IF(I70=$K$69,"",I70+1))</f>
        <v>7</v>
      </c>
      <c r="D71" s="45">
        <f t="shared" ref="D71:I75" si="25">IF(C71="","",IF(C71=$K$69,"",C71+1))</f>
        <v>8</v>
      </c>
      <c r="E71" s="45">
        <f t="shared" si="25"/>
        <v>9</v>
      </c>
      <c r="F71" s="45">
        <f t="shared" si="25"/>
        <v>10</v>
      </c>
      <c r="G71" s="45">
        <f t="shared" si="25"/>
        <v>11</v>
      </c>
      <c r="H71" s="45">
        <f t="shared" si="25"/>
        <v>12</v>
      </c>
      <c r="I71" s="43">
        <f t="shared" si="25"/>
        <v>13</v>
      </c>
      <c r="K71" s="61"/>
      <c r="L71" s="62" t="str">
        <f>21-WEEKDAY(DATE(K12,7,0),3)&amp;"
海の日"</f>
        <v>15
海の日</v>
      </c>
      <c r="M71" s="61"/>
      <c r="N71" s="61"/>
      <c r="O71" s="61"/>
      <c r="P71" s="61"/>
      <c r="Q71" s="61"/>
      <c r="R71" s="61"/>
    </row>
    <row r="72" spans="3:18" s="1" customFormat="1" ht="7" customHeight="1">
      <c r="C72" s="42">
        <f>IF(I71="","",IF(I71=$K$69,"",I71+1))</f>
        <v>14</v>
      </c>
      <c r="D72" s="45">
        <f t="shared" si="25"/>
        <v>15</v>
      </c>
      <c r="E72" s="45">
        <f t="shared" si="25"/>
        <v>16</v>
      </c>
      <c r="F72" s="45">
        <f t="shared" si="25"/>
        <v>17</v>
      </c>
      <c r="G72" s="45">
        <f t="shared" si="25"/>
        <v>18</v>
      </c>
      <c r="H72" s="45">
        <f t="shared" si="25"/>
        <v>19</v>
      </c>
      <c r="I72" s="43">
        <f t="shared" si="25"/>
        <v>20</v>
      </c>
      <c r="K72" s="61"/>
      <c r="L72" s="62" t="s">
        <v>46</v>
      </c>
      <c r="M72" s="61"/>
      <c r="N72" s="61"/>
      <c r="O72" s="61"/>
      <c r="P72" s="61"/>
      <c r="Q72" s="61"/>
      <c r="R72" s="61"/>
    </row>
    <row r="73" spans="3:18" s="1" customFormat="1" ht="7" customHeight="1">
      <c r="C73" s="42">
        <f>IF(I72="","",IF(I72=$K$69,"",I72+1))</f>
        <v>21</v>
      </c>
      <c r="D73" s="45">
        <f t="shared" si="25"/>
        <v>22</v>
      </c>
      <c r="E73" s="45">
        <f t="shared" si="25"/>
        <v>23</v>
      </c>
      <c r="F73" s="45">
        <f t="shared" si="25"/>
        <v>24</v>
      </c>
      <c r="G73" s="45">
        <f t="shared" si="25"/>
        <v>25</v>
      </c>
      <c r="H73" s="45">
        <f t="shared" si="25"/>
        <v>26</v>
      </c>
      <c r="I73" s="43">
        <f t="shared" si="25"/>
        <v>27</v>
      </c>
      <c r="K73" s="61"/>
      <c r="L73" s="61"/>
      <c r="M73" s="61"/>
      <c r="N73" s="61"/>
      <c r="O73" s="61"/>
      <c r="P73" s="61"/>
      <c r="Q73" s="61"/>
      <c r="R73" s="61"/>
    </row>
    <row r="74" spans="3:18" s="1" customFormat="1" ht="7" customHeight="1">
      <c r="C74" s="42">
        <f>IF(I73="","",IF(I73=$K$69,"",I73+1))</f>
        <v>28</v>
      </c>
      <c r="D74" s="45">
        <f t="shared" si="25"/>
        <v>29</v>
      </c>
      <c r="E74" s="45">
        <f t="shared" si="25"/>
        <v>30</v>
      </c>
      <c r="F74" s="45">
        <f t="shared" si="25"/>
        <v>31</v>
      </c>
      <c r="G74" s="45" t="str">
        <f t="shared" si="25"/>
        <v/>
      </c>
      <c r="H74" s="45" t="str">
        <f t="shared" si="25"/>
        <v/>
      </c>
      <c r="I74" s="43" t="str">
        <f t="shared" si="25"/>
        <v/>
      </c>
      <c r="K74" s="61"/>
      <c r="L74" s="61"/>
      <c r="M74" s="61"/>
      <c r="N74" s="61"/>
      <c r="O74" s="61"/>
      <c r="P74" s="61"/>
      <c r="Q74" s="61"/>
      <c r="R74" s="61"/>
    </row>
    <row r="75" spans="3:18" s="1" customFormat="1" ht="7" customHeight="1">
      <c r="C75" s="42" t="str">
        <f>IF(I74="","",IF(I74=$K$69,"",I74+1))</f>
        <v/>
      </c>
      <c r="D75" s="45" t="str">
        <f t="shared" si="25"/>
        <v/>
      </c>
      <c r="E75" s="45" t="str">
        <f t="shared" si="25"/>
        <v/>
      </c>
      <c r="F75" s="45" t="str">
        <f t="shared" si="25"/>
        <v/>
      </c>
      <c r="G75" s="45" t="str">
        <f t="shared" si="25"/>
        <v/>
      </c>
      <c r="H75" s="45" t="str">
        <f t="shared" si="25"/>
        <v/>
      </c>
      <c r="I75" s="43" t="str">
        <f t="shared" si="25"/>
        <v/>
      </c>
      <c r="K75" s="61"/>
      <c r="L75" s="61"/>
      <c r="M75" s="61"/>
      <c r="N75" s="61"/>
      <c r="O75" s="61"/>
      <c r="P75" s="61"/>
      <c r="Q75" s="61"/>
      <c r="R75" s="61"/>
    </row>
    <row r="76" spans="3:18" s="1" customFormat="1" ht="7" customHeight="1">
      <c r="C76" s="42"/>
      <c r="D76" s="39"/>
      <c r="E76" s="39"/>
      <c r="F76" s="39"/>
      <c r="G76" s="39"/>
      <c r="H76" s="39"/>
      <c r="I76" s="40"/>
      <c r="K76" s="68"/>
      <c r="L76" s="61"/>
      <c r="M76" s="61"/>
      <c r="N76" s="61"/>
      <c r="O76" s="61"/>
      <c r="P76" s="61"/>
      <c r="Q76" s="61"/>
      <c r="R76" s="61"/>
    </row>
    <row r="77" spans="3:18" ht="7" customHeight="1">
      <c r="E77" s="41"/>
      <c r="K77" s="66"/>
      <c r="L77" s="51"/>
    </row>
    <row r="78" spans="3:18" ht="7" customHeight="1">
      <c r="C78" s="47">
        <v>8</v>
      </c>
      <c r="D78" s="46" t="s">
        <v>75</v>
      </c>
      <c r="E78" s="41"/>
      <c r="F78" s="41"/>
      <c r="G78" s="41"/>
      <c r="K78" s="55"/>
      <c r="L78" s="53"/>
    </row>
    <row r="79" spans="3:18" s="21" customFormat="1" ht="7" customHeight="1">
      <c r="C79" s="48" t="s">
        <v>66</v>
      </c>
      <c r="D79" s="49" t="s">
        <v>70</v>
      </c>
      <c r="E79" s="49" t="s">
        <v>68</v>
      </c>
      <c r="F79" s="49" t="s">
        <v>69</v>
      </c>
      <c r="G79" s="49" t="s">
        <v>68</v>
      </c>
      <c r="H79" s="49" t="s">
        <v>67</v>
      </c>
      <c r="I79" s="50" t="s">
        <v>66</v>
      </c>
      <c r="K79" s="57">
        <v>31</v>
      </c>
      <c r="L79" s="58" t="str">
        <f ca="1">"⇦ 　"&amp;OFFSET(F79,-2,0)&amp;"月の日数"</f>
        <v>⇦ 　月の日数</v>
      </c>
      <c r="M79" s="57"/>
      <c r="N79" s="57"/>
      <c r="O79" s="57"/>
      <c r="P79" s="57"/>
      <c r="Q79" s="57"/>
      <c r="R79" s="57"/>
    </row>
    <row r="80" spans="3:18" s="1" customFormat="1" ht="7" customHeight="1">
      <c r="C80" s="42" t="str">
        <f t="shared" ref="C80:H80" si="26">IF(D80="","",IF(D80&lt;=1,"",D80-1))</f>
        <v/>
      </c>
      <c r="D80" s="45" t="str">
        <f t="shared" si="26"/>
        <v/>
      </c>
      <c r="E80" s="45" t="str">
        <f t="shared" si="26"/>
        <v/>
      </c>
      <c r="F80" s="45" t="str">
        <f t="shared" si="26"/>
        <v/>
      </c>
      <c r="G80" s="45">
        <f t="shared" si="26"/>
        <v>1</v>
      </c>
      <c r="H80" s="45">
        <f t="shared" si="26"/>
        <v>2</v>
      </c>
      <c r="I80" s="43">
        <f>K80-1</f>
        <v>3</v>
      </c>
      <c r="K80" s="61">
        <f>IF(I74="",COUNTIF(C74:I74,"")+1,COUNTIF(C75:I75,"")+1)</f>
        <v>4</v>
      </c>
      <c r="L80" s="62" t="s">
        <v>47</v>
      </c>
      <c r="M80" s="61"/>
      <c r="N80" s="61"/>
      <c r="O80" s="61"/>
      <c r="P80" s="61"/>
      <c r="Q80" s="61"/>
      <c r="R80" s="61"/>
    </row>
    <row r="81" spans="3:18" s="1" customFormat="1" ht="7" customHeight="1">
      <c r="C81" s="42">
        <f>IF(I80="","",IF(I80=$K$79,"",I80+1))</f>
        <v>4</v>
      </c>
      <c r="D81" s="45">
        <f t="shared" ref="D81:I85" si="27">IF(C81="","",IF(C81=$K$79,"",C81+1))</f>
        <v>5</v>
      </c>
      <c r="E81" s="45">
        <f t="shared" si="27"/>
        <v>6</v>
      </c>
      <c r="F81" s="45">
        <f t="shared" si="27"/>
        <v>7</v>
      </c>
      <c r="G81" s="45">
        <f t="shared" si="27"/>
        <v>8</v>
      </c>
      <c r="H81" s="45">
        <f t="shared" si="27"/>
        <v>9</v>
      </c>
      <c r="I81" s="43">
        <f t="shared" si="27"/>
        <v>10</v>
      </c>
      <c r="K81" s="61"/>
      <c r="L81" s="62" t="s">
        <v>48</v>
      </c>
      <c r="M81" s="61"/>
      <c r="N81" s="61"/>
      <c r="O81" s="61"/>
      <c r="P81" s="61"/>
      <c r="Q81" s="61"/>
      <c r="R81" s="61"/>
    </row>
    <row r="82" spans="3:18" s="1" customFormat="1" ht="7" customHeight="1">
      <c r="C82" s="42">
        <f>IF(I81="","",IF(I81=$K$79,"",I81+1))</f>
        <v>11</v>
      </c>
      <c r="D82" s="45">
        <f t="shared" si="27"/>
        <v>12</v>
      </c>
      <c r="E82" s="45">
        <f t="shared" si="27"/>
        <v>13</v>
      </c>
      <c r="F82" s="45">
        <f t="shared" si="27"/>
        <v>14</v>
      </c>
      <c r="G82" s="45">
        <f t="shared" si="27"/>
        <v>15</v>
      </c>
      <c r="H82" s="45">
        <f t="shared" si="27"/>
        <v>16</v>
      </c>
      <c r="I82" s="43">
        <f t="shared" si="27"/>
        <v>17</v>
      </c>
      <c r="K82" s="61"/>
      <c r="L82" s="62" t="s">
        <v>49</v>
      </c>
      <c r="M82" s="61"/>
      <c r="N82" s="61"/>
      <c r="O82" s="61"/>
      <c r="P82" s="61"/>
      <c r="Q82" s="61"/>
      <c r="R82" s="61"/>
    </row>
    <row r="83" spans="3:18" s="1" customFormat="1" ht="7" customHeight="1">
      <c r="C83" s="42">
        <f>IF(I82="","",IF(I82=$K$79,"",I82+1))</f>
        <v>18</v>
      </c>
      <c r="D83" s="45">
        <f t="shared" si="27"/>
        <v>19</v>
      </c>
      <c r="E83" s="45">
        <f t="shared" si="27"/>
        <v>20</v>
      </c>
      <c r="F83" s="45">
        <f t="shared" si="27"/>
        <v>21</v>
      </c>
      <c r="G83" s="45">
        <f t="shared" si="27"/>
        <v>22</v>
      </c>
      <c r="H83" s="45">
        <f t="shared" si="27"/>
        <v>23</v>
      </c>
      <c r="I83" s="43">
        <f t="shared" si="27"/>
        <v>24</v>
      </c>
      <c r="K83" s="61"/>
      <c r="L83" s="61"/>
      <c r="M83" s="61"/>
      <c r="N83" s="61"/>
      <c r="O83" s="61"/>
      <c r="P83" s="61"/>
      <c r="Q83" s="61"/>
      <c r="R83" s="61"/>
    </row>
    <row r="84" spans="3:18" s="1" customFormat="1" ht="7" customHeight="1">
      <c r="C84" s="42">
        <f>IF(I83="","",IF(I83=$K$79,"",I83+1))</f>
        <v>25</v>
      </c>
      <c r="D84" s="45">
        <f t="shared" si="27"/>
        <v>26</v>
      </c>
      <c r="E84" s="45">
        <f t="shared" si="27"/>
        <v>27</v>
      </c>
      <c r="F84" s="45">
        <f t="shared" si="27"/>
        <v>28</v>
      </c>
      <c r="G84" s="45">
        <f t="shared" si="27"/>
        <v>29</v>
      </c>
      <c r="H84" s="45">
        <f t="shared" si="27"/>
        <v>30</v>
      </c>
      <c r="I84" s="43">
        <f t="shared" si="27"/>
        <v>31</v>
      </c>
      <c r="K84" s="61"/>
      <c r="L84" s="61"/>
      <c r="M84" s="61"/>
      <c r="N84" s="61"/>
      <c r="O84" s="61"/>
      <c r="P84" s="61"/>
      <c r="Q84" s="61"/>
      <c r="R84" s="61"/>
    </row>
    <row r="85" spans="3:18" s="1" customFormat="1" ht="7" customHeight="1">
      <c r="C85" s="42" t="str">
        <f>IF(I84="","",IF(I84=$K$79,"",I84+1))</f>
        <v/>
      </c>
      <c r="D85" s="45" t="str">
        <f t="shared" si="27"/>
        <v/>
      </c>
      <c r="E85" s="45" t="str">
        <f t="shared" si="27"/>
        <v/>
      </c>
      <c r="F85" s="45" t="str">
        <f t="shared" si="27"/>
        <v/>
      </c>
      <c r="G85" s="45" t="str">
        <f t="shared" si="27"/>
        <v/>
      </c>
      <c r="H85" s="45" t="str">
        <f t="shared" si="27"/>
        <v/>
      </c>
      <c r="I85" s="43" t="str">
        <f t="shared" si="27"/>
        <v/>
      </c>
      <c r="K85" s="52"/>
      <c r="L85" s="61"/>
      <c r="M85" s="61"/>
      <c r="N85" s="61"/>
      <c r="O85" s="61"/>
      <c r="P85" s="61"/>
      <c r="Q85" s="61"/>
      <c r="R85" s="61"/>
    </row>
    <row r="86" spans="3:18" ht="7" customHeight="1">
      <c r="E86" s="41"/>
      <c r="K86" s="66"/>
      <c r="L86" s="51"/>
    </row>
    <row r="87" spans="3:18" ht="7" customHeight="1">
      <c r="C87" s="47">
        <v>9</v>
      </c>
      <c r="D87" s="46" t="s">
        <v>74</v>
      </c>
      <c r="E87" s="41"/>
      <c r="F87" s="41"/>
      <c r="G87" s="41"/>
      <c r="K87" s="55"/>
      <c r="L87" s="53"/>
    </row>
    <row r="88" spans="3:18" s="21" customFormat="1" ht="7" customHeight="1">
      <c r="C88" s="48" t="s">
        <v>66</v>
      </c>
      <c r="D88" s="49" t="s">
        <v>70</v>
      </c>
      <c r="E88" s="49" t="s">
        <v>68</v>
      </c>
      <c r="F88" s="49" t="s">
        <v>69</v>
      </c>
      <c r="G88" s="49" t="s">
        <v>68</v>
      </c>
      <c r="H88" s="49" t="s">
        <v>67</v>
      </c>
      <c r="I88" s="50" t="s">
        <v>66</v>
      </c>
      <c r="K88" s="57">
        <v>30</v>
      </c>
      <c r="L88" s="58" t="str">
        <f ca="1">"⇦ 　"&amp;OFFSET(F88,-2,0)&amp;"月の日数"</f>
        <v>⇦ 　月の日数</v>
      </c>
      <c r="M88" s="57"/>
      <c r="N88" s="57"/>
      <c r="O88" s="57"/>
      <c r="P88" s="57"/>
      <c r="Q88" s="57"/>
      <c r="R88" s="57"/>
    </row>
    <row r="89" spans="3:18" s="1" customFormat="1" ht="7" customHeight="1">
      <c r="C89" s="42">
        <f t="shared" ref="C89:H89" si="28">IF(D89="","",IF(D89&lt;=1,"",D89-1))</f>
        <v>1</v>
      </c>
      <c r="D89" s="45">
        <f t="shared" si="28"/>
        <v>2</v>
      </c>
      <c r="E89" s="45">
        <f t="shared" si="28"/>
        <v>3</v>
      </c>
      <c r="F89" s="45">
        <f t="shared" si="28"/>
        <v>4</v>
      </c>
      <c r="G89" s="45">
        <f t="shared" si="28"/>
        <v>5</v>
      </c>
      <c r="H89" s="45">
        <f t="shared" si="28"/>
        <v>6</v>
      </c>
      <c r="I89" s="43">
        <f>K89-1</f>
        <v>7</v>
      </c>
      <c r="K89" s="61">
        <f>IF(I84="",COUNTIF(C84:I84,"")+1,COUNTIF(C85:I85,"")+1)</f>
        <v>8</v>
      </c>
      <c r="L89" s="62" t="s">
        <v>50</v>
      </c>
      <c r="M89" s="60">
        <f>INT(23.2488+0.242194*(K12-1980))-INT((K12-1980)/4)</f>
        <v>23</v>
      </c>
      <c r="N89" s="58" t="str">
        <f>"⇦"&amp;K12&amp;"年の秋分の日"</f>
        <v>⇦2019年の秋分の日</v>
      </c>
      <c r="O89" s="61"/>
      <c r="P89" s="61"/>
      <c r="Q89" s="61"/>
      <c r="R89" s="61"/>
    </row>
    <row r="90" spans="3:18" s="1" customFormat="1" ht="7" customHeight="1">
      <c r="C90" s="42">
        <f>IF(I89="","",IF(I89=$K$88,"",I89+1))</f>
        <v>8</v>
      </c>
      <c r="D90" s="45">
        <f t="shared" ref="D90:I94" si="29">IF(C90="","",IF(C90=$K$88,"",C90+1))</f>
        <v>9</v>
      </c>
      <c r="E90" s="45">
        <f t="shared" si="29"/>
        <v>10</v>
      </c>
      <c r="F90" s="45">
        <f t="shared" si="29"/>
        <v>11</v>
      </c>
      <c r="G90" s="45">
        <f t="shared" si="29"/>
        <v>12</v>
      </c>
      <c r="H90" s="45">
        <f t="shared" si="29"/>
        <v>13</v>
      </c>
      <c r="I90" s="43">
        <f t="shared" si="29"/>
        <v>14</v>
      </c>
      <c r="K90" s="61"/>
      <c r="L90" s="62" t="str">
        <f>21-WEEKDAY(DATE(K12,9,0),3)&amp;"
敬老の日"</f>
        <v>16
敬老の日</v>
      </c>
      <c r="M90" s="60">
        <f>21-WEEKDAY(DATE(K12,9,0),3)</f>
        <v>16</v>
      </c>
      <c r="N90" s="58" t="str">
        <f>"⇦"&amp;K12&amp;"年の敬老の日"</f>
        <v>⇦2019年の敬老の日</v>
      </c>
      <c r="O90" s="61"/>
      <c r="P90" s="61"/>
      <c r="Q90" s="61"/>
      <c r="R90" s="61"/>
    </row>
    <row r="91" spans="3:18" s="1" customFormat="1" ht="7" customHeight="1">
      <c r="C91" s="42">
        <f>IF(I90="","",IF(I90=$K$88,"",I90+1))</f>
        <v>15</v>
      </c>
      <c r="D91" s="45">
        <f t="shared" si="29"/>
        <v>16</v>
      </c>
      <c r="E91" s="45">
        <f t="shared" si="29"/>
        <v>17</v>
      </c>
      <c r="F91" s="45">
        <f t="shared" si="29"/>
        <v>18</v>
      </c>
      <c r="G91" s="45">
        <f t="shared" si="29"/>
        <v>19</v>
      </c>
      <c r="H91" s="45">
        <f t="shared" si="29"/>
        <v>20</v>
      </c>
      <c r="I91" s="43">
        <f t="shared" si="29"/>
        <v>21</v>
      </c>
      <c r="K91" s="61"/>
      <c r="L91" s="62" t="str">
        <f>INT(23.2488+0.242194*(K12-1980))-INT((K12-1980)/4)&amp;"
秋分の日"</f>
        <v>23
秋分の日</v>
      </c>
      <c r="M91" s="61"/>
      <c r="N91" s="61"/>
      <c r="O91" s="61"/>
      <c r="P91" s="61"/>
      <c r="Q91" s="61"/>
      <c r="R91" s="61"/>
    </row>
    <row r="92" spans="3:18" s="1" customFormat="1" ht="7" customHeight="1">
      <c r="C92" s="42">
        <f>IF(I91="","",IF(I91=$K$88,"",I91+1))</f>
        <v>22</v>
      </c>
      <c r="D92" s="45">
        <f t="shared" si="29"/>
        <v>23</v>
      </c>
      <c r="E92" s="45">
        <f t="shared" si="29"/>
        <v>24</v>
      </c>
      <c r="F92" s="45">
        <f t="shared" si="29"/>
        <v>25</v>
      </c>
      <c r="G92" s="45">
        <f t="shared" si="29"/>
        <v>26</v>
      </c>
      <c r="H92" s="45">
        <f t="shared" si="29"/>
        <v>27</v>
      </c>
      <c r="I92" s="43">
        <f t="shared" si="29"/>
        <v>28</v>
      </c>
      <c r="K92" s="61"/>
      <c r="L92" s="61"/>
      <c r="M92" s="61"/>
      <c r="N92" s="61"/>
      <c r="O92" s="61"/>
      <c r="P92" s="61"/>
      <c r="Q92" s="61"/>
      <c r="R92" s="61"/>
    </row>
    <row r="93" spans="3:18" s="1" customFormat="1" ht="7" customHeight="1">
      <c r="C93" s="42">
        <f>IF(I92="","",IF(I92=$K$88,"",I92+1))</f>
        <v>29</v>
      </c>
      <c r="D93" s="45">
        <f t="shared" si="29"/>
        <v>30</v>
      </c>
      <c r="E93" s="45" t="str">
        <f t="shared" si="29"/>
        <v/>
      </c>
      <c r="F93" s="45" t="str">
        <f t="shared" si="29"/>
        <v/>
      </c>
      <c r="G93" s="45" t="str">
        <f t="shared" si="29"/>
        <v/>
      </c>
      <c r="H93" s="45" t="str">
        <f t="shared" si="29"/>
        <v/>
      </c>
      <c r="I93" s="43" t="str">
        <f t="shared" si="29"/>
        <v/>
      </c>
      <c r="K93" s="61"/>
      <c r="L93" s="61"/>
      <c r="M93" s="61"/>
      <c r="N93" s="61"/>
      <c r="O93" s="61"/>
      <c r="P93" s="61"/>
      <c r="Q93" s="61"/>
      <c r="R93" s="61"/>
    </row>
    <row r="94" spans="3:18" s="1" customFormat="1" ht="7" customHeight="1">
      <c r="C94" s="42" t="str">
        <f>IF(I93="","",IF(I93=$K$88,"",I93+1))</f>
        <v/>
      </c>
      <c r="D94" s="45" t="str">
        <f t="shared" si="29"/>
        <v/>
      </c>
      <c r="E94" s="45" t="str">
        <f t="shared" si="29"/>
        <v/>
      </c>
      <c r="F94" s="45" t="str">
        <f t="shared" si="29"/>
        <v/>
      </c>
      <c r="G94" s="45" t="str">
        <f t="shared" si="29"/>
        <v/>
      </c>
      <c r="H94" s="45" t="str">
        <f t="shared" si="29"/>
        <v/>
      </c>
      <c r="I94" s="43" t="str">
        <f t="shared" si="29"/>
        <v/>
      </c>
      <c r="K94" s="52"/>
      <c r="L94" s="61"/>
      <c r="M94" s="61"/>
      <c r="N94" s="61"/>
      <c r="O94" s="61"/>
      <c r="P94" s="61"/>
      <c r="Q94" s="61"/>
      <c r="R94" s="61"/>
    </row>
    <row r="95" spans="3:18" ht="7" customHeight="1">
      <c r="E95" s="41"/>
      <c r="K95" s="66"/>
      <c r="L95" s="51"/>
    </row>
    <row r="96" spans="3:18" ht="7" customHeight="1">
      <c r="C96" s="47">
        <v>10</v>
      </c>
      <c r="D96" s="46" t="s">
        <v>73</v>
      </c>
      <c r="E96" s="41"/>
      <c r="F96" s="41"/>
      <c r="G96" s="41"/>
      <c r="K96" s="55"/>
      <c r="L96" s="53"/>
    </row>
    <row r="97" spans="3:18" s="21" customFormat="1" ht="7" customHeight="1">
      <c r="C97" s="48" t="s">
        <v>66</v>
      </c>
      <c r="D97" s="49" t="s">
        <v>70</v>
      </c>
      <c r="E97" s="49" t="s">
        <v>68</v>
      </c>
      <c r="F97" s="49" t="s">
        <v>69</v>
      </c>
      <c r="G97" s="49" t="s">
        <v>68</v>
      </c>
      <c r="H97" s="49" t="s">
        <v>67</v>
      </c>
      <c r="I97" s="50" t="s">
        <v>66</v>
      </c>
      <c r="K97" s="57">
        <v>31</v>
      </c>
      <c r="L97" s="58" t="str">
        <f ca="1">"⇦ 　"&amp;OFFSET(F97,-2,0)&amp;"月の日数"</f>
        <v>⇦ 　月の日数</v>
      </c>
      <c r="M97" s="57"/>
      <c r="N97" s="57"/>
      <c r="O97" s="57"/>
      <c r="P97" s="57"/>
      <c r="Q97" s="57"/>
      <c r="R97" s="57"/>
    </row>
    <row r="98" spans="3:18" s="1" customFormat="1" ht="7" customHeight="1">
      <c r="C98" s="42" t="str">
        <f t="shared" ref="C98:H98" si="30">IF(D98="","",IF(D98&lt;=1,"",D98-1))</f>
        <v/>
      </c>
      <c r="D98" s="45" t="str">
        <f t="shared" si="30"/>
        <v/>
      </c>
      <c r="E98" s="45">
        <f t="shared" si="30"/>
        <v>1</v>
      </c>
      <c r="F98" s="45">
        <f t="shared" si="30"/>
        <v>2</v>
      </c>
      <c r="G98" s="45">
        <f t="shared" si="30"/>
        <v>3</v>
      </c>
      <c r="H98" s="45">
        <f t="shared" si="30"/>
        <v>4</v>
      </c>
      <c r="I98" s="43">
        <f>K98-1</f>
        <v>5</v>
      </c>
      <c r="K98" s="61">
        <f>IF(I93="",COUNTIF(C93:I93,"")+1,COUNTIF(C94:I94,"")+1)</f>
        <v>6</v>
      </c>
      <c r="L98" s="62" t="s">
        <v>51</v>
      </c>
      <c r="M98" s="60">
        <f>14-WEEKDAY(DATE(K12,10,0),3)</f>
        <v>14</v>
      </c>
      <c r="N98" s="58" t="str">
        <f>"⇦"&amp;K12&amp;"年の体育の日"</f>
        <v>⇦2019年の体育の日</v>
      </c>
      <c r="O98" s="61"/>
      <c r="P98" s="61"/>
      <c r="Q98" s="61"/>
      <c r="R98" s="61"/>
    </row>
    <row r="99" spans="3:18" s="1" customFormat="1" ht="7" customHeight="1">
      <c r="C99" s="42">
        <f>IF(I98="","",IF(I98=$K$97,"",I98+1))</f>
        <v>6</v>
      </c>
      <c r="D99" s="45">
        <f t="shared" ref="D99:I103" si="31">IF(C99="","",IF(C99=$K$97,"",C99+1))</f>
        <v>7</v>
      </c>
      <c r="E99" s="45">
        <f t="shared" si="31"/>
        <v>8</v>
      </c>
      <c r="F99" s="45">
        <f t="shared" si="31"/>
        <v>9</v>
      </c>
      <c r="G99" s="45">
        <f t="shared" si="31"/>
        <v>10</v>
      </c>
      <c r="H99" s="45">
        <f t="shared" si="31"/>
        <v>11</v>
      </c>
      <c r="I99" s="43">
        <f t="shared" si="31"/>
        <v>12</v>
      </c>
      <c r="K99" s="61"/>
      <c r="L99" s="62" t="str">
        <f>14-WEEKDAY(DATE(K12,10,0),3)&amp;"
体育の日"</f>
        <v>14
体育の日</v>
      </c>
      <c r="M99" s="61"/>
      <c r="N99" s="61"/>
      <c r="O99" s="61"/>
      <c r="P99" s="61"/>
      <c r="Q99" s="61"/>
      <c r="R99" s="61"/>
    </row>
    <row r="100" spans="3:18" s="1" customFormat="1" ht="7" customHeight="1">
      <c r="C100" s="42">
        <f>IF(I99="","",IF(I99=$K$97,"",I99+1))</f>
        <v>13</v>
      </c>
      <c r="D100" s="45">
        <f t="shared" si="31"/>
        <v>14</v>
      </c>
      <c r="E100" s="45">
        <f t="shared" si="31"/>
        <v>15</v>
      </c>
      <c r="F100" s="45">
        <f t="shared" si="31"/>
        <v>16</v>
      </c>
      <c r="G100" s="45">
        <f t="shared" si="31"/>
        <v>17</v>
      </c>
      <c r="H100" s="45">
        <f t="shared" si="31"/>
        <v>18</v>
      </c>
      <c r="I100" s="43">
        <f t="shared" si="31"/>
        <v>19</v>
      </c>
      <c r="K100" s="61"/>
      <c r="L100" s="62" t="s">
        <v>72</v>
      </c>
      <c r="M100" s="61"/>
      <c r="N100" s="61"/>
      <c r="O100" s="61"/>
      <c r="P100" s="61"/>
      <c r="Q100" s="61"/>
      <c r="R100" s="61"/>
    </row>
    <row r="101" spans="3:18" s="1" customFormat="1" ht="7" customHeight="1">
      <c r="C101" s="42">
        <f>IF(I100="","",IF(I100=$K$97,"",I100+1))</f>
        <v>20</v>
      </c>
      <c r="D101" s="45">
        <f t="shared" si="31"/>
        <v>21</v>
      </c>
      <c r="E101" s="225">
        <f t="shared" si="31"/>
        <v>22</v>
      </c>
      <c r="F101" s="45">
        <f t="shared" si="31"/>
        <v>23</v>
      </c>
      <c r="G101" s="45">
        <f t="shared" si="31"/>
        <v>24</v>
      </c>
      <c r="H101" s="45">
        <f t="shared" si="31"/>
        <v>25</v>
      </c>
      <c r="I101" s="43">
        <f t="shared" si="31"/>
        <v>26</v>
      </c>
      <c r="K101" s="61"/>
      <c r="L101" s="61"/>
      <c r="M101" s="61"/>
      <c r="N101" s="61"/>
      <c r="O101" s="61"/>
      <c r="P101" s="61"/>
      <c r="Q101" s="61"/>
      <c r="R101" s="61"/>
    </row>
    <row r="102" spans="3:18" s="1" customFormat="1" ht="7" customHeight="1">
      <c r="C102" s="42">
        <f>IF(I101="","",IF(I101=$K$97,"",I101+1))</f>
        <v>27</v>
      </c>
      <c r="D102" s="45">
        <f t="shared" si="31"/>
        <v>28</v>
      </c>
      <c r="E102" s="45">
        <f t="shared" si="31"/>
        <v>29</v>
      </c>
      <c r="F102" s="45">
        <f t="shared" si="31"/>
        <v>30</v>
      </c>
      <c r="G102" s="45">
        <f t="shared" si="31"/>
        <v>31</v>
      </c>
      <c r="H102" s="45" t="str">
        <f t="shared" si="31"/>
        <v/>
      </c>
      <c r="I102" s="43" t="str">
        <f t="shared" si="31"/>
        <v/>
      </c>
      <c r="K102" s="61"/>
      <c r="L102" s="61"/>
      <c r="M102" s="61"/>
      <c r="N102" s="61"/>
      <c r="O102" s="61"/>
      <c r="P102" s="61"/>
      <c r="Q102" s="61"/>
      <c r="R102" s="61"/>
    </row>
    <row r="103" spans="3:18" s="1" customFormat="1" ht="7" customHeight="1">
      <c r="C103" s="42" t="str">
        <f>IF(I102="","",IF(I102=$K$97,"",I102+1))</f>
        <v/>
      </c>
      <c r="D103" s="45" t="str">
        <f t="shared" si="31"/>
        <v/>
      </c>
      <c r="E103" s="45" t="str">
        <f t="shared" si="31"/>
        <v/>
      </c>
      <c r="F103" s="45" t="str">
        <f t="shared" si="31"/>
        <v/>
      </c>
      <c r="G103" s="45" t="str">
        <f t="shared" si="31"/>
        <v/>
      </c>
      <c r="H103" s="45" t="str">
        <f t="shared" si="31"/>
        <v/>
      </c>
      <c r="I103" s="43" t="str">
        <f t="shared" si="31"/>
        <v/>
      </c>
      <c r="K103" s="52"/>
      <c r="L103" s="61"/>
      <c r="M103" s="61"/>
      <c r="N103" s="61"/>
      <c r="O103" s="61"/>
      <c r="P103" s="61"/>
      <c r="Q103" s="61"/>
      <c r="R103" s="61"/>
    </row>
    <row r="104" spans="3:18" ht="7" customHeight="1">
      <c r="E104" s="41"/>
      <c r="K104" s="66"/>
      <c r="L104" s="51"/>
    </row>
    <row r="105" spans="3:18" ht="7" customHeight="1">
      <c r="C105" s="47">
        <v>11</v>
      </c>
      <c r="D105" s="46" t="s">
        <v>71</v>
      </c>
      <c r="E105" s="41"/>
      <c r="F105" s="41"/>
      <c r="G105" s="41"/>
      <c r="K105" s="55"/>
      <c r="L105" s="53"/>
    </row>
    <row r="106" spans="3:18" s="21" customFormat="1" ht="7" customHeight="1">
      <c r="C106" s="48" t="s">
        <v>66</v>
      </c>
      <c r="D106" s="49" t="s">
        <v>70</v>
      </c>
      <c r="E106" s="49" t="s">
        <v>68</v>
      </c>
      <c r="F106" s="49" t="s">
        <v>69</v>
      </c>
      <c r="G106" s="49" t="s">
        <v>68</v>
      </c>
      <c r="H106" s="49" t="s">
        <v>67</v>
      </c>
      <c r="I106" s="50" t="s">
        <v>66</v>
      </c>
      <c r="K106" s="57">
        <v>30</v>
      </c>
      <c r="L106" s="58" t="str">
        <f ca="1">"⇦ 　"&amp;OFFSET(F106,-2,0)&amp;"月の日数"</f>
        <v>⇦ 　月の日数</v>
      </c>
      <c r="M106" s="57"/>
      <c r="N106" s="57"/>
      <c r="O106" s="57"/>
      <c r="P106" s="57"/>
      <c r="Q106" s="57"/>
      <c r="R106" s="57"/>
    </row>
    <row r="107" spans="3:18" s="1" customFormat="1" ht="7" customHeight="1">
      <c r="C107" s="42" t="str">
        <f t="shared" ref="C107:H107" si="32">IF(D107="","",IF(D107&lt;=1,"",D107-1))</f>
        <v/>
      </c>
      <c r="D107" s="45" t="str">
        <f t="shared" si="32"/>
        <v/>
      </c>
      <c r="E107" s="45" t="str">
        <f t="shared" si="32"/>
        <v/>
      </c>
      <c r="F107" s="45" t="str">
        <f t="shared" si="32"/>
        <v/>
      </c>
      <c r="G107" s="45" t="str">
        <f t="shared" si="32"/>
        <v/>
      </c>
      <c r="H107" s="45">
        <f t="shared" si="32"/>
        <v>1</v>
      </c>
      <c r="I107" s="43">
        <f>K107-1</f>
        <v>2</v>
      </c>
      <c r="K107" s="61">
        <f>IF(I102="",COUNTIF(C102:I102,"")+1,COUNTIF(C103:I103,"")+1)</f>
        <v>3</v>
      </c>
      <c r="L107" s="62" t="s">
        <v>52</v>
      </c>
      <c r="M107" s="61"/>
      <c r="N107" s="61"/>
      <c r="O107" s="61"/>
      <c r="P107" s="61"/>
      <c r="Q107" s="61"/>
      <c r="R107" s="61"/>
    </row>
    <row r="108" spans="3:18" s="1" customFormat="1" ht="7" customHeight="1">
      <c r="C108" s="42">
        <f>IF(I107="","",IF(I107=$K$106,"",I107+1))</f>
        <v>3</v>
      </c>
      <c r="D108" s="45">
        <f t="shared" ref="D108:I112" si="33">IF(C108="","",IF(C108=$K$106,"",C108+1))</f>
        <v>4</v>
      </c>
      <c r="E108" s="45">
        <f t="shared" si="33"/>
        <v>5</v>
      </c>
      <c r="F108" s="45">
        <f t="shared" si="33"/>
        <v>6</v>
      </c>
      <c r="G108" s="45">
        <f t="shared" si="33"/>
        <v>7</v>
      </c>
      <c r="H108" s="45">
        <f t="shared" si="33"/>
        <v>8</v>
      </c>
      <c r="I108" s="43">
        <f t="shared" si="33"/>
        <v>9</v>
      </c>
      <c r="K108" s="61"/>
      <c r="L108" s="62" t="s">
        <v>53</v>
      </c>
      <c r="M108" s="61"/>
      <c r="N108" s="61"/>
      <c r="O108" s="61"/>
      <c r="P108" s="61"/>
      <c r="Q108" s="61"/>
      <c r="R108" s="61"/>
    </row>
    <row r="109" spans="3:18" s="1" customFormat="1" ht="7" customHeight="1">
      <c r="C109" s="42">
        <f>IF(I108="","",IF(I108=$K$106,"",I108+1))</f>
        <v>10</v>
      </c>
      <c r="D109" s="45">
        <f t="shared" si="33"/>
        <v>11</v>
      </c>
      <c r="E109" s="45">
        <f t="shared" si="33"/>
        <v>12</v>
      </c>
      <c r="F109" s="45">
        <f t="shared" si="33"/>
        <v>13</v>
      </c>
      <c r="G109" s="45">
        <f t="shared" si="33"/>
        <v>14</v>
      </c>
      <c r="H109" s="45">
        <f t="shared" si="33"/>
        <v>15</v>
      </c>
      <c r="I109" s="43">
        <f t="shared" si="33"/>
        <v>16</v>
      </c>
      <c r="K109" s="61"/>
      <c r="L109" s="62" t="s">
        <v>54</v>
      </c>
      <c r="M109" s="61"/>
      <c r="N109" s="61"/>
      <c r="O109" s="61"/>
      <c r="P109" s="61"/>
      <c r="Q109" s="61"/>
      <c r="R109" s="61"/>
    </row>
    <row r="110" spans="3:18" s="1" customFormat="1" ht="7" customHeight="1">
      <c r="C110" s="42">
        <f>IF(I109="","",IF(I109=$K$106,"",I109+1))</f>
        <v>17</v>
      </c>
      <c r="D110" s="45">
        <f t="shared" si="33"/>
        <v>18</v>
      </c>
      <c r="E110" s="45">
        <f t="shared" si="33"/>
        <v>19</v>
      </c>
      <c r="F110" s="45">
        <f t="shared" si="33"/>
        <v>20</v>
      </c>
      <c r="G110" s="45">
        <f t="shared" si="33"/>
        <v>21</v>
      </c>
      <c r="H110" s="45">
        <f t="shared" si="33"/>
        <v>22</v>
      </c>
      <c r="I110" s="43">
        <f t="shared" si="33"/>
        <v>23</v>
      </c>
      <c r="K110" s="61"/>
      <c r="L110" s="62" t="s">
        <v>55</v>
      </c>
      <c r="M110" s="61"/>
      <c r="N110" s="61"/>
      <c r="O110" s="61"/>
      <c r="P110" s="61"/>
      <c r="Q110" s="61"/>
      <c r="R110" s="61"/>
    </row>
    <row r="111" spans="3:18" s="1" customFormat="1" ht="7" customHeight="1">
      <c r="C111" s="42">
        <f>IF(I110="","",IF(I110=$K$106,"",I110+1))</f>
        <v>24</v>
      </c>
      <c r="D111" s="45">
        <f t="shared" si="33"/>
        <v>25</v>
      </c>
      <c r="E111" s="45">
        <f t="shared" si="33"/>
        <v>26</v>
      </c>
      <c r="F111" s="45">
        <f t="shared" si="33"/>
        <v>27</v>
      </c>
      <c r="G111" s="45">
        <f t="shared" si="33"/>
        <v>28</v>
      </c>
      <c r="H111" s="45">
        <f t="shared" si="33"/>
        <v>29</v>
      </c>
      <c r="I111" s="43">
        <f t="shared" si="33"/>
        <v>30</v>
      </c>
      <c r="K111" s="61"/>
      <c r="L111" s="61"/>
      <c r="M111" s="61"/>
      <c r="N111" s="61"/>
      <c r="O111" s="61"/>
      <c r="P111" s="61"/>
      <c r="Q111" s="61"/>
      <c r="R111" s="61"/>
    </row>
    <row r="112" spans="3:18" s="1" customFormat="1" ht="7" customHeight="1">
      <c r="C112" s="42" t="str">
        <f>IF(I111="","",IF(I111=$K$106,"",I111+1))</f>
        <v/>
      </c>
      <c r="D112" s="45" t="str">
        <f t="shared" si="33"/>
        <v/>
      </c>
      <c r="E112" s="45" t="str">
        <f t="shared" si="33"/>
        <v/>
      </c>
      <c r="F112" s="45" t="str">
        <f t="shared" si="33"/>
        <v/>
      </c>
      <c r="G112" s="45" t="str">
        <f t="shared" si="33"/>
        <v/>
      </c>
      <c r="H112" s="45" t="str">
        <f t="shared" si="33"/>
        <v/>
      </c>
      <c r="I112" s="43" t="str">
        <f t="shared" si="33"/>
        <v/>
      </c>
      <c r="K112" s="52"/>
      <c r="L112" s="61"/>
      <c r="M112" s="61"/>
      <c r="N112" s="61"/>
      <c r="O112" s="61"/>
      <c r="P112" s="61"/>
      <c r="Q112" s="61"/>
      <c r="R112" s="61"/>
    </row>
    <row r="113" spans="3:18" ht="7" customHeight="1">
      <c r="E113" s="41"/>
      <c r="K113" s="66"/>
      <c r="L113" s="51"/>
    </row>
    <row r="114" spans="3:18" ht="7" customHeight="1">
      <c r="C114" s="47">
        <v>12</v>
      </c>
      <c r="D114" s="46" t="s">
        <v>65</v>
      </c>
      <c r="E114" s="41"/>
      <c r="F114" s="41"/>
      <c r="G114" s="41"/>
      <c r="K114" s="55"/>
      <c r="L114" s="53"/>
    </row>
    <row r="115" spans="3:18" s="21" customFormat="1" ht="7" customHeight="1">
      <c r="C115" s="48" t="s">
        <v>60</v>
      </c>
      <c r="D115" s="49" t="s">
        <v>64</v>
      </c>
      <c r="E115" s="49" t="s">
        <v>30</v>
      </c>
      <c r="F115" s="49" t="s">
        <v>63</v>
      </c>
      <c r="G115" s="49" t="s">
        <v>30</v>
      </c>
      <c r="H115" s="49" t="s">
        <v>62</v>
      </c>
      <c r="I115" s="50" t="s">
        <v>61</v>
      </c>
      <c r="K115" s="57">
        <v>31</v>
      </c>
      <c r="L115" s="58" t="str">
        <f ca="1">"⇦ 　"&amp;OFFSET(F115,-2,0)&amp;"月の日数"</f>
        <v>⇦ 　月の日数</v>
      </c>
      <c r="M115" s="57"/>
      <c r="N115" s="57"/>
      <c r="O115" s="57"/>
      <c r="P115" s="57"/>
      <c r="Q115" s="57"/>
      <c r="R115" s="57"/>
    </row>
    <row r="116" spans="3:18" s="1" customFormat="1" ht="7" customHeight="1">
      <c r="C116" s="42">
        <f t="shared" ref="C116:H116" si="34">IF(D116="","",IF(D116&lt;=1,"",D116-1))</f>
        <v>1</v>
      </c>
      <c r="D116" s="45">
        <f t="shared" si="34"/>
        <v>2</v>
      </c>
      <c r="E116" s="45">
        <f t="shared" si="34"/>
        <v>3</v>
      </c>
      <c r="F116" s="45">
        <f t="shared" si="34"/>
        <v>4</v>
      </c>
      <c r="G116" s="45">
        <f t="shared" si="34"/>
        <v>5</v>
      </c>
      <c r="H116" s="45">
        <f t="shared" si="34"/>
        <v>6</v>
      </c>
      <c r="I116" s="43">
        <f>K116-1</f>
        <v>7</v>
      </c>
      <c r="K116" s="61">
        <f>IF(I111="",COUNTIF(C111:I111,"")+1,COUNTIF(C112:I112,"")+1)</f>
        <v>8</v>
      </c>
      <c r="L116" s="62" t="s">
        <v>56</v>
      </c>
      <c r="M116" s="61"/>
      <c r="N116" s="61"/>
      <c r="O116" s="61"/>
      <c r="P116" s="61"/>
      <c r="Q116" s="61"/>
      <c r="R116" s="61"/>
    </row>
    <row r="117" spans="3:18" s="1" customFormat="1" ht="7" customHeight="1">
      <c r="C117" s="42">
        <f>IF(I116="","",IF(I116=$K$115,"",I116+1))</f>
        <v>8</v>
      </c>
      <c r="D117" s="45">
        <f t="shared" ref="D117:I121" si="35">IF(C117="","",IF(C117=$K$115,"",C117+1))</f>
        <v>9</v>
      </c>
      <c r="E117" s="45">
        <f t="shared" si="35"/>
        <v>10</v>
      </c>
      <c r="F117" s="45">
        <f t="shared" si="35"/>
        <v>11</v>
      </c>
      <c r="G117" s="45">
        <f t="shared" si="35"/>
        <v>12</v>
      </c>
      <c r="H117" s="45">
        <f t="shared" si="35"/>
        <v>13</v>
      </c>
      <c r="I117" s="43">
        <f t="shared" si="35"/>
        <v>14</v>
      </c>
      <c r="K117" s="61"/>
      <c r="L117" s="62" t="s">
        <v>57</v>
      </c>
      <c r="M117" s="61"/>
      <c r="N117" s="61"/>
      <c r="O117" s="61"/>
      <c r="P117" s="61"/>
      <c r="Q117" s="61"/>
      <c r="R117" s="61"/>
    </row>
    <row r="118" spans="3:18" s="1" customFormat="1" ht="7" customHeight="1">
      <c r="C118" s="42">
        <f>IF(I117="","",IF(I117=$K$115,"",I117+1))</f>
        <v>15</v>
      </c>
      <c r="D118" s="45">
        <f t="shared" si="35"/>
        <v>16</v>
      </c>
      <c r="E118" s="45">
        <f t="shared" si="35"/>
        <v>17</v>
      </c>
      <c r="F118" s="45">
        <f t="shared" si="35"/>
        <v>18</v>
      </c>
      <c r="G118" s="45">
        <f t="shared" si="35"/>
        <v>19</v>
      </c>
      <c r="H118" s="45">
        <f t="shared" si="35"/>
        <v>20</v>
      </c>
      <c r="I118" s="43">
        <f t="shared" si="35"/>
        <v>21</v>
      </c>
      <c r="K118" s="61"/>
      <c r="L118" s="62" t="s">
        <v>59</v>
      </c>
      <c r="M118" s="61"/>
      <c r="N118" s="61"/>
      <c r="O118" s="61"/>
      <c r="P118" s="61"/>
      <c r="Q118" s="61"/>
      <c r="R118" s="61"/>
    </row>
    <row r="119" spans="3:18" s="1" customFormat="1" ht="7" customHeight="1">
      <c r="C119" s="42">
        <f>IF(I118="","",IF(I118=$K$115,"",I118+1))</f>
        <v>22</v>
      </c>
      <c r="D119" s="45">
        <f t="shared" si="35"/>
        <v>23</v>
      </c>
      <c r="E119" s="45">
        <f t="shared" si="35"/>
        <v>24</v>
      </c>
      <c r="F119" s="45">
        <f t="shared" si="35"/>
        <v>25</v>
      </c>
      <c r="G119" s="45">
        <f t="shared" si="35"/>
        <v>26</v>
      </c>
      <c r="H119" s="45">
        <f t="shared" si="35"/>
        <v>27</v>
      </c>
      <c r="I119" s="43">
        <f t="shared" si="35"/>
        <v>28</v>
      </c>
      <c r="K119" s="61"/>
      <c r="L119" s="62" t="s">
        <v>58</v>
      </c>
      <c r="M119" s="61"/>
      <c r="N119" s="61"/>
      <c r="O119" s="61"/>
      <c r="P119" s="61"/>
      <c r="Q119" s="61"/>
      <c r="R119" s="61"/>
    </row>
    <row r="120" spans="3:18" s="1" customFormat="1" ht="7" customHeight="1">
      <c r="C120" s="42">
        <f>IF(I119="","",IF(I119=$K$115,"",I119+1))</f>
        <v>29</v>
      </c>
      <c r="D120" s="45">
        <f t="shared" si="35"/>
        <v>30</v>
      </c>
      <c r="E120" s="45">
        <f t="shared" si="35"/>
        <v>31</v>
      </c>
      <c r="F120" s="45" t="str">
        <f t="shared" si="35"/>
        <v/>
      </c>
      <c r="G120" s="45" t="str">
        <f t="shared" si="35"/>
        <v/>
      </c>
      <c r="H120" s="45" t="str">
        <f t="shared" si="35"/>
        <v/>
      </c>
      <c r="I120" s="43" t="str">
        <f t="shared" si="35"/>
        <v/>
      </c>
      <c r="K120" s="61"/>
      <c r="L120" s="61"/>
      <c r="M120" s="61"/>
      <c r="N120" s="61"/>
      <c r="O120" s="61"/>
      <c r="P120" s="61"/>
      <c r="Q120" s="61"/>
      <c r="R120" s="61"/>
    </row>
    <row r="121" spans="3:18" s="1" customFormat="1" ht="7" customHeight="1">
      <c r="C121" s="42" t="str">
        <f>IF(I120="","",IF(I120=$K$115,"",I120+1))</f>
        <v/>
      </c>
      <c r="D121" s="45" t="str">
        <f t="shared" si="35"/>
        <v/>
      </c>
      <c r="E121" s="45" t="str">
        <f t="shared" si="35"/>
        <v/>
      </c>
      <c r="F121" s="45" t="str">
        <f t="shared" si="35"/>
        <v/>
      </c>
      <c r="G121" s="45" t="str">
        <f t="shared" si="35"/>
        <v/>
      </c>
      <c r="H121" s="45" t="str">
        <f t="shared" si="35"/>
        <v/>
      </c>
      <c r="I121" s="43" t="str">
        <f t="shared" si="35"/>
        <v/>
      </c>
      <c r="K121" s="52"/>
      <c r="L121" s="61"/>
      <c r="M121" s="61"/>
      <c r="N121" s="61"/>
      <c r="O121" s="61"/>
      <c r="P121" s="61"/>
      <c r="Q121" s="61"/>
      <c r="R121" s="61"/>
    </row>
    <row r="122" spans="3:18" s="1" customFormat="1" ht="7" customHeight="1">
      <c r="C122" s="42"/>
      <c r="D122" s="39"/>
      <c r="E122" s="39"/>
      <c r="F122" s="39"/>
      <c r="G122" s="39"/>
      <c r="H122" s="39"/>
      <c r="I122" s="40"/>
      <c r="K122" s="68"/>
      <c r="L122" s="61"/>
      <c r="M122" s="61"/>
      <c r="N122" s="61"/>
      <c r="O122" s="61"/>
      <c r="P122" s="61"/>
      <c r="Q122" s="61"/>
      <c r="R122" s="61"/>
    </row>
    <row r="123" spans="3:18" ht="31" customHeight="1"/>
    <row r="124" spans="3:18" ht="31" customHeight="1"/>
    <row r="125" spans="3:18" ht="31" customHeight="1"/>
    <row r="126" spans="3:18" ht="31" customHeight="1"/>
    <row r="127" spans="3:18" ht="31" customHeight="1"/>
    <row r="128" spans="3:18" ht="31" customHeight="1"/>
    <row r="129" ht="31" customHeight="1"/>
    <row r="130" ht="31" customHeight="1"/>
    <row r="131" ht="31" customHeight="1"/>
    <row r="132" ht="31" customHeight="1"/>
    <row r="133" ht="31" customHeight="1"/>
    <row r="134" ht="31" customHeight="1"/>
    <row r="135" ht="31" customHeight="1"/>
    <row r="136" ht="31" customHeight="1"/>
    <row r="137" ht="31" customHeight="1"/>
    <row r="138" ht="31" customHeight="1"/>
    <row r="139" ht="31" customHeight="1"/>
    <row r="140" ht="31" customHeight="1"/>
    <row r="141" ht="31" customHeight="1"/>
    <row r="142" ht="31" customHeight="1"/>
    <row r="143" ht="31" customHeight="1"/>
    <row r="144" ht="31" customHeight="1"/>
    <row r="145" ht="31" customHeight="1"/>
    <row r="146" ht="31" customHeight="1"/>
    <row r="147" ht="31" customHeight="1"/>
    <row r="148" ht="31" customHeight="1"/>
    <row r="149" ht="31" customHeight="1"/>
    <row r="150" ht="31" customHeight="1"/>
    <row r="151" ht="31" customHeight="1"/>
    <row r="152" ht="31" customHeight="1"/>
    <row r="153" ht="31" customHeight="1"/>
    <row r="154" ht="31" customHeight="1"/>
    <row r="155" ht="31" customHeight="1"/>
    <row r="156" ht="31" customHeight="1"/>
    <row r="157" ht="31" customHeight="1"/>
    <row r="158" ht="31" customHeight="1"/>
    <row r="159" ht="31" customHeight="1"/>
    <row r="160" ht="31" customHeight="1"/>
    <row r="161" ht="31" customHeight="1"/>
    <row r="162" ht="31" customHeight="1"/>
    <row r="163" ht="31" customHeight="1"/>
    <row r="164" ht="31" customHeight="1"/>
    <row r="165" ht="31" customHeight="1"/>
    <row r="166" ht="31" customHeight="1"/>
    <row r="167" ht="31" customHeight="1"/>
    <row r="168" ht="31" customHeight="1"/>
    <row r="169" ht="31" customHeight="1"/>
    <row r="170" ht="31" customHeight="1"/>
    <row r="171" ht="31" customHeight="1"/>
    <row r="172" ht="31" customHeight="1"/>
    <row r="173" ht="31" customHeight="1"/>
    <row r="174" ht="31" customHeight="1"/>
    <row r="175" ht="31" customHeight="1"/>
    <row r="176" ht="31" customHeight="1"/>
    <row r="177" ht="31" customHeight="1"/>
    <row r="178" ht="31" customHeight="1"/>
    <row r="179" ht="31" customHeight="1"/>
    <row r="180" ht="31" customHeight="1"/>
    <row r="181" ht="31" customHeight="1"/>
    <row r="182" ht="31" customHeight="1"/>
    <row r="183" ht="31" customHeight="1"/>
    <row r="184" ht="31" customHeight="1"/>
    <row r="185" ht="31" customHeight="1"/>
    <row r="186" ht="31" customHeight="1"/>
    <row r="187" ht="31" customHeight="1"/>
    <row r="188" ht="31" customHeight="1"/>
    <row r="189" ht="31" customHeight="1"/>
    <row r="190" ht="31" customHeight="1"/>
    <row r="191" ht="31" customHeight="1"/>
    <row r="192" ht="31" customHeight="1"/>
    <row r="193" ht="31" customHeight="1"/>
    <row r="194" ht="31" customHeight="1"/>
    <row r="195" ht="31" customHeight="1"/>
    <row r="196" ht="31" customHeight="1"/>
    <row r="197" ht="31" customHeight="1"/>
    <row r="198" ht="31" customHeight="1"/>
    <row r="199" ht="31" customHeight="1"/>
    <row r="200" ht="31" customHeight="1"/>
    <row r="201" ht="31" customHeight="1"/>
    <row r="202" ht="31" customHeight="1"/>
    <row r="203" ht="31" customHeight="1"/>
    <row r="204" ht="31" customHeight="1"/>
    <row r="205" ht="31" customHeight="1"/>
    <row r="206" ht="31" customHeight="1"/>
    <row r="207" ht="31" customHeight="1"/>
    <row r="208" ht="31" customHeight="1"/>
    <row r="209" ht="31" customHeight="1"/>
    <row r="210" ht="31" customHeight="1"/>
    <row r="211" ht="31" customHeight="1"/>
    <row r="212" ht="31" customHeight="1"/>
    <row r="213" ht="31" customHeight="1"/>
    <row r="214" ht="31" customHeight="1"/>
    <row r="215" ht="31" customHeight="1"/>
    <row r="216" ht="31" customHeight="1"/>
    <row r="217" ht="31" customHeight="1"/>
    <row r="218" ht="31" customHeight="1"/>
    <row r="219" ht="31" customHeight="1"/>
    <row r="220" ht="31" customHeight="1"/>
    <row r="221" ht="31" customHeight="1"/>
    <row r="222" ht="31" customHeight="1"/>
    <row r="223" ht="31" customHeight="1"/>
    <row r="224" ht="31" customHeight="1"/>
    <row r="225" ht="31" customHeight="1"/>
    <row r="226" ht="31" customHeight="1"/>
    <row r="227" ht="31" customHeight="1"/>
    <row r="228" ht="31" customHeight="1"/>
    <row r="229" ht="31" customHeight="1"/>
    <row r="230" ht="31" customHeight="1"/>
    <row r="231" ht="31" customHeight="1"/>
    <row r="232" ht="31" customHeight="1"/>
    <row r="233" ht="31" customHeight="1"/>
    <row r="234" ht="31" customHeight="1"/>
    <row r="235" ht="31" customHeight="1"/>
    <row r="236" ht="31" customHeight="1"/>
    <row r="237" ht="31" customHeight="1"/>
    <row r="238" ht="31" customHeight="1"/>
    <row r="239" ht="31" customHeight="1"/>
    <row r="240" ht="31" customHeight="1"/>
    <row r="241" ht="31" customHeight="1"/>
    <row r="242" ht="31" customHeight="1"/>
    <row r="243" ht="31" customHeight="1"/>
    <row r="244" ht="31" customHeight="1"/>
  </sheetData>
  <mergeCells count="1">
    <mergeCell ref="C11:E11"/>
  </mergeCells>
  <phoneticPr fontId="2"/>
  <conditionalFormatting sqref="C15:I20">
    <cfRule type="cellIs" dxfId="186" priority="31" operator="equal">
      <formula>$M$15</formula>
    </cfRule>
    <cfRule type="cellIs" dxfId="185" priority="33" operator="equal">
      <formula>1</formula>
    </cfRule>
  </conditionalFormatting>
  <conditionalFormatting sqref="D15:D20">
    <cfRule type="cellIs" dxfId="184" priority="32" operator="equal">
      <formula>2</formula>
    </cfRule>
  </conditionalFormatting>
  <conditionalFormatting sqref="C24:I28">
    <cfRule type="cellIs" dxfId="183" priority="30" operator="equal">
      <formula>11</formula>
    </cfRule>
  </conditionalFormatting>
  <conditionalFormatting sqref="D24:D28">
    <cfRule type="cellIs" dxfId="182" priority="28" operator="equal">
      <formula>12</formula>
    </cfRule>
    <cfRule type="cellIs" dxfId="181" priority="29" operator="equal">
      <formula>11</formula>
    </cfRule>
  </conditionalFormatting>
  <conditionalFormatting sqref="C33:I37">
    <cfRule type="cellIs" dxfId="180" priority="27" operator="equal">
      <formula>$M$33</formula>
    </cfRule>
  </conditionalFormatting>
  <conditionalFormatting sqref="D33:D37">
    <cfRule type="cellIs" dxfId="179" priority="26" operator="equal">
      <formula>$M$33+1</formula>
    </cfRule>
  </conditionalFormatting>
  <conditionalFormatting sqref="C42:I46">
    <cfRule type="cellIs" dxfId="178" priority="25" operator="equal">
      <formula>29</formula>
    </cfRule>
  </conditionalFormatting>
  <conditionalFormatting sqref="D42:D46">
    <cfRule type="cellIs" dxfId="177" priority="24" operator="equal">
      <formula>30</formula>
    </cfRule>
  </conditionalFormatting>
  <conditionalFormatting sqref="C52:I56">
    <cfRule type="cellIs" dxfId="176" priority="21" operator="equal">
      <formula>5</formula>
    </cfRule>
    <cfRule type="cellIs" dxfId="175" priority="22" operator="equal">
      <formula>4</formula>
    </cfRule>
    <cfRule type="cellIs" dxfId="174" priority="23" operator="equal">
      <formula>3</formula>
    </cfRule>
  </conditionalFormatting>
  <conditionalFormatting sqref="D52:F56">
    <cfRule type="cellIs" dxfId="173" priority="20" operator="equal">
      <formula>6</formula>
    </cfRule>
  </conditionalFormatting>
  <conditionalFormatting sqref="C89:I93">
    <cfRule type="cellIs" dxfId="172" priority="18" operator="equal">
      <formula>$M$90</formula>
    </cfRule>
    <cfRule type="cellIs" dxfId="171" priority="19" operator="equal">
      <formula>$M$89</formula>
    </cfRule>
  </conditionalFormatting>
  <conditionalFormatting sqref="D89:D93">
    <cfRule type="cellIs" dxfId="170" priority="17" operator="equal">
      <formula>$M$89+1</formula>
    </cfRule>
  </conditionalFormatting>
  <conditionalFormatting sqref="E91:E93">
    <cfRule type="cellIs" dxfId="169" priority="16" operator="equal">
      <formula>$M$89-1</formula>
    </cfRule>
  </conditionalFormatting>
  <conditionalFormatting sqref="C70:I75">
    <cfRule type="cellIs" dxfId="168" priority="15" operator="equal">
      <formula>$M$70</formula>
    </cfRule>
  </conditionalFormatting>
  <conditionalFormatting sqref="C80:I84">
    <cfRule type="cellIs" dxfId="167" priority="14" operator="equal">
      <formula>11</formula>
    </cfRule>
  </conditionalFormatting>
  <conditionalFormatting sqref="D80:D84">
    <cfRule type="cellIs" dxfId="166" priority="13" operator="equal">
      <formula>12</formula>
    </cfRule>
  </conditionalFormatting>
  <conditionalFormatting sqref="C98:I103">
    <cfRule type="cellIs" dxfId="165" priority="12" operator="equal">
      <formula>$M$98</formula>
    </cfRule>
  </conditionalFormatting>
  <conditionalFormatting sqref="C107:I111">
    <cfRule type="cellIs" dxfId="164" priority="10" operator="equal">
      <formula>23</formula>
    </cfRule>
    <cfRule type="cellIs" dxfId="163" priority="11" operator="equal">
      <formula>3</formula>
    </cfRule>
  </conditionalFormatting>
  <conditionalFormatting sqref="D107:D111">
    <cfRule type="cellIs" dxfId="162" priority="8" operator="equal">
      <formula>24</formula>
    </cfRule>
    <cfRule type="cellIs" dxfId="161" priority="9" operator="equal">
      <formula>4</formula>
    </cfRule>
  </conditionalFormatting>
  <conditionalFormatting sqref="C120:I121">
    <cfRule type="cellIs" dxfId="160" priority="3" operator="equal">
      <formula>$M$15</formula>
    </cfRule>
    <cfRule type="cellIs" dxfId="159" priority="5" operator="equal">
      <formula>1</formula>
    </cfRule>
  </conditionalFormatting>
  <conditionalFormatting sqref="D120:D121">
    <cfRule type="cellIs" dxfId="158" priority="4" operator="equal">
      <formula>2</formula>
    </cfRule>
  </conditionalFormatting>
  <conditionalFormatting sqref="D27:I28">
    <cfRule type="cellIs" dxfId="157" priority="2" operator="equal">
      <formula>$L$27</formula>
    </cfRule>
  </conditionalFormatting>
  <conditionalFormatting sqref="D27:I28">
    <cfRule type="cellIs" dxfId="156" priority="1" operator="equal">
      <formula>$L$28</formula>
    </cfRule>
  </conditionalFormatting>
  <pageMargins left="0.08" right="0" top="0.08" bottom="0" header="0" footer="0"/>
  <pageSetup paperSize="13" scale="56" orientation="portrait" horizontalDpi="4294967292" verticalDpi="4294967292"/>
  <rowBreaks count="1" manualBreakCount="1">
    <brk id="123" max="16383" man="1"/>
  </rowBreaks>
  <extLst>
    <ext xmlns:mx="http://schemas.microsoft.com/office/mac/excel/2008/main" uri="{64002731-A6B0-56B0-2670-7721B7C09600}">
      <mx:PLV Mode="0"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235"/>
  <sheetViews>
    <sheetView showGridLines="0" showRuler="0" zoomScale="200" zoomScaleNormal="200" zoomScalePageLayoutView="200" workbookViewId="0">
      <selection activeCell="N88" sqref="N88"/>
    </sheetView>
  </sheetViews>
  <sheetFormatPr baseColWidth="10" defaultColWidth="12.83203125" defaultRowHeight="15"/>
  <cols>
    <col min="1" max="1" width="2" customWidth="1"/>
    <col min="2" max="2" width="1" customWidth="1"/>
    <col min="3" max="9" width="1.5" style="39" customWidth="1"/>
    <col min="10" max="10" width="1" customWidth="1"/>
    <col min="11" max="11" width="5.83203125" customWidth="1"/>
  </cols>
  <sheetData>
    <row r="1" spans="2:12" ht="7" customHeight="1">
      <c r="B1" s="2"/>
    </row>
    <row r="2" spans="2:12" ht="12" customHeight="1">
      <c r="B2" s="2"/>
      <c r="C2" s="235">
        <v>2019</v>
      </c>
      <c r="D2" s="235"/>
      <c r="E2" s="235"/>
      <c r="F2" s="166" t="s">
        <v>191</v>
      </c>
      <c r="K2" s="89"/>
    </row>
    <row r="3" spans="2:12" ht="3" customHeight="1">
      <c r="E3" s="41"/>
    </row>
    <row r="4" spans="2:12" ht="10" customHeight="1">
      <c r="C4" s="47"/>
      <c r="D4" s="46"/>
      <c r="E4" s="41"/>
      <c r="F4" s="166" t="s">
        <v>200</v>
      </c>
      <c r="G4" s="41"/>
      <c r="L4" s="90"/>
    </row>
    <row r="5" spans="2:12" s="21" customFormat="1" ht="7" customHeight="1">
      <c r="C5" s="48"/>
      <c r="D5" s="49"/>
      <c r="E5" s="49"/>
      <c r="F5" s="49"/>
      <c r="G5" s="49"/>
      <c r="H5" s="49"/>
      <c r="I5" s="50"/>
    </row>
    <row r="6" spans="2:12" s="1" customFormat="1" ht="7" customHeight="1">
      <c r="C6" s="42"/>
      <c r="D6" s="39"/>
      <c r="E6" s="39"/>
      <c r="F6" s="39"/>
      <c r="G6" s="39"/>
      <c r="H6" s="45"/>
      <c r="I6" s="43"/>
      <c r="J6" s="13"/>
    </row>
    <row r="7" spans="2:12" s="1" customFormat="1" ht="7" customHeight="1">
      <c r="C7" s="42"/>
      <c r="D7" s="39"/>
      <c r="E7" s="39"/>
      <c r="F7" s="39"/>
      <c r="G7" s="44"/>
      <c r="H7" s="39"/>
      <c r="I7" s="40"/>
    </row>
    <row r="8" spans="2:12" s="1" customFormat="1" ht="7" customHeight="1">
      <c r="C8" s="42"/>
      <c r="D8" s="45"/>
      <c r="E8" s="39"/>
      <c r="F8" s="39"/>
      <c r="G8" s="39"/>
      <c r="H8" s="39"/>
      <c r="I8" s="40"/>
    </row>
    <row r="9" spans="2:12" s="1" customFormat="1" ht="7" customHeight="1">
      <c r="C9" s="42"/>
      <c r="D9" s="39"/>
      <c r="E9" s="39"/>
      <c r="F9" s="39"/>
      <c r="G9" s="39"/>
      <c r="H9" s="39"/>
      <c r="I9" s="40"/>
    </row>
    <row r="10" spans="2:12" s="1" customFormat="1" ht="7" customHeight="1">
      <c r="C10" s="42"/>
      <c r="D10" s="39"/>
      <c r="E10" s="39"/>
      <c r="F10" s="39"/>
      <c r="G10" s="39"/>
      <c r="H10" s="39"/>
      <c r="I10" s="40"/>
    </row>
    <row r="11" spans="2:12" s="1" customFormat="1" ht="7" customHeight="1">
      <c r="C11" s="42"/>
      <c r="D11" s="45"/>
      <c r="E11" s="45"/>
      <c r="F11" s="45"/>
      <c r="G11" s="45"/>
      <c r="H11" s="45"/>
      <c r="I11" s="43"/>
    </row>
    <row r="12" spans="2:12" ht="7" customHeight="1">
      <c r="E12" s="41"/>
    </row>
    <row r="13" spans="2:12" ht="7" customHeight="1">
      <c r="C13" s="47"/>
      <c r="D13" s="46"/>
      <c r="E13" s="41"/>
      <c r="F13" s="41"/>
      <c r="G13" s="41"/>
    </row>
    <row r="14" spans="2:12" s="21" customFormat="1" ht="7" customHeight="1">
      <c r="C14" s="48"/>
      <c r="D14" s="49"/>
      <c r="E14" s="49"/>
      <c r="F14" s="49"/>
      <c r="G14" s="49"/>
      <c r="H14" s="49"/>
      <c r="I14" s="50"/>
    </row>
    <row r="15" spans="2:12" s="1" customFormat="1" ht="7" customHeight="1">
      <c r="C15" s="42"/>
      <c r="D15" s="45"/>
      <c r="E15" s="45"/>
      <c r="F15" s="45"/>
      <c r="G15" s="45"/>
      <c r="H15" s="45"/>
      <c r="I15" s="43"/>
    </row>
    <row r="16" spans="2:12" s="1" customFormat="1" ht="7" customHeight="1">
      <c r="C16" s="42"/>
      <c r="D16" s="45"/>
      <c r="E16" s="45"/>
      <c r="F16" s="45"/>
      <c r="G16" s="45"/>
      <c r="H16" s="45"/>
      <c r="I16" s="43"/>
    </row>
    <row r="17" spans="3:9" s="1" customFormat="1" ht="7" customHeight="1">
      <c r="C17" s="42"/>
      <c r="D17" s="45"/>
      <c r="E17" s="45"/>
      <c r="F17" s="45"/>
      <c r="G17" s="45"/>
      <c r="H17" s="45"/>
      <c r="I17" s="43"/>
    </row>
    <row r="18" spans="3:9" s="1" customFormat="1" ht="7" customHeight="1">
      <c r="C18" s="42"/>
      <c r="D18" s="45"/>
      <c r="E18" s="45"/>
      <c r="F18" s="45"/>
      <c r="G18" s="45"/>
      <c r="H18" s="45"/>
      <c r="I18" s="43"/>
    </row>
    <row r="19" spans="3:9" s="1" customFormat="1" ht="7" customHeight="1">
      <c r="C19" s="42"/>
      <c r="D19" s="45"/>
      <c r="E19" s="45"/>
      <c r="F19" s="45"/>
      <c r="G19" s="45"/>
      <c r="H19" s="45"/>
      <c r="I19" s="43"/>
    </row>
    <row r="20" spans="3:9" s="1" customFormat="1" ht="7" customHeight="1">
      <c r="C20" s="42"/>
      <c r="D20" s="45"/>
      <c r="E20" s="45"/>
      <c r="F20" s="45"/>
      <c r="G20" s="45"/>
      <c r="H20" s="45"/>
      <c r="I20" s="43"/>
    </row>
    <row r="21" spans="3:9" ht="7" customHeight="1">
      <c r="E21" s="41"/>
    </row>
    <row r="22" spans="3:9" ht="7" customHeight="1">
      <c r="C22" s="47"/>
      <c r="D22" s="46"/>
      <c r="E22" s="41"/>
      <c r="F22" s="41"/>
      <c r="G22" s="41"/>
    </row>
    <row r="23" spans="3:9" s="21" customFormat="1" ht="7" customHeight="1">
      <c r="C23" s="48"/>
      <c r="D23" s="49"/>
      <c r="E23" s="49"/>
      <c r="F23" s="49"/>
      <c r="G23" s="49"/>
      <c r="H23" s="49"/>
      <c r="I23" s="50"/>
    </row>
    <row r="24" spans="3:9" s="1" customFormat="1" ht="7" customHeight="1">
      <c r="C24" s="42"/>
      <c r="D24" s="45"/>
      <c r="E24" s="45"/>
      <c r="F24" s="45"/>
      <c r="G24" s="45"/>
      <c r="H24" s="45"/>
      <c r="I24" s="43"/>
    </row>
    <row r="25" spans="3:9" s="1" customFormat="1" ht="7" customHeight="1">
      <c r="C25" s="42"/>
      <c r="D25" s="45"/>
      <c r="E25" s="45"/>
      <c r="F25" s="45"/>
      <c r="G25" s="45"/>
      <c r="H25" s="45"/>
      <c r="I25" s="43"/>
    </row>
    <row r="26" spans="3:9" s="1" customFormat="1" ht="7" customHeight="1">
      <c r="C26" s="42"/>
      <c r="D26" s="45"/>
      <c r="E26" s="45"/>
      <c r="F26" s="45"/>
      <c r="G26" s="45"/>
      <c r="H26" s="45"/>
      <c r="I26" s="43"/>
    </row>
    <row r="27" spans="3:9" s="1" customFormat="1" ht="7" customHeight="1">
      <c r="C27" s="42"/>
      <c r="D27" s="45"/>
      <c r="E27" s="45"/>
      <c r="F27" s="45"/>
      <c r="G27" s="45"/>
      <c r="H27" s="45"/>
      <c r="I27" s="43"/>
    </row>
    <row r="28" spans="3:9" s="1" customFormat="1" ht="7" customHeight="1">
      <c r="C28" s="42"/>
      <c r="D28" s="45"/>
      <c r="E28" s="45"/>
      <c r="F28" s="45"/>
      <c r="G28" s="45"/>
      <c r="H28" s="45"/>
      <c r="I28" s="43"/>
    </row>
    <row r="29" spans="3:9" s="1" customFormat="1" ht="7" customHeight="1">
      <c r="C29" s="42"/>
      <c r="D29" s="45"/>
      <c r="E29" s="45"/>
      <c r="F29" s="45"/>
      <c r="G29" s="45"/>
      <c r="H29" s="45"/>
      <c r="I29" s="45"/>
    </row>
    <row r="30" spans="3:9" ht="7" customHeight="1">
      <c r="E30" s="41"/>
    </row>
    <row r="31" spans="3:9" ht="7" customHeight="1">
      <c r="C31" s="47"/>
      <c r="D31" s="46"/>
      <c r="E31" s="41"/>
      <c r="F31" s="41"/>
      <c r="G31" s="41"/>
    </row>
    <row r="32" spans="3:9" s="21" customFormat="1" ht="7" customHeight="1">
      <c r="C32" s="48"/>
      <c r="D32" s="49"/>
      <c r="E32" s="49"/>
      <c r="F32" s="49"/>
      <c r="G32" s="49"/>
      <c r="H32" s="49"/>
      <c r="I32" s="50"/>
    </row>
    <row r="33" spans="3:9" s="1" customFormat="1" ht="7" customHeight="1">
      <c r="C33" s="42"/>
      <c r="D33" s="45"/>
      <c r="E33" s="45"/>
      <c r="F33" s="45"/>
      <c r="G33" s="45"/>
      <c r="H33" s="45"/>
      <c r="I33" s="43"/>
    </row>
    <row r="34" spans="3:9" s="1" customFormat="1" ht="7" customHeight="1">
      <c r="C34" s="42"/>
      <c r="D34" s="45"/>
      <c r="E34" s="45"/>
      <c r="F34" s="45"/>
      <c r="G34" s="45"/>
      <c r="H34" s="45"/>
      <c r="I34" s="43"/>
    </row>
    <row r="35" spans="3:9" s="1" customFormat="1" ht="7" customHeight="1">
      <c r="C35" s="42"/>
      <c r="D35" s="45"/>
      <c r="E35" s="45"/>
      <c r="F35" s="45"/>
      <c r="G35" s="45"/>
      <c r="H35" s="45"/>
      <c r="I35" s="43"/>
    </row>
    <row r="36" spans="3:9" s="1" customFormat="1" ht="7" customHeight="1">
      <c r="C36" s="42"/>
      <c r="D36" s="45"/>
      <c r="E36" s="45"/>
      <c r="F36" s="45"/>
      <c r="G36" s="45"/>
      <c r="H36" s="45"/>
      <c r="I36" s="43"/>
    </row>
    <row r="37" spans="3:9" s="1" customFormat="1" ht="7" customHeight="1">
      <c r="C37" s="42"/>
      <c r="D37" s="45"/>
      <c r="E37" s="45"/>
      <c r="F37" s="45"/>
      <c r="G37" s="45"/>
      <c r="H37" s="45"/>
      <c r="I37" s="43"/>
    </row>
    <row r="38" spans="3:9" s="1" customFormat="1" ht="7" customHeight="1">
      <c r="C38" s="42"/>
      <c r="D38" s="45"/>
      <c r="E38" s="45"/>
      <c r="F38" s="45"/>
      <c r="G38" s="45"/>
      <c r="H38" s="45"/>
      <c r="I38" s="43"/>
    </row>
    <row r="39" spans="3:9" s="1" customFormat="1" ht="7" customHeight="1">
      <c r="C39" s="42"/>
      <c r="D39" s="39"/>
      <c r="E39" s="39"/>
      <c r="F39" s="39"/>
      <c r="G39" s="39"/>
      <c r="H39" s="39"/>
      <c r="I39" s="40"/>
    </row>
    <row r="40" spans="3:9" ht="7" customHeight="1">
      <c r="E40" s="41"/>
    </row>
    <row r="41" spans="3:9" ht="7" customHeight="1">
      <c r="C41" s="47"/>
      <c r="D41" s="46"/>
      <c r="E41" s="41"/>
      <c r="F41" s="41"/>
      <c r="G41" s="41"/>
    </row>
    <row r="42" spans="3:9" s="21" customFormat="1" ht="7" customHeight="1">
      <c r="C42" s="48"/>
      <c r="D42" s="49"/>
      <c r="E42" s="49"/>
      <c r="F42" s="49"/>
      <c r="G42" s="49"/>
      <c r="H42" s="49"/>
      <c r="I42" s="50"/>
    </row>
    <row r="43" spans="3:9" s="1" customFormat="1" ht="7" customHeight="1">
      <c r="C43" s="42"/>
      <c r="D43" s="45"/>
      <c r="E43" s="45"/>
      <c r="F43" s="45"/>
      <c r="G43" s="45"/>
      <c r="H43" s="45"/>
      <c r="I43" s="43"/>
    </row>
    <row r="44" spans="3:9" s="1" customFormat="1" ht="7" customHeight="1">
      <c r="C44" s="42"/>
      <c r="D44" s="45"/>
      <c r="E44" s="45"/>
      <c r="F44" s="45"/>
      <c r="G44" s="45"/>
      <c r="H44" s="45"/>
      <c r="I44" s="43"/>
    </row>
    <row r="45" spans="3:9" s="1" customFormat="1" ht="7" customHeight="1">
      <c r="C45" s="42"/>
      <c r="D45" s="45"/>
      <c r="E45" s="45"/>
      <c r="F45" s="45"/>
      <c r="G45" s="45"/>
      <c r="H45" s="45"/>
      <c r="I45" s="43"/>
    </row>
    <row r="46" spans="3:9" s="1" customFormat="1" ht="7" customHeight="1">
      <c r="C46" s="42"/>
      <c r="D46" s="45"/>
      <c r="E46" s="45"/>
      <c r="F46" s="45"/>
      <c r="G46" s="45"/>
      <c r="H46" s="45"/>
      <c r="I46" s="43"/>
    </row>
    <row r="47" spans="3:9" s="1" customFormat="1" ht="7" customHeight="1">
      <c r="C47" s="42"/>
      <c r="D47" s="45"/>
      <c r="E47" s="45"/>
      <c r="F47" s="45"/>
      <c r="G47" s="45"/>
      <c r="H47" s="45"/>
      <c r="I47" s="43"/>
    </row>
    <row r="48" spans="3:9" s="1" customFormat="1" ht="7" customHeight="1">
      <c r="C48" s="42"/>
      <c r="D48" s="45"/>
      <c r="E48" s="45"/>
      <c r="F48" s="45"/>
      <c r="G48" s="45"/>
      <c r="H48" s="45"/>
      <c r="I48" s="45"/>
    </row>
    <row r="49" spans="3:9" ht="7" customHeight="1">
      <c r="E49" s="41"/>
    </row>
    <row r="50" spans="3:9" ht="7" customHeight="1">
      <c r="C50" s="47"/>
      <c r="D50" s="46"/>
      <c r="E50" s="41"/>
      <c r="F50" s="41"/>
      <c r="G50" s="41"/>
    </row>
    <row r="51" spans="3:9" s="21" customFormat="1" ht="7" customHeight="1">
      <c r="C51" s="48"/>
      <c r="D51" s="49"/>
      <c r="E51" s="49"/>
      <c r="F51" s="49"/>
      <c r="G51" s="49"/>
      <c r="H51" s="49"/>
      <c r="I51" s="50"/>
    </row>
    <row r="52" spans="3:9" s="1" customFormat="1" ht="7" customHeight="1">
      <c r="C52" s="42"/>
      <c r="D52" s="45"/>
      <c r="E52" s="45"/>
      <c r="F52" s="45"/>
      <c r="G52" s="45"/>
      <c r="H52" s="45"/>
      <c r="I52" s="43"/>
    </row>
    <row r="53" spans="3:9" s="1" customFormat="1" ht="7" customHeight="1">
      <c r="C53" s="42"/>
      <c r="D53" s="45"/>
      <c r="E53" s="45"/>
      <c r="F53" s="45"/>
      <c r="G53" s="45"/>
      <c r="H53" s="45"/>
      <c r="I53" s="43"/>
    </row>
    <row r="54" spans="3:9" s="1" customFormat="1" ht="7" customHeight="1">
      <c r="C54" s="42"/>
      <c r="D54" s="45"/>
      <c r="E54" s="45"/>
      <c r="F54" s="45"/>
      <c r="G54" s="45"/>
      <c r="H54" s="45"/>
      <c r="I54" s="43"/>
    </row>
    <row r="55" spans="3:9" s="1" customFormat="1" ht="7" customHeight="1">
      <c r="C55" s="42"/>
      <c r="D55" s="45"/>
      <c r="E55" s="45"/>
      <c r="F55" s="45"/>
      <c r="G55" s="45"/>
      <c r="H55" s="45"/>
      <c r="I55" s="43"/>
    </row>
    <row r="56" spans="3:9" s="1" customFormat="1" ht="7" customHeight="1">
      <c r="C56" s="42"/>
      <c r="D56" s="45"/>
      <c r="E56" s="45"/>
      <c r="F56" s="45"/>
      <c r="G56" s="45"/>
      <c r="H56" s="45"/>
      <c r="I56" s="43"/>
    </row>
    <row r="57" spans="3:9" s="1" customFormat="1" ht="7" customHeight="1">
      <c r="C57" s="42"/>
      <c r="D57" s="45"/>
      <c r="E57" s="45"/>
      <c r="F57" s="45"/>
      <c r="G57" s="45"/>
      <c r="H57" s="45"/>
      <c r="I57" s="43"/>
    </row>
    <row r="58" spans="3:9" ht="7" customHeight="1">
      <c r="E58" s="41"/>
    </row>
    <row r="59" spans="3:9" ht="7" customHeight="1">
      <c r="C59" s="47"/>
      <c r="D59" s="46"/>
      <c r="E59" s="41"/>
      <c r="F59" s="41"/>
      <c r="G59" s="41"/>
    </row>
    <row r="60" spans="3:9" s="21" customFormat="1" ht="7" customHeight="1">
      <c r="C60" s="48"/>
      <c r="D60" s="49"/>
      <c r="E60" s="49"/>
      <c r="F60" s="49"/>
      <c r="G60" s="49"/>
      <c r="H60" s="49"/>
      <c r="I60" s="50"/>
    </row>
    <row r="61" spans="3:9" s="1" customFormat="1" ht="7" customHeight="1">
      <c r="C61" s="42"/>
      <c r="D61" s="45"/>
      <c r="E61" s="45"/>
      <c r="F61" s="45"/>
      <c r="G61" s="45"/>
      <c r="H61" s="45"/>
      <c r="I61" s="43"/>
    </row>
    <row r="62" spans="3:9" s="1" customFormat="1" ht="7" customHeight="1">
      <c r="C62" s="42"/>
      <c r="D62" s="45"/>
      <c r="E62" s="45"/>
      <c r="F62" s="45"/>
      <c r="G62" s="45"/>
      <c r="H62" s="45"/>
      <c r="I62" s="43"/>
    </row>
    <row r="63" spans="3:9" s="1" customFormat="1" ht="7" customHeight="1">
      <c r="C63" s="42"/>
      <c r="D63" s="45"/>
      <c r="E63" s="45"/>
      <c r="F63" s="45"/>
      <c r="G63" s="45"/>
      <c r="H63" s="45"/>
      <c r="I63" s="43"/>
    </row>
    <row r="64" spans="3:9" s="1" customFormat="1" ht="7" customHeight="1">
      <c r="C64" s="42"/>
      <c r="D64" s="45"/>
      <c r="E64" s="45"/>
      <c r="F64" s="45"/>
      <c r="G64" s="45"/>
      <c r="H64" s="45"/>
      <c r="I64" s="43"/>
    </row>
    <row r="65" spans="3:9" s="1" customFormat="1" ht="7" customHeight="1">
      <c r="C65" s="42"/>
      <c r="D65" s="45"/>
      <c r="E65" s="45"/>
      <c r="F65" s="45"/>
      <c r="G65" s="45"/>
      <c r="H65" s="45"/>
      <c r="I65" s="43"/>
    </row>
    <row r="66" spans="3:9" s="1" customFormat="1" ht="7" customHeight="1">
      <c r="C66" s="42"/>
      <c r="D66" s="45"/>
      <c r="E66" s="45"/>
      <c r="F66" s="45"/>
      <c r="G66" s="45"/>
      <c r="H66" s="45"/>
      <c r="I66" s="43"/>
    </row>
    <row r="67" spans="3:9" s="1" customFormat="1" ht="7" customHeight="1">
      <c r="C67" s="42"/>
      <c r="D67" s="39"/>
      <c r="E67" s="39"/>
      <c r="F67" s="39"/>
      <c r="G67" s="39"/>
      <c r="H67" s="39"/>
      <c r="I67" s="40"/>
    </row>
    <row r="68" spans="3:9" ht="7" customHeight="1">
      <c r="E68" s="41"/>
    </row>
    <row r="69" spans="3:9" ht="7" customHeight="1">
      <c r="C69" s="47"/>
      <c r="D69" s="46"/>
      <c r="E69" s="41"/>
      <c r="F69" s="41"/>
      <c r="G69" s="41"/>
    </row>
    <row r="70" spans="3:9" s="21" customFormat="1" ht="7" customHeight="1">
      <c r="C70" s="48"/>
      <c r="D70" s="49"/>
      <c r="E70" s="49"/>
      <c r="F70" s="49"/>
      <c r="G70" s="49"/>
      <c r="H70" s="49"/>
      <c r="I70" s="50"/>
    </row>
    <row r="71" spans="3:9" s="1" customFormat="1" ht="7" customHeight="1">
      <c r="C71" s="42"/>
      <c r="D71" s="45"/>
      <c r="E71" s="45"/>
      <c r="F71" s="45"/>
      <c r="G71" s="45"/>
      <c r="H71" s="45"/>
      <c r="I71" s="43"/>
    </row>
    <row r="72" spans="3:9" s="1" customFormat="1" ht="7" customHeight="1">
      <c r="C72" s="42"/>
      <c r="D72" s="45"/>
      <c r="E72" s="45"/>
      <c r="F72" s="45"/>
      <c r="G72" s="45"/>
      <c r="H72" s="45"/>
      <c r="I72" s="43"/>
    </row>
    <row r="73" spans="3:9" s="1" customFormat="1" ht="7" customHeight="1">
      <c r="C73" s="42"/>
      <c r="D73" s="45"/>
      <c r="E73" s="45"/>
      <c r="F73" s="45"/>
      <c r="G73" s="45"/>
      <c r="H73" s="45"/>
      <c r="I73" s="43"/>
    </row>
    <row r="74" spans="3:9" s="1" customFormat="1" ht="7" customHeight="1">
      <c r="C74" s="42"/>
      <c r="D74" s="45"/>
      <c r="E74" s="45"/>
      <c r="F74" s="45"/>
      <c r="G74" s="45"/>
      <c r="H74" s="45"/>
      <c r="I74" s="43"/>
    </row>
    <row r="75" spans="3:9" s="1" customFormat="1" ht="7" customHeight="1">
      <c r="C75" s="42"/>
      <c r="D75" s="45"/>
      <c r="E75" s="45"/>
      <c r="F75" s="45"/>
      <c r="G75" s="45"/>
      <c r="H75" s="45"/>
      <c r="I75" s="43"/>
    </row>
    <row r="76" spans="3:9" s="1" customFormat="1" ht="7" customHeight="1">
      <c r="C76" s="42"/>
      <c r="D76" s="45"/>
      <c r="E76" s="45"/>
      <c r="F76" s="45"/>
      <c r="G76" s="45"/>
      <c r="H76" s="45"/>
      <c r="I76" s="43"/>
    </row>
    <row r="77" spans="3:9" ht="7" customHeight="1">
      <c r="E77" s="41"/>
    </row>
    <row r="78" spans="3:9" ht="7" customHeight="1">
      <c r="C78" s="47"/>
      <c r="D78" s="46"/>
      <c r="E78" s="41"/>
      <c r="F78" s="41"/>
      <c r="G78" s="41"/>
    </row>
    <row r="79" spans="3:9" s="21" customFormat="1" ht="7" customHeight="1">
      <c r="C79" s="48"/>
      <c r="D79" s="49"/>
      <c r="E79" s="49"/>
      <c r="F79" s="49"/>
      <c r="G79" s="49"/>
      <c r="H79" s="49"/>
      <c r="I79" s="50"/>
    </row>
    <row r="80" spans="3:9" s="1" customFormat="1" ht="7" customHeight="1">
      <c r="C80" s="42"/>
      <c r="D80" s="45"/>
      <c r="E80" s="45"/>
      <c r="F80" s="45"/>
      <c r="G80" s="45"/>
      <c r="H80" s="45"/>
      <c r="I80" s="43"/>
    </row>
    <row r="81" spans="3:9" s="1" customFormat="1" ht="7" customHeight="1">
      <c r="C81" s="42"/>
      <c r="D81" s="45"/>
      <c r="E81" s="45"/>
      <c r="F81" s="45"/>
      <c r="G81" s="45"/>
      <c r="H81" s="45"/>
      <c r="I81" s="43"/>
    </row>
    <row r="82" spans="3:9" s="1" customFormat="1" ht="7" customHeight="1">
      <c r="C82" s="42"/>
      <c r="D82" s="45"/>
      <c r="E82" s="45"/>
      <c r="F82" s="45"/>
      <c r="G82" s="45"/>
      <c r="H82" s="45"/>
      <c r="I82" s="43"/>
    </row>
    <row r="83" spans="3:9" s="1" customFormat="1" ht="7" customHeight="1">
      <c r="C83" s="42"/>
      <c r="D83" s="45"/>
      <c r="E83" s="45"/>
      <c r="F83" s="45"/>
      <c r="G83" s="45"/>
      <c r="H83" s="45"/>
      <c r="I83" s="43"/>
    </row>
    <row r="84" spans="3:9" s="1" customFormat="1" ht="7" customHeight="1">
      <c r="C84" s="42"/>
      <c r="D84" s="45"/>
      <c r="E84" s="45"/>
      <c r="F84" s="45"/>
      <c r="G84" s="45"/>
      <c r="H84" s="45"/>
      <c r="I84" s="43"/>
    </row>
    <row r="85" spans="3:9" s="1" customFormat="1" ht="7" customHeight="1">
      <c r="C85" s="42"/>
      <c r="D85" s="45"/>
      <c r="E85" s="45"/>
      <c r="F85" s="45"/>
      <c r="G85" s="45"/>
      <c r="H85" s="45"/>
      <c r="I85" s="43"/>
    </row>
    <row r="86" spans="3:9" ht="7" customHeight="1">
      <c r="E86" s="41"/>
    </row>
    <row r="87" spans="3:9" ht="7" customHeight="1">
      <c r="C87" s="47"/>
      <c r="D87" s="46"/>
      <c r="E87" s="41"/>
      <c r="F87" s="41"/>
      <c r="G87" s="41"/>
    </row>
    <row r="88" spans="3:9" s="21" customFormat="1" ht="7" customHeight="1">
      <c r="C88" s="48"/>
      <c r="D88" s="49"/>
      <c r="E88" s="49"/>
      <c r="F88" s="49"/>
      <c r="G88" s="49"/>
      <c r="H88" s="49"/>
      <c r="I88" s="50"/>
    </row>
    <row r="89" spans="3:9" s="1" customFormat="1" ht="7" customHeight="1">
      <c r="C89" s="42"/>
      <c r="D89" s="45"/>
      <c r="E89" s="45"/>
      <c r="F89" s="45"/>
      <c r="G89" s="45"/>
      <c r="H89" s="45"/>
      <c r="I89" s="43"/>
    </row>
    <row r="90" spans="3:9" s="1" customFormat="1" ht="7" customHeight="1">
      <c r="C90" s="42"/>
      <c r="D90" s="45"/>
      <c r="E90" s="45"/>
      <c r="F90" s="45"/>
      <c r="G90" s="45"/>
      <c r="H90" s="45"/>
      <c r="I90" s="43"/>
    </row>
    <row r="91" spans="3:9" s="1" customFormat="1" ht="7" customHeight="1">
      <c r="C91" s="42"/>
      <c r="D91" s="45"/>
      <c r="E91" s="45"/>
      <c r="F91" s="45"/>
      <c r="G91" s="45"/>
      <c r="H91" s="45"/>
      <c r="I91" s="43"/>
    </row>
    <row r="92" spans="3:9" s="1" customFormat="1" ht="7" customHeight="1">
      <c r="C92" s="42"/>
      <c r="D92" s="45"/>
      <c r="E92" s="45"/>
      <c r="F92" s="45"/>
      <c r="G92" s="45"/>
      <c r="H92" s="45"/>
      <c r="I92" s="43"/>
    </row>
    <row r="93" spans="3:9" s="1" customFormat="1" ht="7" customHeight="1">
      <c r="C93" s="42"/>
      <c r="D93" s="45"/>
      <c r="E93" s="45"/>
      <c r="F93" s="45"/>
      <c r="G93" s="45"/>
      <c r="H93" s="45"/>
      <c r="I93" s="43"/>
    </row>
    <row r="94" spans="3:9" s="1" customFormat="1" ht="7" customHeight="1">
      <c r="C94" s="42"/>
      <c r="D94" s="45"/>
      <c r="E94" s="45"/>
      <c r="F94" s="45"/>
      <c r="G94" s="45"/>
      <c r="H94" s="45"/>
      <c r="I94" s="43"/>
    </row>
    <row r="95" spans="3:9" ht="7" customHeight="1">
      <c r="E95" s="41"/>
    </row>
    <row r="96" spans="3:9" ht="7" customHeight="1">
      <c r="C96" s="47"/>
      <c r="D96" s="46"/>
      <c r="E96" s="41"/>
      <c r="F96" s="41"/>
      <c r="G96" s="41"/>
    </row>
    <row r="97" spans="3:9" s="21" customFormat="1" ht="7" customHeight="1">
      <c r="C97" s="48"/>
      <c r="D97" s="49"/>
      <c r="E97" s="49"/>
      <c r="F97" s="49"/>
      <c r="G97" s="49"/>
      <c r="H97" s="49"/>
      <c r="I97" s="50"/>
    </row>
    <row r="98" spans="3:9" s="1" customFormat="1" ht="7" customHeight="1">
      <c r="C98" s="42"/>
      <c r="D98" s="45"/>
      <c r="E98" s="45"/>
      <c r="F98" s="45"/>
      <c r="G98" s="45"/>
      <c r="H98" s="45"/>
      <c r="I98" s="43"/>
    </row>
    <row r="99" spans="3:9" s="1" customFormat="1" ht="7" customHeight="1">
      <c r="C99" s="42"/>
      <c r="D99" s="45"/>
      <c r="E99" s="45"/>
      <c r="F99" s="45"/>
      <c r="G99" s="45"/>
      <c r="H99" s="45"/>
      <c r="I99" s="43"/>
    </row>
    <row r="100" spans="3:9" s="1" customFormat="1" ht="7" customHeight="1">
      <c r="C100" s="42"/>
      <c r="D100" s="45"/>
      <c r="E100" s="45"/>
      <c r="F100" s="45"/>
      <c r="G100" s="45"/>
      <c r="H100" s="45"/>
      <c r="I100" s="43"/>
    </row>
    <row r="101" spans="3:9" s="1" customFormat="1" ht="7" customHeight="1">
      <c r="C101" s="42"/>
      <c r="D101" s="45"/>
      <c r="E101" s="45"/>
      <c r="F101" s="45"/>
      <c r="G101" s="45"/>
      <c r="H101" s="45"/>
      <c r="I101" s="43"/>
    </row>
    <row r="102" spans="3:9" s="1" customFormat="1" ht="7" customHeight="1">
      <c r="C102" s="42"/>
      <c r="D102" s="45"/>
      <c r="E102" s="45"/>
      <c r="F102" s="45"/>
      <c r="G102" s="45"/>
      <c r="H102" s="45"/>
      <c r="I102" s="43"/>
    </row>
    <row r="103" spans="3:9" s="1" customFormat="1" ht="7" customHeight="1">
      <c r="C103" s="42"/>
      <c r="D103" s="45"/>
      <c r="E103" s="45"/>
      <c r="F103" s="45"/>
      <c r="G103" s="45"/>
      <c r="H103" s="45"/>
      <c r="I103" s="43"/>
    </row>
    <row r="104" spans="3:9" ht="7" customHeight="1">
      <c r="E104" s="41"/>
    </row>
    <row r="105" spans="3:9" ht="7" customHeight="1">
      <c r="C105" s="47"/>
      <c r="D105" s="46"/>
      <c r="E105" s="41"/>
      <c r="F105" s="41"/>
      <c r="G105" s="41"/>
    </row>
    <row r="106" spans="3:9" s="21" customFormat="1" ht="7" customHeight="1">
      <c r="C106" s="48"/>
      <c r="D106" s="49"/>
      <c r="E106" s="49"/>
      <c r="F106" s="49"/>
      <c r="G106" s="49"/>
      <c r="H106" s="49"/>
      <c r="I106" s="50"/>
    </row>
    <row r="107" spans="3:9" s="1" customFormat="1" ht="7" customHeight="1">
      <c r="C107" s="42"/>
      <c r="D107" s="45"/>
      <c r="E107" s="45"/>
      <c r="F107" s="45"/>
      <c r="G107" s="45"/>
      <c r="H107" s="45"/>
      <c r="I107" s="43"/>
    </row>
    <row r="108" spans="3:9" s="1" customFormat="1" ht="7" customHeight="1">
      <c r="C108" s="42"/>
      <c r="D108" s="45"/>
      <c r="E108" s="45"/>
      <c r="F108" s="45"/>
      <c r="G108" s="45"/>
      <c r="H108" s="45"/>
      <c r="I108" s="43"/>
    </row>
    <row r="109" spans="3:9" s="1" customFormat="1" ht="7" customHeight="1">
      <c r="C109" s="42"/>
      <c r="D109" s="45"/>
      <c r="E109" s="45"/>
      <c r="F109" s="45"/>
      <c r="G109" s="45"/>
      <c r="H109" s="45"/>
      <c r="I109" s="43"/>
    </row>
    <row r="110" spans="3:9" s="1" customFormat="1" ht="7" customHeight="1">
      <c r="C110" s="42"/>
      <c r="D110" s="45"/>
      <c r="E110" s="45"/>
      <c r="F110" s="45"/>
      <c r="G110" s="45"/>
      <c r="H110" s="45"/>
      <c r="I110" s="43"/>
    </row>
    <row r="111" spans="3:9" s="1" customFormat="1" ht="7" customHeight="1">
      <c r="C111" s="42"/>
      <c r="D111" s="45"/>
      <c r="E111" s="45"/>
      <c r="F111" s="45"/>
      <c r="G111" s="45"/>
      <c r="H111" s="45"/>
      <c r="I111" s="43"/>
    </row>
    <row r="112" spans="3:9" s="1" customFormat="1" ht="7" customHeight="1">
      <c r="C112" s="42"/>
      <c r="D112" s="45"/>
      <c r="E112" s="45"/>
      <c r="F112" s="45"/>
      <c r="G112" s="45"/>
      <c r="H112" s="45"/>
      <c r="I112" s="43"/>
    </row>
    <row r="113" spans="3:9" s="1" customFormat="1" ht="7" customHeight="1">
      <c r="C113" s="42"/>
      <c r="D113" s="39"/>
      <c r="E113" s="39"/>
      <c r="F113" s="39"/>
      <c r="G113" s="39"/>
      <c r="H113" s="39"/>
      <c r="I113" s="40"/>
    </row>
    <row r="114" spans="3:9" ht="31" customHeight="1"/>
    <row r="115" spans="3:9" ht="31" customHeight="1"/>
    <row r="116" spans="3:9" ht="31" customHeight="1"/>
    <row r="117" spans="3:9" ht="31" customHeight="1"/>
    <row r="118" spans="3:9" ht="31" customHeight="1"/>
    <row r="119" spans="3:9" ht="31" customHeight="1"/>
    <row r="120" spans="3:9" ht="31" customHeight="1"/>
    <row r="121" spans="3:9" ht="31" customHeight="1"/>
    <row r="122" spans="3:9" ht="31" customHeight="1"/>
    <row r="123" spans="3:9" ht="31" customHeight="1"/>
    <row r="124" spans="3:9" ht="31" customHeight="1"/>
    <row r="125" spans="3:9" ht="31" customHeight="1"/>
    <row r="126" spans="3:9" ht="31" customHeight="1"/>
    <row r="127" spans="3:9" ht="31" customHeight="1"/>
    <row r="128" spans="3:9" ht="31" customHeight="1"/>
    <row r="129" ht="31" customHeight="1"/>
    <row r="130" ht="31" customHeight="1"/>
    <row r="131" ht="31" customHeight="1"/>
    <row r="132" ht="31" customHeight="1"/>
    <row r="133" ht="31" customHeight="1"/>
    <row r="134" ht="31" customHeight="1"/>
    <row r="135" ht="31" customHeight="1"/>
    <row r="136" ht="31" customHeight="1"/>
    <row r="137" ht="31" customHeight="1"/>
    <row r="138" ht="31" customHeight="1"/>
    <row r="139" ht="31" customHeight="1"/>
    <row r="140" ht="31" customHeight="1"/>
    <row r="141" ht="31" customHeight="1"/>
    <row r="142" ht="31" customHeight="1"/>
    <row r="143" ht="31" customHeight="1"/>
    <row r="144" ht="31" customHeight="1"/>
    <row r="145" ht="31" customHeight="1"/>
    <row r="146" ht="31" customHeight="1"/>
    <row r="147" ht="31" customHeight="1"/>
    <row r="148" ht="31" customHeight="1"/>
    <row r="149" ht="31" customHeight="1"/>
    <row r="150" ht="31" customHeight="1"/>
    <row r="151" ht="31" customHeight="1"/>
    <row r="152" ht="31" customHeight="1"/>
    <row r="153" ht="31" customHeight="1"/>
    <row r="154" ht="31" customHeight="1"/>
    <row r="155" ht="31" customHeight="1"/>
    <row r="156" ht="31" customHeight="1"/>
    <row r="157" ht="31" customHeight="1"/>
    <row r="158" ht="31" customHeight="1"/>
    <row r="159" ht="31" customHeight="1"/>
    <row r="160" ht="31" customHeight="1"/>
    <row r="161" ht="31" customHeight="1"/>
    <row r="162" ht="31" customHeight="1"/>
    <row r="163" ht="31" customHeight="1"/>
    <row r="164" ht="31" customHeight="1"/>
    <row r="165" ht="31" customHeight="1"/>
    <row r="166" ht="31" customHeight="1"/>
    <row r="167" ht="31" customHeight="1"/>
    <row r="168" ht="31" customHeight="1"/>
    <row r="169" ht="31" customHeight="1"/>
    <row r="170" ht="31" customHeight="1"/>
    <row r="171" ht="31" customHeight="1"/>
    <row r="172" ht="31" customHeight="1"/>
    <row r="173" ht="31" customHeight="1"/>
    <row r="174" ht="31" customHeight="1"/>
    <row r="175" ht="31" customHeight="1"/>
    <row r="176" ht="31" customHeight="1"/>
    <row r="177" ht="31" customHeight="1"/>
    <row r="178" ht="31" customHeight="1"/>
    <row r="179" ht="31" customHeight="1"/>
    <row r="180" ht="31" customHeight="1"/>
    <row r="181" ht="31" customHeight="1"/>
    <row r="182" ht="31" customHeight="1"/>
    <row r="183" ht="31" customHeight="1"/>
    <row r="184" ht="31" customHeight="1"/>
    <row r="185" ht="31" customHeight="1"/>
    <row r="186" ht="31" customHeight="1"/>
    <row r="187" ht="31" customHeight="1"/>
    <row r="188" ht="31" customHeight="1"/>
    <row r="189" ht="31" customHeight="1"/>
    <row r="190" ht="31" customHeight="1"/>
    <row r="191" ht="31" customHeight="1"/>
    <row r="192" ht="31" customHeight="1"/>
    <row r="193" ht="31" customHeight="1"/>
    <row r="194" ht="31" customHeight="1"/>
    <row r="195" ht="31" customHeight="1"/>
    <row r="196" ht="31" customHeight="1"/>
    <row r="197" ht="31" customHeight="1"/>
    <row r="198" ht="31" customHeight="1"/>
    <row r="199" ht="31" customHeight="1"/>
    <row r="200" ht="31" customHeight="1"/>
    <row r="201" ht="31" customHeight="1"/>
    <row r="202" ht="31" customHeight="1"/>
    <row r="203" ht="31" customHeight="1"/>
    <row r="204" ht="31" customHeight="1"/>
    <row r="205" ht="31" customHeight="1"/>
    <row r="206" ht="31" customHeight="1"/>
    <row r="207" ht="31" customHeight="1"/>
    <row r="208" ht="31" customHeight="1"/>
    <row r="209" ht="31" customHeight="1"/>
    <row r="210" ht="31" customHeight="1"/>
    <row r="211" ht="31" customHeight="1"/>
    <row r="212" ht="31" customHeight="1"/>
    <row r="213" ht="31" customHeight="1"/>
    <row r="214" ht="31" customHeight="1"/>
    <row r="215" ht="31" customHeight="1"/>
    <row r="216" ht="31" customHeight="1"/>
    <row r="217" ht="31" customHeight="1"/>
    <row r="218" ht="31" customHeight="1"/>
    <row r="219" ht="31" customHeight="1"/>
    <row r="220" ht="31" customHeight="1"/>
    <row r="221" ht="31" customHeight="1"/>
    <row r="222" ht="31" customHeight="1"/>
    <row r="223" ht="31" customHeight="1"/>
    <row r="224" ht="31" customHeight="1"/>
    <row r="225" ht="31" customHeight="1"/>
    <row r="226" ht="31" customHeight="1"/>
    <row r="227" ht="31" customHeight="1"/>
    <row r="228" ht="31" customHeight="1"/>
    <row r="229" ht="31" customHeight="1"/>
    <row r="230" ht="31" customHeight="1"/>
    <row r="231" ht="31" customHeight="1"/>
    <row r="232" ht="31" customHeight="1"/>
    <row r="233" ht="31" customHeight="1"/>
    <row r="234" ht="31" customHeight="1"/>
    <row r="235" ht="31" customHeight="1"/>
  </sheetData>
  <mergeCells count="1">
    <mergeCell ref="C2:E2"/>
  </mergeCells>
  <phoneticPr fontId="2"/>
  <conditionalFormatting sqref="D6:D11">
    <cfRule type="cellIs" dxfId="155" priority="30" operator="equal">
      <formula>2</formula>
    </cfRule>
  </conditionalFormatting>
  <conditionalFormatting sqref="C15:I19">
    <cfRule type="cellIs" dxfId="154" priority="28" operator="equal">
      <formula>11</formula>
    </cfRule>
  </conditionalFormatting>
  <conditionalFormatting sqref="D15:D19">
    <cfRule type="cellIs" dxfId="153" priority="26" operator="equal">
      <formula>12</formula>
    </cfRule>
    <cfRule type="cellIs" dxfId="152" priority="27" operator="equal">
      <formula>11</formula>
    </cfRule>
  </conditionalFormatting>
  <conditionalFormatting sqref="C33:I37">
    <cfRule type="cellIs" dxfId="151" priority="23" operator="equal">
      <formula>29</formula>
    </cfRule>
  </conditionalFormatting>
  <conditionalFormatting sqref="D33:D37">
    <cfRule type="cellIs" dxfId="150" priority="22" operator="equal">
      <formula>30</formula>
    </cfRule>
  </conditionalFormatting>
  <conditionalFormatting sqref="C43:I47">
    <cfRule type="cellIs" dxfId="149" priority="19" operator="equal">
      <formula>5</formula>
    </cfRule>
    <cfRule type="cellIs" dxfId="148" priority="20" operator="equal">
      <formula>4</formula>
    </cfRule>
    <cfRule type="cellIs" dxfId="147" priority="21" operator="equal">
      <formula>3</formula>
    </cfRule>
  </conditionalFormatting>
  <conditionalFormatting sqref="D43:F47">
    <cfRule type="cellIs" dxfId="146" priority="18" operator="equal">
      <formula>6</formula>
    </cfRule>
  </conditionalFormatting>
  <conditionalFormatting sqref="C71:I75">
    <cfRule type="cellIs" dxfId="145" priority="12" operator="equal">
      <formula>11</formula>
    </cfRule>
  </conditionalFormatting>
  <conditionalFormatting sqref="D71:D75">
    <cfRule type="cellIs" dxfId="144" priority="11" operator="equal">
      <formula>12</formula>
    </cfRule>
  </conditionalFormatting>
  <conditionalFormatting sqref="C98:I102">
    <cfRule type="cellIs" dxfId="143" priority="8" operator="equal">
      <formula>23</formula>
    </cfRule>
    <cfRule type="cellIs" dxfId="142" priority="9" operator="equal">
      <formula>3</formula>
    </cfRule>
  </conditionalFormatting>
  <conditionalFormatting sqref="D98:D102">
    <cfRule type="cellIs" dxfId="141" priority="6" operator="equal">
      <formula>24</formula>
    </cfRule>
    <cfRule type="cellIs" dxfId="140" priority="7" operator="equal">
      <formula>4</formula>
    </cfRule>
  </conditionalFormatting>
  <conditionalFormatting sqref="C107:I111">
    <cfRule type="cellIs" dxfId="139" priority="5" operator="equal">
      <formula>23</formula>
    </cfRule>
  </conditionalFormatting>
  <conditionalFormatting sqref="D109:D111">
    <cfRule type="cellIs" dxfId="138" priority="4" operator="equal">
      <formula>24</formula>
    </cfRule>
  </conditionalFormatting>
  <conditionalFormatting sqref="D111:D112">
    <cfRule type="cellIs" dxfId="137" priority="2" operator="equal">
      <formula>2</formula>
    </cfRule>
  </conditionalFormatting>
  <conditionalFormatting sqref="C6:I11 C111:I112">
    <cfRule type="cellIs" dxfId="136" priority="51" operator="equal">
      <formula>#REF!</formula>
    </cfRule>
    <cfRule type="cellIs" dxfId="135" priority="52" operator="equal">
      <formula>1</formula>
    </cfRule>
  </conditionalFormatting>
  <conditionalFormatting sqref="C24:I28">
    <cfRule type="cellIs" dxfId="134" priority="53" operator="equal">
      <formula>#REF!</formula>
    </cfRule>
  </conditionalFormatting>
  <conditionalFormatting sqref="D24:D28">
    <cfRule type="cellIs" dxfId="133" priority="54" operator="equal">
      <formula>#REF!+1</formula>
    </cfRule>
  </conditionalFormatting>
  <conditionalFormatting sqref="C80:I84">
    <cfRule type="cellIs" dxfId="132" priority="55" operator="equal">
      <formula>#REF!</formula>
    </cfRule>
    <cfRule type="cellIs" dxfId="131" priority="56" operator="equal">
      <formula>#REF!</formula>
    </cfRule>
  </conditionalFormatting>
  <conditionalFormatting sqref="D80:D84">
    <cfRule type="cellIs" dxfId="130" priority="57" operator="equal">
      <formula>#REF!+1</formula>
    </cfRule>
  </conditionalFormatting>
  <conditionalFormatting sqref="E82:E84">
    <cfRule type="cellIs" dxfId="129" priority="58" operator="equal">
      <formula>#REF!-1</formula>
    </cfRule>
  </conditionalFormatting>
  <conditionalFormatting sqref="C61:I66">
    <cfRule type="cellIs" dxfId="128" priority="59" operator="equal">
      <formula>#REF!</formula>
    </cfRule>
  </conditionalFormatting>
  <conditionalFormatting sqref="C89:I94">
    <cfRule type="cellIs" dxfId="127" priority="60" operator="equal">
      <formula>#REF!</formula>
    </cfRule>
  </conditionalFormatting>
  <pageMargins left="0.08" right="0" top="0.08" bottom="0" header="0" footer="0"/>
  <pageSetup paperSize="13" scale="56" orientation="portrait" horizontalDpi="4294967292" verticalDpi="4294967292"/>
  <rowBreaks count="1" manualBreakCount="1">
    <brk id="114" max="16383" man="1"/>
  </rowBreaks>
  <drawing r:id="rId1"/>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89C0A-0834-5A47-BDA5-46FFD6DC7749}">
  <sheetPr>
    <pageSetUpPr fitToPage="1"/>
  </sheetPr>
  <dimension ref="A1:W493"/>
  <sheetViews>
    <sheetView tabSelected="1" showRuler="0" zoomScale="150" zoomScaleNormal="150" zoomScalePageLayoutView="125" workbookViewId="0">
      <selection activeCell="X42" sqref="X42"/>
    </sheetView>
  </sheetViews>
  <sheetFormatPr baseColWidth="10" defaultColWidth="12.83203125" defaultRowHeight="15"/>
  <cols>
    <col min="1" max="1" width="2" customWidth="1"/>
    <col min="2" max="2" width="1" customWidth="1"/>
    <col min="3" max="3" width="0.5" customWidth="1"/>
    <col min="4" max="10" width="7.83203125" customWidth="1"/>
    <col min="11" max="11" width="0.5" customWidth="1"/>
    <col min="12" max="12" width="1" customWidth="1"/>
    <col min="14" max="14" width="8" customWidth="1"/>
    <col min="15" max="15" width="10.83203125" customWidth="1"/>
    <col min="16" max="17" width="5.83203125" customWidth="1"/>
    <col min="18" max="18" width="7.33203125" style="177" customWidth="1"/>
    <col min="19" max="19" width="7.1640625" customWidth="1"/>
    <col min="20" max="22" width="5.83203125" customWidth="1"/>
  </cols>
  <sheetData>
    <row r="1" spans="3:22" ht="18" customHeight="1"/>
    <row r="2" spans="3:22" ht="6" customHeight="1"/>
    <row r="3" spans="3:22" ht="23" customHeight="1">
      <c r="C3" s="233" t="s">
        <v>124</v>
      </c>
      <c r="D3" s="233"/>
      <c r="E3" s="233"/>
      <c r="F3" s="233"/>
      <c r="G3" s="233"/>
      <c r="H3" s="233"/>
      <c r="I3" s="233"/>
      <c r="J3" s="233"/>
      <c r="K3" s="233"/>
    </row>
    <row r="4" spans="3:22" ht="23" customHeight="1">
      <c r="C4" s="233"/>
      <c r="D4" s="233"/>
      <c r="E4" s="233"/>
      <c r="F4" s="233"/>
      <c r="G4" s="233"/>
      <c r="H4" s="233"/>
      <c r="I4" s="233"/>
      <c r="J4" s="233"/>
      <c r="K4" s="233"/>
      <c r="M4" s="16"/>
    </row>
    <row r="5" spans="3:22" ht="23" customHeight="1">
      <c r="C5" s="233"/>
      <c r="D5" s="233"/>
      <c r="E5" s="233"/>
      <c r="F5" s="233"/>
      <c r="G5" s="233"/>
      <c r="H5" s="233"/>
      <c r="I5" s="233"/>
      <c r="J5" s="233"/>
      <c r="K5" s="233"/>
      <c r="M5" s="16"/>
    </row>
    <row r="6" spans="3:22" ht="23" customHeight="1">
      <c r="C6" s="233"/>
      <c r="D6" s="233"/>
      <c r="E6" s="233"/>
      <c r="F6" s="233"/>
      <c r="G6" s="233"/>
      <c r="H6" s="233"/>
      <c r="I6" s="233"/>
      <c r="J6" s="233"/>
      <c r="K6" s="233"/>
    </row>
    <row r="7" spans="3:22" ht="23" customHeight="1">
      <c r="C7" s="233"/>
      <c r="D7" s="233"/>
      <c r="E7" s="233"/>
      <c r="F7" s="233"/>
      <c r="G7" s="233"/>
      <c r="H7" s="233"/>
      <c r="I7" s="233"/>
      <c r="J7" s="233"/>
      <c r="K7" s="233"/>
      <c r="M7" s="16"/>
    </row>
    <row r="8" spans="3:22" ht="23" customHeight="1">
      <c r="C8" s="233"/>
      <c r="D8" s="233"/>
      <c r="E8" s="233"/>
      <c r="F8" s="233"/>
      <c r="G8" s="233"/>
      <c r="H8" s="233"/>
      <c r="I8" s="233"/>
      <c r="J8" s="233"/>
      <c r="K8" s="233"/>
    </row>
    <row r="9" spans="3:22" ht="23" customHeight="1">
      <c r="C9" s="233"/>
      <c r="D9" s="233"/>
      <c r="E9" s="233"/>
      <c r="F9" s="233"/>
      <c r="G9" s="233"/>
      <c r="H9" s="233"/>
      <c r="I9" s="233"/>
      <c r="J9" s="233"/>
      <c r="K9" s="233"/>
      <c r="M9" s="16"/>
      <c r="O9" s="18" t="s">
        <v>26</v>
      </c>
      <c r="P9" s="14" t="s">
        <v>19</v>
      </c>
      <c r="Q9" s="14" t="s">
        <v>20</v>
      </c>
      <c r="R9" s="178" t="s">
        <v>21</v>
      </c>
      <c r="S9" s="14" t="s">
        <v>22</v>
      </c>
      <c r="T9" s="14" t="s">
        <v>23</v>
      </c>
      <c r="U9" s="14" t="s">
        <v>24</v>
      </c>
      <c r="V9" s="14" t="s">
        <v>25</v>
      </c>
    </row>
    <row r="10" spans="3:22" ht="23" customHeight="1">
      <c r="C10" s="233"/>
      <c r="D10" s="233"/>
      <c r="E10" s="233"/>
      <c r="F10" s="233"/>
      <c r="G10" s="233"/>
      <c r="H10" s="233"/>
      <c r="I10" s="233"/>
      <c r="J10" s="233"/>
      <c r="K10" s="233"/>
      <c r="O10">
        <v>1</v>
      </c>
      <c r="P10" s="14">
        <v>1</v>
      </c>
      <c r="Q10" s="14">
        <v>2</v>
      </c>
      <c r="R10" s="178">
        <v>3</v>
      </c>
      <c r="S10" s="14">
        <v>4</v>
      </c>
      <c r="T10" s="14">
        <v>5</v>
      </c>
      <c r="U10" s="14">
        <v>6</v>
      </c>
      <c r="V10" s="14">
        <v>7</v>
      </c>
    </row>
    <row r="11" spans="3:22" ht="23" customHeight="1">
      <c r="C11" s="233"/>
      <c r="D11" s="233"/>
      <c r="E11" s="233"/>
      <c r="F11" s="233"/>
      <c r="G11" s="233"/>
      <c r="H11" s="233"/>
      <c r="I11" s="233"/>
      <c r="J11" s="233"/>
      <c r="K11" s="233"/>
      <c r="O11">
        <v>2</v>
      </c>
      <c r="P11" s="14">
        <v>7</v>
      </c>
      <c r="Q11" s="14">
        <v>1</v>
      </c>
      <c r="R11" s="178">
        <v>2</v>
      </c>
      <c r="S11" s="14">
        <v>3</v>
      </c>
      <c r="T11" s="14">
        <v>4</v>
      </c>
      <c r="U11" s="14">
        <v>5</v>
      </c>
      <c r="V11" s="14">
        <v>6</v>
      </c>
    </row>
    <row r="12" spans="3:22" ht="23" customHeight="1">
      <c r="C12" s="233"/>
      <c r="D12" s="233"/>
      <c r="E12" s="233"/>
      <c r="F12" s="233"/>
      <c r="G12" s="233"/>
      <c r="H12" s="233"/>
      <c r="I12" s="233"/>
      <c r="J12" s="233"/>
      <c r="K12" s="233"/>
      <c r="O12">
        <v>3</v>
      </c>
      <c r="P12" s="17">
        <v>6</v>
      </c>
      <c r="Q12" s="14">
        <v>0</v>
      </c>
      <c r="R12" s="178">
        <v>1</v>
      </c>
      <c r="S12" s="14">
        <v>2</v>
      </c>
      <c r="T12" s="14">
        <v>3</v>
      </c>
      <c r="U12" s="14">
        <v>4</v>
      </c>
      <c r="V12" s="14">
        <v>5</v>
      </c>
    </row>
    <row r="13" spans="3:22" ht="18" customHeight="1">
      <c r="C13" s="233"/>
      <c r="D13" s="233"/>
      <c r="E13" s="233"/>
      <c r="F13" s="233"/>
      <c r="G13" s="233"/>
      <c r="H13" s="233"/>
      <c r="I13" s="233"/>
      <c r="J13" s="233"/>
      <c r="K13" s="233"/>
    </row>
    <row r="14" spans="3:22" ht="7" customHeight="1">
      <c r="C14" s="2"/>
    </row>
    <row r="15" spans="3:22" ht="43" customHeight="1">
      <c r="D15" s="3"/>
      <c r="E15" s="3"/>
      <c r="F15" s="30">
        <f>$M$15</f>
        <v>2019</v>
      </c>
      <c r="G15" s="31">
        <v>1</v>
      </c>
      <c r="H15" s="32" t="s">
        <v>8</v>
      </c>
      <c r="I15" s="3"/>
      <c r="J15" s="3"/>
      <c r="M15" s="29">
        <v>2019</v>
      </c>
      <c r="N15" s="23" t="s">
        <v>29</v>
      </c>
    </row>
    <row r="16" spans="3:22" ht="7" customHeight="1">
      <c r="D16" s="3"/>
      <c r="E16" s="3"/>
      <c r="F16" s="30"/>
      <c r="G16" s="31"/>
      <c r="H16" s="32"/>
      <c r="I16" s="3"/>
      <c r="J16" s="3"/>
      <c r="M16" s="19">
        <f>IF(DATE($M$15,1,8-WEEKDAY(DATE($M$15,1,1),2))=DATE($M$15,1,1),DATE($M$15,1,8),DATE($M$15,1,8-WEEKDAY(DATE($M$15,1,1),2)))</f>
        <v>43471</v>
      </c>
      <c r="N16" s="26" t="str">
        <f>"⇦　"&amp;M15&amp;"年の第１日曜日、1月1日が日曜日の時は、第２日曜日"</f>
        <v>⇦　2019年の第１日曜日、1月1日が日曜日の時は、第２日曜日</v>
      </c>
      <c r="P16" s="8"/>
    </row>
    <row r="17" spans="4:19" s="21" customFormat="1" ht="18" customHeight="1">
      <c r="D17" s="20" t="s">
        <v>0</v>
      </c>
      <c r="E17" s="21" t="s">
        <v>1</v>
      </c>
      <c r="F17" s="21" t="s">
        <v>2</v>
      </c>
      <c r="G17" s="21" t="s">
        <v>3</v>
      </c>
      <c r="H17" s="21" t="s">
        <v>4</v>
      </c>
      <c r="I17" s="21" t="s">
        <v>5</v>
      </c>
      <c r="J17" s="22" t="s">
        <v>6</v>
      </c>
      <c r="M17" s="21">
        <v>31</v>
      </c>
      <c r="N17" s="24" t="str">
        <f ca="1">"⇦ 　"&amp;OFFSET(G17,-2,0)&amp;"月の日数"</f>
        <v>⇦ 　1月の日数</v>
      </c>
      <c r="R17" s="179"/>
    </row>
    <row r="18" spans="4:19" s="1" customFormat="1" ht="16" customHeight="1">
      <c r="D18" s="80" t="str">
        <f t="shared" ref="D18:H18" si="0">IF(E18="","",IF(E18&lt;=1,"",E18-1))</f>
        <v/>
      </c>
      <c r="E18" s="81" t="str">
        <f t="shared" si="0"/>
        <v/>
      </c>
      <c r="F18" s="81">
        <f t="shared" si="0"/>
        <v>1</v>
      </c>
      <c r="G18" s="81">
        <f t="shared" si="0"/>
        <v>2</v>
      </c>
      <c r="H18" s="81">
        <f t="shared" si="0"/>
        <v>3</v>
      </c>
      <c r="I18" s="81">
        <f>IF(J18="","",IF(J18&lt;=1,"",J18-1))</f>
        <v>4</v>
      </c>
      <c r="J18" s="82">
        <f>M18-1</f>
        <v>5</v>
      </c>
      <c r="K18" s="13"/>
      <c r="L18" s="13"/>
      <c r="M18" s="92">
        <f>DAY($M$16)</f>
        <v>6</v>
      </c>
      <c r="N18" s="9"/>
      <c r="O18" s="88">
        <f>14-WEEKDAY(DATE(M15,1,0),3)</f>
        <v>14</v>
      </c>
      <c r="P18" s="24" t="str">
        <f>"⇦"&amp;M15&amp;"年の第２月曜日"</f>
        <v>⇦2019年の第２月曜日</v>
      </c>
      <c r="R18" s="170"/>
    </row>
    <row r="19" spans="4:19" s="83" customFormat="1" ht="9" customHeight="1">
      <c r="D19" s="84" t="str">
        <f t="shared" ref="D19:J19" si="1">IF( D18=$N$20,$O$20,"")&amp;IF( D18=$N$21,$O$21,"")&amp;IF( D18=$N$22,$O$22,"")&amp;IF( D18=$N$23,$O$23,"")&amp;IF( D18=$N$24,$O$24,"")&amp;IF( D18=$N$25,$O$25,"")&amp;IF( AND(D18=$N$28,$D$18=$N$20),$O$28,"")</f>
        <v/>
      </c>
      <c r="E19" s="84" t="str">
        <f t="shared" si="1"/>
        <v/>
      </c>
      <c r="F19" s="84" t="str">
        <f t="shared" si="1"/>
        <v>元日</v>
      </c>
      <c r="G19" s="84" t="str">
        <f t="shared" si="1"/>
        <v/>
      </c>
      <c r="H19" s="84" t="str">
        <f t="shared" si="1"/>
        <v/>
      </c>
      <c r="I19" s="84" t="str">
        <f t="shared" si="1"/>
        <v/>
      </c>
      <c r="J19" s="84" t="str">
        <f t="shared" si="1"/>
        <v/>
      </c>
      <c r="N19" s="85"/>
      <c r="O19" s="86"/>
      <c r="R19" s="95"/>
    </row>
    <row r="20" spans="4:19" s="1" customFormat="1" ht="16" customHeight="1">
      <c r="D20" s="36">
        <f>IF(J18="","",IF(J18=M17,"",J18+1))</f>
        <v>6</v>
      </c>
      <c r="E20" s="37">
        <f>IF(D20="","",IF(D20=M17,"",D20+1))</f>
        <v>7</v>
      </c>
      <c r="F20" s="37">
        <f>IF(E20="","",IF(E20=M17,"",E20+1))</f>
        <v>8</v>
      </c>
      <c r="G20" s="37">
        <f>IF(F20="","",IF(F20=M17,"",F20+1))</f>
        <v>9</v>
      </c>
      <c r="H20" s="37">
        <f>IF(G20="","",IF(G20=M17,"",G20+1))</f>
        <v>10</v>
      </c>
      <c r="I20" s="37">
        <f>IF(H20="","",IF(H20=M17,"",H20+1))</f>
        <v>11</v>
      </c>
      <c r="J20" s="38">
        <f>IF(I20="","",IF(I20=M17,"",I20+1))</f>
        <v>12</v>
      </c>
      <c r="M20" s="107" t="s">
        <v>127</v>
      </c>
      <c r="N20" s="104">
        <v>1</v>
      </c>
      <c r="O20" s="95" t="s">
        <v>91</v>
      </c>
      <c r="R20" s="172">
        <v>42736</v>
      </c>
      <c r="S20" s="173"/>
    </row>
    <row r="21" spans="4:19" s="1" customFormat="1" ht="9" customHeight="1">
      <c r="D21" s="84" t="str">
        <f t="shared" ref="D21:J21" si="2">IF( D20=$N$20,$O$20,"")&amp;IF( D20=$N$21,$O$21,"")&amp;IF( D20=$N$22,$O$22,"")&amp;IF( D20=$N$23,$O$23,"")&amp;IF( D20=$N$24,$O$24,"")&amp;IF( D20=$N$25,$O$25,"")&amp;IF( AND(D20=$N$28,$D$18=$N$20),$O$28,"")</f>
        <v/>
      </c>
      <c r="E21" s="84" t="str">
        <f t="shared" si="2"/>
        <v>七草の日</v>
      </c>
      <c r="F21" s="84" t="str">
        <f t="shared" si="2"/>
        <v/>
      </c>
      <c r="G21" s="84" t="str">
        <f t="shared" si="2"/>
        <v/>
      </c>
      <c r="H21" s="84" t="str">
        <f t="shared" si="2"/>
        <v/>
      </c>
      <c r="I21" s="84" t="str">
        <f t="shared" si="2"/>
        <v xml:space="preserve"> 鏡開き</v>
      </c>
      <c r="J21" s="84" t="str">
        <f t="shared" si="2"/>
        <v/>
      </c>
      <c r="M21" s="107" t="s">
        <v>127</v>
      </c>
      <c r="N21" s="104">
        <f>O18</f>
        <v>14</v>
      </c>
      <c r="O21" s="95" t="s">
        <v>89</v>
      </c>
      <c r="P21" s="95" t="s">
        <v>94</v>
      </c>
      <c r="R21" s="174" t="s">
        <v>167</v>
      </c>
      <c r="S21" s="173"/>
    </row>
    <row r="22" spans="4:19" s="1" customFormat="1" ht="16" customHeight="1">
      <c r="D22" s="36">
        <f>IF(J20="","",IF(J20=M17,"",J20+1))</f>
        <v>13</v>
      </c>
      <c r="E22" s="37">
        <f>IF(D22="","",IF(D22=M17,"",D22+1))</f>
        <v>14</v>
      </c>
      <c r="F22" s="37">
        <f>IF(E22="","",IF(E22=M17,"",E22+1))</f>
        <v>15</v>
      </c>
      <c r="G22" s="37">
        <f>IF(F22="","",IF(F22=M17,"",F22+1))</f>
        <v>16</v>
      </c>
      <c r="H22" s="37">
        <f>IF(G22="","",IF(G22=M17,"",G22+1))</f>
        <v>17</v>
      </c>
      <c r="I22" s="37">
        <f>IF(H22="","",IF(H22=M17,"",H22+1))</f>
        <v>18</v>
      </c>
      <c r="J22" s="38">
        <f>IF(I22="","",IF(I22=M17,"",I22+1))</f>
        <v>19</v>
      </c>
      <c r="M22" s="110" t="s">
        <v>127</v>
      </c>
      <c r="P22" s="95"/>
      <c r="R22" s="170"/>
    </row>
    <row r="23" spans="4:19" s="1" customFormat="1" ht="9" customHeight="1">
      <c r="D23" s="84" t="str">
        <f t="shared" ref="D23:J23" si="3">IF( D22=$N$20,$O$20,"")&amp;IF( D22=$N$21,$O$21,"")&amp;IF( D22=$N$22,$O$22,"")&amp;IF( D22=$N$23,$O$23,"")&amp;IF( D22=$N$24,$O$24,"")&amp;IF( D22=$N$25,$O$25,"")&amp;IF( D22=$N$26,$O$26,"")&amp;IF( AND(D22=$N$28,$D$18=$N$20),$O$28,"")</f>
        <v/>
      </c>
      <c r="E23" s="84" t="str">
        <f t="shared" si="3"/>
        <v>成人の日</v>
      </c>
      <c r="F23" s="84" t="str">
        <f t="shared" si="3"/>
        <v/>
      </c>
      <c r="G23" s="84" t="str">
        <f t="shared" si="3"/>
        <v/>
      </c>
      <c r="H23" s="84" t="str">
        <f t="shared" si="3"/>
        <v/>
      </c>
      <c r="I23" s="84" t="str">
        <f t="shared" si="3"/>
        <v/>
      </c>
      <c r="J23" s="84" t="str">
        <f t="shared" si="3"/>
        <v/>
      </c>
      <c r="M23" s="108" t="s">
        <v>128</v>
      </c>
      <c r="N23" s="105">
        <v>7</v>
      </c>
      <c r="O23" s="70" t="s">
        <v>90</v>
      </c>
      <c r="P23" s="25"/>
      <c r="R23" s="170"/>
    </row>
    <row r="24" spans="4:19" s="1" customFormat="1" ht="16" customHeight="1">
      <c r="D24" s="36">
        <f>IF(J22="","",IF(J22=M17,"",J22+1))</f>
        <v>20</v>
      </c>
      <c r="E24" s="37">
        <f>IF(D24="","",IF(D24=M17,"",D24+1))</f>
        <v>21</v>
      </c>
      <c r="F24" s="37">
        <f>IF(E24="","",IF(E24=M17,"",E24+1))</f>
        <v>22</v>
      </c>
      <c r="G24" s="37">
        <f>IF(F24="","",IF(F24=M17,"",F24+1))</f>
        <v>23</v>
      </c>
      <c r="H24" s="37">
        <f>IF(G24="","",IF(G24=M17,"",G24+1))</f>
        <v>24</v>
      </c>
      <c r="I24" s="37">
        <f>IF(H24="","",IF(H24=M17,"",H24+1))</f>
        <v>25</v>
      </c>
      <c r="J24" s="38">
        <f>IF(I24="","",IF(I24=M17,"",I24+1))</f>
        <v>26</v>
      </c>
      <c r="M24" s="108" t="s">
        <v>128</v>
      </c>
      <c r="N24" s="106">
        <v>11</v>
      </c>
      <c r="O24" s="70" t="s">
        <v>93</v>
      </c>
      <c r="R24" s="170"/>
    </row>
    <row r="25" spans="4:19" s="1" customFormat="1" ht="9" customHeight="1">
      <c r="D25" s="84" t="str">
        <f t="shared" ref="D25:J25" si="4">IF( D24=$N$20,$O$20,"")&amp;IF( D24=$N$21,$O$21,"")&amp;IF( D24=$N$22,$O$22,"")&amp;IF( D24=$N$23,$O$23,"")&amp;IF( D24=$N$24,$O$24,"")&amp;IF( D24=$N$25,$O$25,"")&amp;IF( AND(D24=$N$28,$D$18=$N$20),$O$28,"")</f>
        <v/>
      </c>
      <c r="E25" s="84" t="str">
        <f t="shared" si="4"/>
        <v/>
      </c>
      <c r="F25" s="84" t="str">
        <f t="shared" si="4"/>
        <v/>
      </c>
      <c r="G25" s="84" t="str">
        <f t="shared" si="4"/>
        <v/>
      </c>
      <c r="H25" s="84" t="str">
        <f t="shared" si="4"/>
        <v/>
      </c>
      <c r="I25" s="84" t="str">
        <f t="shared" si="4"/>
        <v/>
      </c>
      <c r="J25" s="84" t="str">
        <f t="shared" si="4"/>
        <v/>
      </c>
      <c r="M25" s="111" t="s">
        <v>128</v>
      </c>
      <c r="N25" s="87"/>
      <c r="R25" s="170"/>
    </row>
    <row r="26" spans="4:19" s="1" customFormat="1" ht="16" customHeight="1">
      <c r="D26" s="36">
        <f>IF(J24="","",IF(J24=M17,"",J24+1))</f>
        <v>27</v>
      </c>
      <c r="E26" s="37">
        <f>IF(D26="","",IF(D26=M17,"",D26+1))</f>
        <v>28</v>
      </c>
      <c r="F26" s="37">
        <f>IF(E26="","",IF(E26=M17,"",E26+1))</f>
        <v>29</v>
      </c>
      <c r="G26" s="37">
        <f>IF(F26="","",IF(F26=M17,"",F26+1))</f>
        <v>30</v>
      </c>
      <c r="H26" s="37">
        <f>IF(G26="","",IF(G26=M17,"",G26+1))</f>
        <v>31</v>
      </c>
      <c r="I26" s="37" t="str">
        <f>IF(H26="","",IF(H26=M17,"",H26+1))</f>
        <v/>
      </c>
      <c r="J26" s="38" t="str">
        <f>IF(I26="","",IF(I26=M17,"",I26+1))</f>
        <v/>
      </c>
      <c r="M26" s="111" t="s">
        <v>128</v>
      </c>
      <c r="N26" s="87"/>
      <c r="R26" s="170"/>
    </row>
    <row r="27" spans="4:19" s="1" customFormat="1" ht="9" customHeight="1">
      <c r="D27" s="84" t="str">
        <f t="shared" ref="D27:J27" si="5">IF( D26=$N$20,$O$20,"")&amp;IF( D26=$N$21,$O$21,"")&amp;IF( D26=$N$22,$O$22,"")&amp;IF( D26=$N$23,$O$23,"")&amp;IF( D26=$N$24,$O$24,"")&amp;IF( D26=$N$25,$O$25,"")&amp;IF( AND(D26=$N$28,$D$18=$N$20),$O$28,"")</f>
        <v/>
      </c>
      <c r="E27" s="84" t="str">
        <f t="shared" si="5"/>
        <v/>
      </c>
      <c r="F27" s="84" t="str">
        <f t="shared" si="5"/>
        <v/>
      </c>
      <c r="G27" s="84" t="str">
        <f t="shared" si="5"/>
        <v/>
      </c>
      <c r="H27" s="84" t="str">
        <f t="shared" si="5"/>
        <v/>
      </c>
      <c r="I27" s="84" t="str">
        <f t="shared" si="5"/>
        <v/>
      </c>
      <c r="J27" s="84" t="str">
        <f t="shared" si="5"/>
        <v/>
      </c>
      <c r="R27" s="170"/>
    </row>
    <row r="28" spans="4:19" s="93" customFormat="1" ht="16" customHeight="1">
      <c r="D28" s="33" t="str">
        <f>IF(J26="","",IF(J26=M17,"",J26+1))</f>
        <v/>
      </c>
      <c r="E28" s="34" t="str">
        <f>IF(D28="","",IF(D28=M17,"",D28+1))</f>
        <v/>
      </c>
      <c r="F28" s="34" t="str">
        <f>IF(E28="","",IF(E28=M17,"",E28+1))</f>
        <v/>
      </c>
      <c r="G28" s="34" t="str">
        <f>IF(F28="","",IF(F28=M17,"",F28+1))</f>
        <v/>
      </c>
      <c r="H28" s="34" t="str">
        <f>IF(G28="","",IF(G28=M17,"",G28+1))</f>
        <v/>
      </c>
      <c r="I28" s="34" t="str">
        <f>IF(H28="","",IF(H28=M17,"",H28+1))</f>
        <v/>
      </c>
      <c r="J28" s="34" t="str">
        <f>IF(I28="","",IF(I28=M17,"",I28+1))</f>
        <v/>
      </c>
      <c r="M28" s="131" t="s">
        <v>127</v>
      </c>
      <c r="N28" s="117">
        <v>2</v>
      </c>
      <c r="O28" s="132" t="s">
        <v>92</v>
      </c>
      <c r="R28" s="170"/>
    </row>
    <row r="29" spans="4:19" s="1" customFormat="1" ht="9" customHeight="1">
      <c r="D29" s="94" t="str">
        <f t="shared" ref="D29:J29" si="6">IF( D28=$N$20,$O$20,"")&amp;IF( D28=$N$21,$O$21,"")&amp;IF( D28=$N$22,$O$22,"")&amp;IF( D28=$N$23,$O$23,"")&amp;IF( D28=$N$24,$O$24,"")&amp;IF( D28=$N$25,$O$25,"")&amp;IF( AND(D28=$N$28,$D$18=$N$20),$O$28,"")</f>
        <v/>
      </c>
      <c r="E29" s="94" t="str">
        <f t="shared" si="6"/>
        <v/>
      </c>
      <c r="F29" s="94" t="str">
        <f t="shared" si="6"/>
        <v/>
      </c>
      <c r="G29" s="94" t="str">
        <f t="shared" si="6"/>
        <v/>
      </c>
      <c r="H29" s="94" t="str">
        <f t="shared" si="6"/>
        <v/>
      </c>
      <c r="I29" s="94" t="str">
        <f t="shared" si="6"/>
        <v/>
      </c>
      <c r="J29" s="94" t="str">
        <f t="shared" si="6"/>
        <v/>
      </c>
      <c r="O29" s="91"/>
      <c r="R29" s="170"/>
    </row>
    <row r="30" spans="4:19" s="1" customFormat="1" ht="6" customHeight="1">
      <c r="D30" s="11"/>
      <c r="E30" s="11"/>
      <c r="F30" s="203"/>
      <c r="G30" s="204"/>
      <c r="H30" s="205"/>
      <c r="I30" s="11"/>
      <c r="J30" s="11"/>
      <c r="O30" s="91"/>
      <c r="R30" s="170"/>
    </row>
    <row r="31" spans="4:19" s="1" customFormat="1" ht="23" customHeight="1">
      <c r="D31" s="3"/>
      <c r="E31" s="3"/>
      <c r="F31" s="30"/>
      <c r="G31" s="31"/>
      <c r="H31" s="32"/>
      <c r="I31" s="3"/>
      <c r="J31" s="3"/>
      <c r="O31" s="91"/>
      <c r="R31" s="170"/>
    </row>
    <row r="32" spans="4:19" ht="6" customHeight="1"/>
    <row r="33" spans="3:22" ht="23" customHeight="1">
      <c r="C33" s="233" t="s">
        <v>124</v>
      </c>
      <c r="D33" s="233"/>
      <c r="E33" s="233"/>
      <c r="F33" s="233"/>
      <c r="G33" s="233"/>
      <c r="H33" s="233"/>
      <c r="I33" s="233"/>
      <c r="J33" s="233"/>
      <c r="K33" s="233"/>
    </row>
    <row r="34" spans="3:22" ht="23" customHeight="1">
      <c r="C34" s="233"/>
      <c r="D34" s="233"/>
      <c r="E34" s="233"/>
      <c r="F34" s="233"/>
      <c r="G34" s="233"/>
      <c r="H34" s="233"/>
      <c r="I34" s="233"/>
      <c r="J34" s="233"/>
      <c r="K34" s="233"/>
      <c r="M34" s="16"/>
    </row>
    <row r="35" spans="3:22" ht="23" customHeight="1">
      <c r="C35" s="233"/>
      <c r="D35" s="233"/>
      <c r="E35" s="233"/>
      <c r="F35" s="233"/>
      <c r="G35" s="233"/>
      <c r="H35" s="233"/>
      <c r="I35" s="233"/>
      <c r="J35" s="233"/>
      <c r="K35" s="233"/>
      <c r="M35" s="16"/>
    </row>
    <row r="36" spans="3:22" ht="23" customHeight="1">
      <c r="C36" s="233"/>
      <c r="D36" s="233"/>
      <c r="E36" s="233"/>
      <c r="F36" s="233"/>
      <c r="G36" s="233"/>
      <c r="H36" s="233"/>
      <c r="I36" s="233"/>
      <c r="J36" s="233"/>
      <c r="K36" s="233"/>
    </row>
    <row r="37" spans="3:22" ht="23" customHeight="1">
      <c r="C37" s="233"/>
      <c r="D37" s="233"/>
      <c r="E37" s="233"/>
      <c r="F37" s="233"/>
      <c r="G37" s="233"/>
      <c r="H37" s="233"/>
      <c r="I37" s="233"/>
      <c r="J37" s="233"/>
      <c r="K37" s="233"/>
      <c r="M37" s="16"/>
    </row>
    <row r="38" spans="3:22" ht="23" customHeight="1">
      <c r="C38" s="233"/>
      <c r="D38" s="233"/>
      <c r="E38" s="233"/>
      <c r="F38" s="233"/>
      <c r="G38" s="233"/>
      <c r="H38" s="233"/>
      <c r="I38" s="233"/>
      <c r="J38" s="233"/>
      <c r="K38" s="233"/>
    </row>
    <row r="39" spans="3:22" ht="23" customHeight="1">
      <c r="C39" s="233"/>
      <c r="D39" s="233"/>
      <c r="E39" s="233"/>
      <c r="F39" s="233"/>
      <c r="G39" s="233"/>
      <c r="H39" s="233"/>
      <c r="I39" s="233"/>
      <c r="J39" s="233"/>
      <c r="K39" s="233"/>
      <c r="M39" s="16"/>
      <c r="O39" s="18"/>
      <c r="P39" s="14"/>
      <c r="Q39" s="14"/>
      <c r="S39" s="14"/>
      <c r="T39" s="14"/>
      <c r="U39" s="14"/>
      <c r="V39" s="14"/>
    </row>
    <row r="40" spans="3:22" ht="23" customHeight="1">
      <c r="C40" s="233"/>
      <c r="D40" s="233"/>
      <c r="E40" s="233"/>
      <c r="F40" s="233"/>
      <c r="G40" s="233"/>
      <c r="H40" s="233"/>
      <c r="I40" s="233"/>
      <c r="J40" s="233"/>
      <c r="K40" s="233"/>
      <c r="P40" s="14"/>
      <c r="Q40" s="14"/>
      <c r="S40" s="14"/>
      <c r="T40" s="14"/>
      <c r="U40" s="14"/>
      <c r="V40" s="14"/>
    </row>
    <row r="41" spans="3:22" ht="23" customHeight="1">
      <c r="C41" s="233"/>
      <c r="D41" s="233"/>
      <c r="E41" s="233"/>
      <c r="F41" s="233"/>
      <c r="G41" s="233"/>
      <c r="H41" s="233"/>
      <c r="I41" s="233"/>
      <c r="J41" s="233"/>
      <c r="K41" s="233"/>
      <c r="P41" s="14"/>
      <c r="Q41" s="14"/>
      <c r="S41" s="14"/>
      <c r="T41" s="14"/>
      <c r="U41" s="14"/>
      <c r="V41" s="14"/>
    </row>
    <row r="42" spans="3:22" ht="23" customHeight="1">
      <c r="C42" s="233"/>
      <c r="D42" s="233"/>
      <c r="E42" s="233"/>
      <c r="F42" s="233"/>
      <c r="G42" s="233"/>
      <c r="H42" s="233"/>
      <c r="I42" s="233"/>
      <c r="J42" s="233"/>
      <c r="K42" s="233"/>
      <c r="P42" s="17"/>
      <c r="Q42" s="14"/>
      <c r="S42" s="14"/>
      <c r="T42" s="14"/>
      <c r="U42" s="14"/>
      <c r="V42" s="14"/>
    </row>
    <row r="43" spans="3:22" ht="18" customHeight="1">
      <c r="C43" s="233"/>
      <c r="D43" s="233"/>
      <c r="E43" s="233"/>
      <c r="F43" s="233"/>
      <c r="G43" s="233"/>
      <c r="H43" s="233"/>
      <c r="I43" s="233"/>
      <c r="J43" s="233"/>
      <c r="K43" s="233"/>
    </row>
    <row r="44" spans="3:22" ht="7" customHeight="1">
      <c r="C44" s="2"/>
    </row>
    <row r="45" spans="3:22" ht="43" customHeight="1">
      <c r="D45" s="3"/>
      <c r="E45" s="3"/>
      <c r="F45" s="30">
        <f>$M$15</f>
        <v>2019</v>
      </c>
      <c r="G45" s="31">
        <v>2</v>
      </c>
      <c r="H45" s="32" t="s">
        <v>9</v>
      </c>
      <c r="I45" s="3"/>
      <c r="J45" s="3"/>
      <c r="M45" s="29"/>
      <c r="N45" s="23"/>
    </row>
    <row r="46" spans="3:22" ht="7" customHeight="1">
      <c r="D46" s="3"/>
      <c r="E46" s="3"/>
      <c r="F46" s="30"/>
      <c r="G46" s="31"/>
      <c r="H46" s="32"/>
      <c r="I46" s="3"/>
      <c r="J46" s="3"/>
      <c r="M46" s="19"/>
      <c r="N46" s="26"/>
      <c r="P46" s="8"/>
    </row>
    <row r="47" spans="3:22" s="21" customFormat="1" ht="18" customHeight="1">
      <c r="D47" s="20" t="s">
        <v>0</v>
      </c>
      <c r="E47" s="21" t="s">
        <v>1</v>
      </c>
      <c r="F47" s="21" t="s">
        <v>2</v>
      </c>
      <c r="G47" s="21" t="s">
        <v>3</v>
      </c>
      <c r="H47" s="21" t="s">
        <v>4</v>
      </c>
      <c r="I47" s="21" t="s">
        <v>5</v>
      </c>
      <c r="J47" s="22" t="s">
        <v>6</v>
      </c>
      <c r="M47" s="21">
        <f>IF($M$15/4=INT($M$15/4), 29, 28)</f>
        <v>28</v>
      </c>
      <c r="N47" s="24" t="str">
        <f ca="1">"⇦ 　"&amp;OFFSET(G47,-2,0)&amp;"月の日数"</f>
        <v>⇦ 　2月の日数</v>
      </c>
      <c r="R47" s="179"/>
    </row>
    <row r="48" spans="3:22" s="1" customFormat="1" ht="16" customHeight="1">
      <c r="D48" s="80" t="str">
        <f t="shared" ref="D48:H48" si="7">IF(E48="","",IF(E48&lt;=1,"",E48-1))</f>
        <v/>
      </c>
      <c r="E48" s="81" t="str">
        <f t="shared" si="7"/>
        <v/>
      </c>
      <c r="F48" s="81" t="str">
        <f t="shared" si="7"/>
        <v/>
      </c>
      <c r="G48" s="81" t="str">
        <f t="shared" si="7"/>
        <v/>
      </c>
      <c r="H48" s="81" t="str">
        <f t="shared" si="7"/>
        <v/>
      </c>
      <c r="I48" s="81">
        <f>IF(J48="","",IF(J48&lt;=1,"",J48-1))</f>
        <v>1</v>
      </c>
      <c r="J48" s="82">
        <f>M48-1</f>
        <v>2</v>
      </c>
      <c r="M48" s="1">
        <f>IF(J26="",COUNTIF(D26:J26,"")+1,COUNTIF(D28:J28,"")+1)</f>
        <v>3</v>
      </c>
      <c r="N48" s="118">
        <f>VLOOKUP($M$15,koyomi!O3:R68,2,FALSE)-1</f>
        <v>3</v>
      </c>
      <c r="O48" s="70" t="s">
        <v>131</v>
      </c>
      <c r="R48" s="170"/>
    </row>
    <row r="49" spans="3:21" s="83" customFormat="1" ht="9" customHeight="1">
      <c r="D49" s="84" t="str">
        <f>IF( D48=$N$50,$O$50,"")&amp;IF( D48=$N$53,$O$53,"")&amp;IF( D48=$N$55,$O$55,"")</f>
        <v/>
      </c>
      <c r="E49" s="84" t="str">
        <f>IF( E48=$N$50,$O$50,"")&amp;IF( E48=$N$53,$O$53,"")&amp;IF( E48=$N$55,$O$55,"")&amp;IF( E48=$N$58,$O$58,"")</f>
        <v/>
      </c>
      <c r="F49" s="84" t="str">
        <f>IF( F48=$N$50,$O$50,"")&amp;IF( F48=$N$53,$O$53,"")&amp;IF( F48=$N$55,$O$55,"")</f>
        <v/>
      </c>
      <c r="G49" s="84" t="str">
        <f>IF( G48=$N$50,$O$50,"")&amp;IF( G48=$N$53,$O$53,"")&amp;IF( G48=$N$55,$O$55,"")</f>
        <v/>
      </c>
      <c r="H49" s="84" t="str">
        <f>IF( H48=$N$50,$O$50,"")&amp;IF( H48=$N$53,$O$53,"")&amp;IF( H48=$N$55,$O$55,"")</f>
        <v/>
      </c>
      <c r="I49" s="84" t="str">
        <f>IF( I48=$N$50,$O$50,"")&amp;IF( I48=$N$53,$O$53,"")&amp;IF( I48=$N$55,$O$55,"")</f>
        <v/>
      </c>
      <c r="J49" s="84" t="str">
        <f>IF( J48=$N$50,$O$50,"")&amp;IF( J48=$N$53,$O$53,"")&amp;IF( J48=$N$55,$O$55,"")</f>
        <v/>
      </c>
      <c r="N49" s="187"/>
      <c r="O49" s="86"/>
      <c r="R49" s="95"/>
    </row>
    <row r="50" spans="3:21" s="1" customFormat="1" ht="16" customHeight="1">
      <c r="D50" s="36">
        <f>IF(J48="","",IF(J48=M47,"",J48+1))</f>
        <v>3</v>
      </c>
      <c r="E50" s="37">
        <f>IF(D50="","",IF(D50=M47,"",D50+1))</f>
        <v>4</v>
      </c>
      <c r="F50" s="37">
        <f>IF(E50="","",IF(E50=M47,"",E50+1))</f>
        <v>5</v>
      </c>
      <c r="G50" s="37">
        <f>IF(F50="","",IF(F50=M47,"",F50+1))</f>
        <v>6</v>
      </c>
      <c r="H50" s="37">
        <f>IF(G50="","",IF(G50=M47,"",G50+1))</f>
        <v>7</v>
      </c>
      <c r="I50" s="37">
        <f>IF(H50="","",IF(H50=M47,"",H50+1))</f>
        <v>8</v>
      </c>
      <c r="J50" s="38">
        <f>IF(I50="","",IF(I50=M47,"",I50+1))</f>
        <v>9</v>
      </c>
      <c r="M50" s="107" t="s">
        <v>127</v>
      </c>
      <c r="N50" s="117">
        <v>11</v>
      </c>
      <c r="O50" s="95" t="s">
        <v>125</v>
      </c>
      <c r="R50" s="172">
        <v>42777</v>
      </c>
    </row>
    <row r="51" spans="3:21" s="1" customFormat="1" ht="9" customHeight="1">
      <c r="D51" s="84" t="str">
        <f>IF( D50=$N$50,$O$50,"")&amp;IF( D50=$N$53,$O$53,"")&amp;IF( D50=$N$55,$O$55,"")</f>
        <v>節分</v>
      </c>
      <c r="E51" s="84" t="str">
        <f>IF( E50=$N$50,$O$50,"")&amp;IF( E50=$N$53,$O$53,"")&amp;IF( E50=$N$55,$O$55,"")&amp;IF( E50=$N$58,$O$58,"")</f>
        <v/>
      </c>
      <c r="F51" s="84" t="str">
        <f>IF( F50=$N$50,$O$50,"")&amp;IF( F50=$N$53,$O$53,"")&amp;IF( F50=$N$55,$O$55,"")</f>
        <v/>
      </c>
      <c r="G51" s="84" t="str">
        <f>IF( G50=$N$50,$O$50,"")&amp;IF( G50=$N$53,$O$53,"")&amp;IF( G50=$N$55,$O$55,"")</f>
        <v/>
      </c>
      <c r="H51" s="84" t="str">
        <f>IF( H50=$N$50,$O$50,"")&amp;IF( H50=$N$53,$O$53,"")&amp;IF( H50=$N$55,$O$55,"")</f>
        <v/>
      </c>
      <c r="I51" s="84" t="str">
        <f>IF( I50=$N$50,$O$50,"")&amp;IF( I50=$N$53,$O$53,"")&amp;IF( I50=$N$55,$O$55,"")</f>
        <v/>
      </c>
      <c r="J51" s="200" t="str">
        <f>IF( J50=$N$50,$O$50,"")&amp;IF( J50=$N$53,$O$53,"")&amp;IF( J50=$N$55,$O$55,"")</f>
        <v/>
      </c>
      <c r="M51" s="107" t="s">
        <v>127</v>
      </c>
      <c r="N51" s="117">
        <f>P51-1</f>
        <v>0</v>
      </c>
      <c r="O51" s="95" t="str">
        <f>IF($M$15&gt;2018,"天皇誕生日","")</f>
        <v>天皇誕生日</v>
      </c>
      <c r="P51" s="201" t="str">
        <f>IF($M$15&gt;2019,"24","1")</f>
        <v>1</v>
      </c>
      <c r="Q51" s="202" t="s">
        <v>199</v>
      </c>
      <c r="R51" s="170"/>
    </row>
    <row r="52" spans="3:21" s="1" customFormat="1" ht="16" customHeight="1">
      <c r="D52" s="36">
        <f>IF(J50="","",IF(J50=M47,"",J50+1))</f>
        <v>10</v>
      </c>
      <c r="E52" s="37">
        <f>IF(D52="","",IF(D52=M47,"",D52+1))</f>
        <v>11</v>
      </c>
      <c r="F52" s="37">
        <f>IF(E52="","",IF(E52=M47,"",E52+1))</f>
        <v>12</v>
      </c>
      <c r="G52" s="37">
        <f>IF(F52="","",IF(F52=M47,"",F52+1))</f>
        <v>13</v>
      </c>
      <c r="H52" s="37">
        <f>IF(G52="","",IF(G52=M47,"",G52+1))</f>
        <v>14</v>
      </c>
      <c r="I52" s="37">
        <f>IF(H52="","",IF(H52=M47,"",H52+1))</f>
        <v>15</v>
      </c>
      <c r="J52" s="38">
        <f>IF(I52="","",IF(I52=M47,"",I52+1))</f>
        <v>16</v>
      </c>
      <c r="M52" s="110" t="s">
        <v>127</v>
      </c>
      <c r="N52" s="117"/>
      <c r="O52" s="95"/>
      <c r="P52" s="201" t="str">
        <f>IF($M$15&gt;2019,"25","1")</f>
        <v>1</v>
      </c>
      <c r="R52" s="170"/>
    </row>
    <row r="53" spans="3:21" s="1" customFormat="1" ht="9" customHeight="1">
      <c r="D53" s="84" t="str">
        <f>IF( D52=$N$50,$O$50,"")&amp;IF( D52=$N$53,$O$53,"")&amp;IF( D52=$N$55,$O$55,"")</f>
        <v/>
      </c>
      <c r="E53" s="84" t="str">
        <f>IF( E52=$N$50,$O$50,"")&amp;IF( E52=$N$53,$O$53,"")&amp;IF( E52=$N$55,$O$55,"")&amp;IF( E52=$N$58,$O$58,"")</f>
        <v>建国記念の日</v>
      </c>
      <c r="F53" s="84" t="str">
        <f>IF( F52=$N$50,$O$50,"")&amp;IF( F52=$N$53,$O$53,"")&amp;IF( F52=$N$55,$O$55,"")</f>
        <v/>
      </c>
      <c r="G53" s="84" t="str">
        <f>IF( G52=$N$50,$O$50,"")&amp;IF( G52=$N$53,$O$53,"")&amp;IF( G52=$N$55,$O$55,"")</f>
        <v/>
      </c>
      <c r="H53" s="84" t="str">
        <f>IF( H52=$N$50,$O$50,"")&amp;IF( H52=$N$53,$O$53,"")&amp;IF( H52=$N$55,$O$55,"")</f>
        <v>バレンタインデー</v>
      </c>
      <c r="I53" s="84" t="str">
        <f>IF( I52=$N$50,$O$50,"")&amp;IF( I52=$N$53,$O$53,"")&amp;IF( I52=$N$55,$O$55,"")</f>
        <v/>
      </c>
      <c r="J53" s="200" t="str">
        <f>IF( J52=$N$50,$O$50,"")&amp;IF( J52=$N$53,$O$53,"")&amp;IF( J52=$N$55,$O$55,"")</f>
        <v/>
      </c>
      <c r="M53" s="108" t="s">
        <v>128</v>
      </c>
      <c r="N53" s="119">
        <f>N48</f>
        <v>3</v>
      </c>
      <c r="O53" s="70" t="s">
        <v>129</v>
      </c>
      <c r="P53" s="25"/>
      <c r="R53" s="170"/>
    </row>
    <row r="54" spans="3:21" s="1" customFormat="1" ht="16" customHeight="1">
      <c r="D54" s="36">
        <f>IF(J52="","",IF(J52=M47,"",J52+1))</f>
        <v>17</v>
      </c>
      <c r="E54" s="37">
        <f>IF(D54="","",IF(D54=M47,"",D54+1))</f>
        <v>18</v>
      </c>
      <c r="F54" s="37">
        <f>IF(E54="","",IF(E54=M47,"",E54+1))</f>
        <v>19</v>
      </c>
      <c r="G54" s="37">
        <f>IF(F54="","",IF(F54=M47,"",F54+1))</f>
        <v>20</v>
      </c>
      <c r="H54" s="37">
        <f>IF(G54="","",IF(G54=M47,"",G54+1))</f>
        <v>21</v>
      </c>
      <c r="I54" s="37">
        <f>IF(H54="","",IF(H54=M47,"",H54+1))</f>
        <v>22</v>
      </c>
      <c r="J54" s="38">
        <f>IF(I54="","",IF(I54=M47,"",I54+1))</f>
        <v>23</v>
      </c>
      <c r="M54" s="108" t="s">
        <v>128</v>
      </c>
      <c r="N54" s="119">
        <f>koyomi!C4</f>
        <v>4</v>
      </c>
      <c r="O54" s="194" t="s">
        <v>179</v>
      </c>
      <c r="P54" s="193" t="s">
        <v>187</v>
      </c>
      <c r="R54" s="170"/>
    </row>
    <row r="55" spans="3:21" s="1" customFormat="1" ht="9" customHeight="1">
      <c r="D55" s="84" t="str">
        <f>IF( D54=$N$50,$O$50,"")&amp;IF( D54=$N$53,$O$53,"")&amp;IF( D54=$N$55,$O$55,"")&amp;IF( D54=23,$O$51,"")</f>
        <v/>
      </c>
      <c r="E55" s="84" t="str">
        <f>IF( E54=$N$50,$O$50,"")&amp;IF( E54=$N$53,$O$53,"")&amp;IF( E54=$N$55,$O$55,"")&amp;IF( E54=$N$58,$O$58,"")&amp;IF( E54=23,$O$51,"")&amp;IF( E54=$N$59,$O$59,"")</f>
        <v/>
      </c>
      <c r="F55" s="84" t="str">
        <f>IF( F54=$N$50,$O$50,"")&amp;IF( F54=$N$53,$O$53,"")&amp;IF( F54=$N$55,$O$55,"")&amp;IF( F54=23,$O$51,"")</f>
        <v/>
      </c>
      <c r="G55" s="84" t="str">
        <f>IF( G54=$N$50,$O$50,"")&amp;IF( G54=$N$53,$O$53,"")&amp;IF( G54=$N$55,$O$55,"")&amp;IF( G54=23,$O$51,"")</f>
        <v/>
      </c>
      <c r="H55" s="84" t="str">
        <f>IF( H54=$N$50,$O$50,"")&amp;IF( H54=$N$53,$O$53,"")&amp;IF( H54=$N$55,$O$55,"")&amp;IF( H54=23,$O$51,"")</f>
        <v/>
      </c>
      <c r="I55" s="84" t="str">
        <f>IF( I54=$N$50,$O$50,"")&amp;IF( I54=$N$53,$O$53,"")&amp;IF( I54=$N$55,$O$55,"")&amp;IF( I54=23,$O$51,"")</f>
        <v/>
      </c>
      <c r="J55" s="84" t="str">
        <f>IF( J54=$N$50,$O$50,"")&amp;IF( J54=$N$53,$O$53,"")&amp;IF( J54=$N$55,$O$55,"")&amp;IF( J54=$N$51,$O$51,"")</f>
        <v/>
      </c>
      <c r="M55" s="108" t="s">
        <v>128</v>
      </c>
      <c r="N55" s="119">
        <v>14</v>
      </c>
      <c r="O55" s="70" t="s">
        <v>126</v>
      </c>
      <c r="R55" s="170"/>
    </row>
    <row r="56" spans="3:21" s="1" customFormat="1" ht="16" customHeight="1">
      <c r="D56" s="113">
        <f>IF(J54="","",IF(J54=M47,"",J54+1))</f>
        <v>24</v>
      </c>
      <c r="E56" s="113">
        <f>IF(D56="","",IF(D56=M47,"",D56+1))</f>
        <v>25</v>
      </c>
      <c r="F56" s="113">
        <f>IF(E56="","",IF(E56=M47,"",E56+1))</f>
        <v>26</v>
      </c>
      <c r="G56" s="113">
        <f>IF(F56="","",IF(F56=M47,"",F56+1))</f>
        <v>27</v>
      </c>
      <c r="H56" s="113">
        <f>IF(G56="","",IF(G56=M47,"",G56+1))</f>
        <v>28</v>
      </c>
      <c r="I56" s="113" t="str">
        <f>IF(H56="","",IF(H56=M47,"",H56+1))</f>
        <v/>
      </c>
      <c r="J56" s="113" t="str">
        <f>IF(I56="","",IF(I56=M47,"",I56+1))</f>
        <v/>
      </c>
      <c r="M56" s="111" t="s">
        <v>128</v>
      </c>
      <c r="N56" s="138"/>
      <c r="R56" s="170"/>
    </row>
    <row r="57" spans="3:21" s="1" customFormat="1" ht="9" customHeight="1">
      <c r="D57" s="187" t="str">
        <f>IF( D56=$N$50,$O$50,"")&amp;IF( D56=$N$53,$O$53,"")&amp;IF( D56=$N$55,$O$55,"")&amp;IF( D56=$N$51,$O$51,"")</f>
        <v/>
      </c>
      <c r="E57" s="94" t="str">
        <f>IF( E56=$N$50,$O$50,"")&amp;IF( E56=$N$53,$O$53,"")&amp;IF( E56=$N$55,$O$55,"")&amp;IF( E56=$N$58,$O$58,"")&amp;IF( E56=$N$59,$O$59,"")</f>
        <v/>
      </c>
      <c r="F57" s="94" t="str">
        <f>IF( F56=$N$50,$O$50,"")&amp;IF( F56=$N$53,$O$53,"")&amp;IF( F56=$N$55,$O$55,"")</f>
        <v/>
      </c>
      <c r="G57" s="94" t="str">
        <f>IF( G56=$N$50,$O$50,"")&amp;IF( G56=$N$53,$O$53,"")&amp;IF( G56=$N$55,$O$55,"")</f>
        <v/>
      </c>
      <c r="H57" s="94" t="str">
        <f>IF( H56=$N$50,$O$50,"")&amp;IF( H56=$N$53,$O$53,"")&amp;IF( H56=$N$55,$O$55,"")</f>
        <v/>
      </c>
      <c r="I57" s="94" t="str">
        <f>IF( I56=$N$50,$O$50,"")&amp;IF( I56=$N$53,$O$53,"")&amp;IF( I56=$N$55,$O$55,"")</f>
        <v/>
      </c>
      <c r="J57" s="94" t="str">
        <f>IF( J56=$N$50,$O$50,"")&amp;IF( J56=$N$53,$O$53,"")&amp;IF( J56=$N$55,$O$55,"")</f>
        <v/>
      </c>
      <c r="M57" s="109"/>
      <c r="N57" s="12"/>
      <c r="R57" s="170"/>
    </row>
    <row r="58" spans="3:21" s="93" customFormat="1" ht="16" customHeight="1">
      <c r="D58" s="5" t="str">
        <f>IF(J56="","",IF(J56=M47,"",J56+1))</f>
        <v/>
      </c>
      <c r="E58" s="112" t="str">
        <f>IF(D58="","",IF(D58=M47,"",D58+1))</f>
        <v/>
      </c>
      <c r="F58" s="112" t="str">
        <f>IF(E58="","",IF(E58=M47,"",E58+1))</f>
        <v/>
      </c>
      <c r="G58" s="112" t="str">
        <f>IF(F58="","",IF(F58=M47,"",F58+1))</f>
        <v/>
      </c>
      <c r="H58" s="112" t="str">
        <f>IF(G58="","",IF(G58=M47,"",G58+1))</f>
        <v/>
      </c>
      <c r="I58" s="112" t="str">
        <f>IF(H58="","",IF(H58=M47,"",H58+1))</f>
        <v/>
      </c>
      <c r="J58" s="112" t="str">
        <f>IF(I58="","",IF(I58=M47,"",I58+1))</f>
        <v/>
      </c>
      <c r="M58" s="107" t="s">
        <v>127</v>
      </c>
      <c r="N58" s="117">
        <f>N50+1</f>
        <v>12</v>
      </c>
      <c r="O58" s="96" t="s">
        <v>92</v>
      </c>
      <c r="R58" s="170"/>
    </row>
    <row r="59" spans="3:21" s="1" customFormat="1" ht="9" customHeight="1">
      <c r="D59" s="94" t="str">
        <f t="shared" ref="D59:J59" si="8">IF( D58=$N$20,$O$20,"")&amp;IF( D58=$N$21,$O$21,"")&amp;IF( D58=$N$22,$O$22,"")&amp;IF( D58=$N$23,$O$23,"")&amp;IF( D58=$N$24,$O$24,"")&amp;IF( D58=$N$25,$O$25,"")&amp;IF( AND(D58=$N$28,$D$18=$N$20),$O$28,"")</f>
        <v/>
      </c>
      <c r="E59" s="94" t="str">
        <f t="shared" si="8"/>
        <v/>
      </c>
      <c r="F59" s="94" t="str">
        <f t="shared" si="8"/>
        <v/>
      </c>
      <c r="G59" s="94" t="str">
        <f t="shared" si="8"/>
        <v/>
      </c>
      <c r="H59" s="94" t="str">
        <f t="shared" si="8"/>
        <v/>
      </c>
      <c r="I59" s="94" t="str">
        <f t="shared" si="8"/>
        <v/>
      </c>
      <c r="J59" s="94" t="str">
        <f t="shared" si="8"/>
        <v/>
      </c>
      <c r="M59" s="107" t="s">
        <v>127</v>
      </c>
      <c r="N59" s="117">
        <f>P52-1</f>
        <v>0</v>
      </c>
      <c r="O59" s="95" t="s">
        <v>92</v>
      </c>
      <c r="R59" s="170"/>
    </row>
    <row r="60" spans="3:21" s="1" customFormat="1" ht="6" customHeight="1">
      <c r="D60" s="94"/>
      <c r="E60" s="94"/>
      <c r="F60" s="94"/>
      <c r="G60" s="94"/>
      <c r="H60" s="94"/>
      <c r="I60" s="94"/>
      <c r="J60" s="94"/>
      <c r="O60" s="91"/>
      <c r="R60" s="170"/>
    </row>
    <row r="61" spans="3:21" s="1" customFormat="1" ht="23" customHeight="1">
      <c r="D61" s="94"/>
      <c r="E61" s="94"/>
      <c r="F61" s="94"/>
      <c r="G61" s="94"/>
      <c r="H61" s="94"/>
      <c r="I61" s="94"/>
      <c r="J61" s="94"/>
      <c r="O61" s="91"/>
      <c r="R61" s="170"/>
    </row>
    <row r="62" spans="3:21" ht="6" customHeight="1"/>
    <row r="63" spans="3:21" ht="23" customHeight="1">
      <c r="C63" s="233" t="s">
        <v>124</v>
      </c>
      <c r="D63" s="233"/>
      <c r="E63" s="233"/>
      <c r="F63" s="233"/>
      <c r="G63" s="233"/>
      <c r="H63" s="233"/>
      <c r="I63" s="233"/>
      <c r="J63" s="233"/>
      <c r="K63" s="233"/>
    </row>
    <row r="64" spans="3:21" ht="23" customHeight="1">
      <c r="C64" s="233"/>
      <c r="D64" s="233"/>
      <c r="E64" s="233"/>
      <c r="F64" s="233"/>
      <c r="G64" s="233"/>
      <c r="H64" s="233"/>
      <c r="I64" s="233"/>
      <c r="J64" s="233"/>
      <c r="K64" s="233"/>
      <c r="M64" s="16"/>
      <c r="O64">
        <v>0.81</v>
      </c>
      <c r="P64">
        <v>10</v>
      </c>
      <c r="Q64">
        <f>O64*P64</f>
        <v>8.1000000000000014</v>
      </c>
      <c r="S64" t="s">
        <v>192</v>
      </c>
      <c r="T64" t="s">
        <v>193</v>
      </c>
      <c r="U64" t="s">
        <v>195</v>
      </c>
    </row>
    <row r="65" spans="3:22" ht="23" customHeight="1">
      <c r="C65" s="233"/>
      <c r="D65" s="233"/>
      <c r="E65" s="233"/>
      <c r="F65" s="233"/>
      <c r="G65" s="233"/>
      <c r="H65" s="233"/>
      <c r="I65" s="233"/>
      <c r="J65" s="233"/>
      <c r="K65" s="233"/>
      <c r="M65" s="16"/>
      <c r="O65">
        <v>0.21</v>
      </c>
      <c r="P65">
        <v>1</v>
      </c>
      <c r="Q65">
        <f t="shared" ref="Q65:Q72" si="9">O65*P65</f>
        <v>0.21</v>
      </c>
      <c r="T65" t="s">
        <v>194</v>
      </c>
      <c r="U65" t="s">
        <v>196</v>
      </c>
    </row>
    <row r="66" spans="3:22" ht="23" customHeight="1">
      <c r="C66" s="233"/>
      <c r="D66" s="233"/>
      <c r="E66" s="233"/>
      <c r="F66" s="233"/>
      <c r="G66" s="233"/>
      <c r="H66" s="233"/>
      <c r="I66" s="233"/>
      <c r="J66" s="233"/>
      <c r="K66" s="233"/>
      <c r="O66">
        <v>0.64</v>
      </c>
      <c r="P66">
        <v>1</v>
      </c>
      <c r="Q66">
        <f t="shared" si="9"/>
        <v>0.64</v>
      </c>
    </row>
    <row r="67" spans="3:22" ht="23" customHeight="1">
      <c r="C67" s="233"/>
      <c r="D67" s="233"/>
      <c r="E67" s="233"/>
      <c r="F67" s="233"/>
      <c r="G67" s="233"/>
      <c r="H67" s="233"/>
      <c r="I67" s="233"/>
      <c r="J67" s="233"/>
      <c r="K67" s="233"/>
      <c r="M67" s="16"/>
      <c r="O67">
        <v>0.25</v>
      </c>
      <c r="P67">
        <v>2</v>
      </c>
      <c r="Q67">
        <f t="shared" si="9"/>
        <v>0.5</v>
      </c>
    </row>
    <row r="68" spans="3:22" ht="23" customHeight="1">
      <c r="C68" s="233"/>
      <c r="D68" s="233"/>
      <c r="E68" s="233"/>
      <c r="F68" s="233"/>
      <c r="G68" s="233"/>
      <c r="H68" s="233"/>
      <c r="I68" s="233"/>
      <c r="J68" s="233"/>
      <c r="K68" s="233"/>
      <c r="O68">
        <v>1.8</v>
      </c>
      <c r="P68">
        <v>1</v>
      </c>
      <c r="Q68">
        <f t="shared" si="9"/>
        <v>1.8</v>
      </c>
    </row>
    <row r="69" spans="3:22" ht="23" customHeight="1">
      <c r="C69" s="233"/>
      <c r="D69" s="233"/>
      <c r="E69" s="233"/>
      <c r="F69" s="233"/>
      <c r="G69" s="233"/>
      <c r="H69" s="233"/>
      <c r="I69" s="233"/>
      <c r="J69" s="233"/>
      <c r="K69" s="233"/>
      <c r="M69" s="16"/>
      <c r="O69">
        <v>0.64</v>
      </c>
      <c r="P69">
        <v>1</v>
      </c>
      <c r="Q69">
        <f t="shared" si="9"/>
        <v>0.64</v>
      </c>
      <c r="S69" s="14"/>
      <c r="T69" s="14"/>
      <c r="U69" s="14"/>
      <c r="V69" s="14"/>
    </row>
    <row r="70" spans="3:22" ht="23" customHeight="1">
      <c r="C70" s="233"/>
      <c r="D70" s="233"/>
      <c r="E70" s="233"/>
      <c r="F70" s="233"/>
      <c r="G70" s="233"/>
      <c r="H70" s="233"/>
      <c r="I70" s="233"/>
      <c r="J70" s="233"/>
      <c r="K70" s="233"/>
      <c r="O70" s="18">
        <v>0.56000000000000005</v>
      </c>
      <c r="P70" s="97">
        <v>6</v>
      </c>
      <c r="Q70">
        <f t="shared" si="9"/>
        <v>3.3600000000000003</v>
      </c>
      <c r="S70" s="14"/>
      <c r="T70" s="14"/>
      <c r="U70" s="14"/>
      <c r="V70" s="14"/>
    </row>
    <row r="71" spans="3:22" ht="23" customHeight="1">
      <c r="C71" s="233"/>
      <c r="D71" s="233"/>
      <c r="E71" s="233"/>
      <c r="F71" s="233"/>
      <c r="G71" s="233"/>
      <c r="H71" s="233"/>
      <c r="I71" s="233"/>
      <c r="J71" s="233"/>
      <c r="K71" s="233"/>
      <c r="O71">
        <v>0.32</v>
      </c>
      <c r="P71" s="97">
        <v>6</v>
      </c>
      <c r="Q71">
        <f t="shared" si="9"/>
        <v>1.92</v>
      </c>
      <c r="S71" s="14"/>
      <c r="T71" s="14"/>
      <c r="U71" s="14"/>
      <c r="V71" s="14"/>
    </row>
    <row r="72" spans="3:22" ht="23" customHeight="1">
      <c r="C72" s="233"/>
      <c r="D72" s="233"/>
      <c r="E72" s="233"/>
      <c r="F72" s="233"/>
      <c r="G72" s="233"/>
      <c r="H72" s="233"/>
      <c r="I72" s="233"/>
      <c r="J72" s="233"/>
      <c r="K72" s="233"/>
      <c r="O72">
        <v>0.21</v>
      </c>
      <c r="P72" s="97">
        <v>1</v>
      </c>
      <c r="Q72">
        <f t="shared" si="9"/>
        <v>0.21</v>
      </c>
      <c r="S72" s="14"/>
      <c r="T72" s="14"/>
      <c r="U72" s="14"/>
      <c r="V72" s="14"/>
    </row>
    <row r="73" spans="3:22" ht="18" customHeight="1">
      <c r="C73" s="233"/>
      <c r="D73" s="233"/>
      <c r="E73" s="233"/>
      <c r="F73" s="233"/>
      <c r="G73" s="233"/>
      <c r="H73" s="233"/>
      <c r="I73" s="233"/>
      <c r="J73" s="233"/>
      <c r="K73" s="233"/>
      <c r="P73" s="97">
        <f>SUM(P64:P72)</f>
        <v>29</v>
      </c>
      <c r="Q73" s="14">
        <f>SUM(Q64:Q72)</f>
        <v>17.380000000000003</v>
      </c>
    </row>
    <row r="74" spans="3:22" ht="7" customHeight="1">
      <c r="C74" s="2"/>
    </row>
    <row r="75" spans="3:22" ht="43" customHeight="1">
      <c r="D75" s="3"/>
      <c r="E75" s="3"/>
      <c r="F75" s="30">
        <f>$M$15</f>
        <v>2019</v>
      </c>
      <c r="G75" s="31">
        <v>3</v>
      </c>
      <c r="H75" s="32" t="s">
        <v>11</v>
      </c>
      <c r="I75" s="3"/>
      <c r="J75" s="3"/>
      <c r="M75" s="15"/>
      <c r="N75" s="23"/>
    </row>
    <row r="76" spans="3:22" ht="7" customHeight="1">
      <c r="D76" s="3"/>
      <c r="E76" s="3"/>
      <c r="F76" s="30"/>
      <c r="G76" s="31"/>
      <c r="H76" s="32"/>
      <c r="I76" s="3"/>
      <c r="J76" s="3"/>
      <c r="M76" s="19"/>
      <c r="N76" s="5"/>
      <c r="P76" s="8"/>
    </row>
    <row r="77" spans="3:22" s="21" customFormat="1" ht="18" customHeight="1">
      <c r="D77" s="20" t="s">
        <v>0</v>
      </c>
      <c r="E77" s="21" t="s">
        <v>1</v>
      </c>
      <c r="F77" s="21" t="s">
        <v>2</v>
      </c>
      <c r="G77" s="21" t="s">
        <v>3</v>
      </c>
      <c r="H77" s="21" t="s">
        <v>4</v>
      </c>
      <c r="I77" s="21" t="s">
        <v>5</v>
      </c>
      <c r="J77" s="22" t="s">
        <v>6</v>
      </c>
      <c r="M77" s="21">
        <v>31</v>
      </c>
      <c r="N77" s="24" t="str">
        <f ca="1">"⇦ 　"&amp;OFFSET(G77,-2,0)&amp;"月の日数"</f>
        <v>⇦ 　3月の日数</v>
      </c>
      <c r="R77" s="179"/>
    </row>
    <row r="78" spans="3:22" s="1" customFormat="1" ht="16" customHeight="1">
      <c r="D78" s="80" t="str">
        <f t="shared" ref="D78:H78" si="10">IF(E78="","",IF(E78&lt;=1,"",E78-1))</f>
        <v/>
      </c>
      <c r="E78" s="81" t="str">
        <f t="shared" si="10"/>
        <v/>
      </c>
      <c r="F78" s="81" t="str">
        <f t="shared" si="10"/>
        <v/>
      </c>
      <c r="G78" s="81" t="str">
        <f t="shared" si="10"/>
        <v/>
      </c>
      <c r="H78" s="81" t="str">
        <f t="shared" si="10"/>
        <v/>
      </c>
      <c r="I78" s="81">
        <f>IF(J78="","",IF(J78&lt;=1,"",J78-1))</f>
        <v>1</v>
      </c>
      <c r="J78" s="227">
        <f>M78-1</f>
        <v>2</v>
      </c>
      <c r="M78" s="1">
        <f>IF(J56="",COUNTIF(D56:J56,"")+1,COUNTIF(D58:J58,"")+1)</f>
        <v>3</v>
      </c>
      <c r="N78" s="118"/>
      <c r="O78" s="88">
        <f>INT(20.8431+0.242194*(M15-1980))-INT((M15-1980)/4)</f>
        <v>21</v>
      </c>
      <c r="P78" s="24" t="str">
        <f>"⇦"&amp;M15&amp;"年の春分の日"</f>
        <v>⇦2019年の春分の日</v>
      </c>
      <c r="R78" s="170"/>
    </row>
    <row r="79" spans="3:22" s="1" customFormat="1" ht="9" customHeight="1">
      <c r="D79" s="142" t="str">
        <f t="shared" ref="D79:J79" si="11">IF( D78=$N$80,$O$80,"")&amp;IF( D78=$N$83,$O$83,"")&amp;IF( D78=$N$84,$O$84,"")</f>
        <v/>
      </c>
      <c r="E79" s="120" t="str">
        <f t="shared" si="11"/>
        <v/>
      </c>
      <c r="F79" s="120" t="str">
        <f t="shared" si="11"/>
        <v/>
      </c>
      <c r="G79" s="120" t="str">
        <f t="shared" si="11"/>
        <v/>
      </c>
      <c r="H79" s="120" t="str">
        <f t="shared" si="11"/>
        <v/>
      </c>
      <c r="I79" s="120" t="str">
        <f t="shared" si="11"/>
        <v/>
      </c>
      <c r="J79" s="120" t="str">
        <f t="shared" si="11"/>
        <v/>
      </c>
      <c r="N79" s="118"/>
      <c r="O79" s="28"/>
      <c r="P79" s="24"/>
      <c r="R79" s="170"/>
    </row>
    <row r="80" spans="3:22" s="1" customFormat="1" ht="16" customHeight="1">
      <c r="D80" s="36">
        <f>IF(J78="","",IF(J78=$M$77,"",J78+1))</f>
        <v>3</v>
      </c>
      <c r="E80" s="37">
        <f t="shared" ref="E80:J80" si="12">IF(D80="","",IF(D80=$M$77,"",D80+1))</f>
        <v>4</v>
      </c>
      <c r="F80" s="37">
        <f t="shared" si="12"/>
        <v>5</v>
      </c>
      <c r="G80" s="37">
        <f t="shared" si="12"/>
        <v>6</v>
      </c>
      <c r="H80" s="37">
        <f t="shared" si="12"/>
        <v>7</v>
      </c>
      <c r="I80" s="37">
        <f t="shared" si="12"/>
        <v>8</v>
      </c>
      <c r="J80" s="228">
        <f t="shared" si="12"/>
        <v>9</v>
      </c>
      <c r="M80" s="107" t="s">
        <v>127</v>
      </c>
      <c r="N80" s="117">
        <f>INT(20.8431+0.242194*(M15-1980))-INT((M15-1980)/4)</f>
        <v>21</v>
      </c>
      <c r="O80" s="95" t="s">
        <v>132</v>
      </c>
      <c r="R80" s="174" t="s">
        <v>170</v>
      </c>
      <c r="S80" s="173"/>
    </row>
    <row r="81" spans="3:18" s="1" customFormat="1" ht="9" customHeight="1">
      <c r="D81" s="84" t="str">
        <f t="shared" ref="D81:J81" si="13">IF( D80=$N$80,$O$80,"")&amp;IF( D80=$N$83,$O$83,"")&amp;IF( D80=$N$84,$O$84,"")</f>
        <v>ひな祭り</v>
      </c>
      <c r="E81" s="120" t="str">
        <f t="shared" si="13"/>
        <v/>
      </c>
      <c r="F81" s="120" t="str">
        <f t="shared" si="13"/>
        <v/>
      </c>
      <c r="G81" s="120" t="str">
        <f t="shared" si="13"/>
        <v/>
      </c>
      <c r="H81" s="120" t="str">
        <f t="shared" si="13"/>
        <v/>
      </c>
      <c r="I81" s="120" t="str">
        <f t="shared" si="13"/>
        <v/>
      </c>
      <c r="J81" s="120" t="str">
        <f t="shared" si="13"/>
        <v/>
      </c>
      <c r="M81" s="110" t="s">
        <v>127</v>
      </c>
      <c r="N81" s="118"/>
      <c r="R81" s="170"/>
    </row>
    <row r="82" spans="3:18" s="1" customFormat="1" ht="16" customHeight="1">
      <c r="D82" s="36">
        <f>IF(J80="","",IF(J80=$M$77,"",J80+1))</f>
        <v>10</v>
      </c>
      <c r="E82" s="37">
        <f t="shared" ref="E82:J82" si="14">IF(D82="","",IF(D82=$M$77,"",D82+1))</f>
        <v>11</v>
      </c>
      <c r="F82" s="37">
        <f t="shared" si="14"/>
        <v>12</v>
      </c>
      <c r="G82" s="37">
        <f t="shared" si="14"/>
        <v>13</v>
      </c>
      <c r="H82" s="37">
        <f t="shared" si="14"/>
        <v>14</v>
      </c>
      <c r="I82" s="37">
        <f t="shared" si="14"/>
        <v>15</v>
      </c>
      <c r="J82" s="228">
        <f t="shared" si="14"/>
        <v>16</v>
      </c>
      <c r="M82" s="110" t="s">
        <v>127</v>
      </c>
      <c r="N82" s="12"/>
      <c r="R82" s="170"/>
    </row>
    <row r="83" spans="3:18" s="1" customFormat="1" ht="9" customHeight="1">
      <c r="D83" s="142" t="str">
        <f>IF( D82=$N$80,$O$80,"")&amp;IF( D82=$N$83,$O$83,"")&amp;IF( D82=$N$84,$O$84,"")</f>
        <v/>
      </c>
      <c r="E83" s="120" t="str">
        <f>IF( E82=$N$80,$O$80,"")&amp;IF( E82=$N$83,$O$83,"")&amp;IF( E82=$N$84,$O$84,"")&amp;IF( D82=$N$80,$O$88,"")</f>
        <v/>
      </c>
      <c r="F83" s="120" t="str">
        <f>IF( F82=$N$80,$O$80,"")&amp;IF( F82=$N$83,$O$83,"")&amp;IF( F82=$N$84,$O$84,"")</f>
        <v/>
      </c>
      <c r="G83" s="120" t="str">
        <f>IF( G82=$N$80,$O$80,"")&amp;IF( G82=$N$83,$O$83,"")&amp;IF( G82=$N$84,$O$84,"")</f>
        <v/>
      </c>
      <c r="H83" s="120" t="str">
        <f>IF( H82=$N$80,$O$80,"")&amp;IF( H82=$N$83,$O$83,"")&amp;IF( H82=$N$84,$O$84,"")</f>
        <v>ホワイトデー</v>
      </c>
      <c r="I83" s="120" t="str">
        <f>IF( I82=$N$80,$O$80,"")&amp;IF( I82=$N$83,$O$83,"")&amp;IF( I82=$N$84,$O$84,"")</f>
        <v/>
      </c>
      <c r="J83" s="120" t="str">
        <f>IF( J82=$N$80,$O$80,"")&amp;IF( J82=$N$83,$O$83,"")&amp;IF( J82=$N$84,$O$84,"")</f>
        <v/>
      </c>
      <c r="M83" s="108" t="s">
        <v>128</v>
      </c>
      <c r="N83" s="119">
        <v>3</v>
      </c>
      <c r="O83" s="70" t="s">
        <v>133</v>
      </c>
      <c r="R83" s="170"/>
    </row>
    <row r="84" spans="3:18" s="1" customFormat="1" ht="16" customHeight="1">
      <c r="D84" s="36">
        <f>IF(J82="","",IF(J82=$M$77,"",J82+1))</f>
        <v>17</v>
      </c>
      <c r="E84" s="37">
        <f t="shared" ref="E84:J84" si="15">IF(D84="","",IF(D84=$M$77,"",D84+1))</f>
        <v>18</v>
      </c>
      <c r="F84" s="37">
        <f t="shared" si="15"/>
        <v>19</v>
      </c>
      <c r="G84" s="37">
        <f t="shared" si="15"/>
        <v>20</v>
      </c>
      <c r="H84" s="37">
        <f t="shared" si="15"/>
        <v>21</v>
      </c>
      <c r="I84" s="37">
        <f t="shared" si="15"/>
        <v>22</v>
      </c>
      <c r="J84" s="228">
        <f t="shared" si="15"/>
        <v>23</v>
      </c>
      <c r="M84" s="108" t="s">
        <v>128</v>
      </c>
      <c r="N84" s="106">
        <v>14</v>
      </c>
      <c r="O84" s="70" t="s">
        <v>134</v>
      </c>
      <c r="R84" s="170"/>
    </row>
    <row r="85" spans="3:18" s="1" customFormat="1" ht="9" customHeight="1">
      <c r="D85" s="142" t="str">
        <f>IF( D84=$N$80,$O$80,"")&amp;IF( D84=$N$83,$O$83,"")&amp;IF( D84=$N$84,$O$84,"")</f>
        <v/>
      </c>
      <c r="E85" s="120" t="str">
        <f>IF( E84=$N$80,$O$80,"")&amp;IF( E84=$N$83,$O$83,"")&amp;IF( E84=$N$84,$O$84,"")&amp;IF( D84=$N$80,$O$88,"")</f>
        <v/>
      </c>
      <c r="F85" s="120" t="str">
        <f>IF( F84=$N$80,$O$80,"")&amp;IF( F84=$N$83,$O$83,"")&amp;IF( F84=$N$84,$O$84,"")</f>
        <v/>
      </c>
      <c r="G85" s="120" t="str">
        <f>IF( G84=$N$80,$O$80,"")&amp;IF( G84=$N$83,$O$83,"")&amp;IF( G84=$N$84,$O$84,"")</f>
        <v/>
      </c>
      <c r="H85" s="120" t="str">
        <f>IF( H84=$N$80,$O$80,"")&amp;IF( H84=$N$83,$O$83,"")&amp;IF( H84=$N$84,$O$84,"")</f>
        <v>春分の日</v>
      </c>
      <c r="I85" s="120" t="str">
        <f>IF( I84=$N$80,$O$80,"")&amp;IF( I84=$N$83,$O$83,"")&amp;IF( I84=$N$84,$O$84,"")</f>
        <v/>
      </c>
      <c r="J85" s="120" t="str">
        <f>IF( J84=$N$80,$O$80,"")&amp;IF( J84=$N$83,$O$83,"")&amp;IF( J84=$N$84,$O$84,"")</f>
        <v/>
      </c>
      <c r="M85" s="111" t="s">
        <v>128</v>
      </c>
      <c r="R85" s="170"/>
    </row>
    <row r="86" spans="3:18" s="1" customFormat="1" ht="16" customHeight="1">
      <c r="D86" s="36">
        <f>IF(J84="","",IF(J84=$M$77,"",J84+1))</f>
        <v>24</v>
      </c>
      <c r="E86" s="37">
        <f t="shared" ref="E86:J86" si="16">IF(D86="","",IF(D86=$M$77,"",D86+1))</f>
        <v>25</v>
      </c>
      <c r="F86" s="37">
        <f t="shared" si="16"/>
        <v>26</v>
      </c>
      <c r="G86" s="37">
        <f t="shared" si="16"/>
        <v>27</v>
      </c>
      <c r="H86" s="37">
        <f t="shared" si="16"/>
        <v>28</v>
      </c>
      <c r="I86" s="37">
        <f t="shared" si="16"/>
        <v>29</v>
      </c>
      <c r="J86" s="228">
        <f t="shared" si="16"/>
        <v>30</v>
      </c>
      <c r="M86" s="111" t="s">
        <v>128</v>
      </c>
      <c r="R86" s="170"/>
    </row>
    <row r="87" spans="3:18" s="1" customFormat="1" ht="9" customHeight="1">
      <c r="D87" s="143" t="str">
        <f>IF( D86=$N$80,$O$80,"")&amp;IF( D86=$N$83,$O$83,"")&amp;IF( D86=$N$84,$O$84,"")</f>
        <v/>
      </c>
      <c r="E87" s="129" t="str">
        <f>IF( E86=$N$80,$O$80,"")&amp;IF( E86=$N$83,$O$83,"")&amp;IF( E86=$N$84,$O$84,"")&amp;IF( D86=$N$80,$O$88,"")</f>
        <v/>
      </c>
      <c r="F87" s="129" t="str">
        <f>IF( F86=$N$80,$O$80,"")&amp;IF( F86=$N$83,$O$83,"")&amp;IF( F86=$N$84,$O$84,"")</f>
        <v/>
      </c>
      <c r="G87" s="129" t="str">
        <f>IF( G86=$N$80,$O$80,"")&amp;IF( G86=$N$83,$O$83,"")&amp;IF( G86=$N$84,$O$84,"")</f>
        <v/>
      </c>
      <c r="H87" s="129" t="str">
        <f>IF( H86=$N$80,$O$80,"")&amp;IF( H86=$N$83,$O$83,"")&amp;IF( H86=$N$84,$O$84,"")</f>
        <v/>
      </c>
      <c r="I87" s="129" t="str">
        <f>IF( I86=$N$80,$O$80,"")&amp;IF( I86=$N$83,$O$83,"")&amp;IF( I86=$N$84,$O$84,"")</f>
        <v/>
      </c>
      <c r="J87" s="129" t="str">
        <f>IF( J86=$N$80,$O$80,"")&amp;IF( J86=$N$83,$O$83,"")&amp;IF( J86=$N$84,$O$84,"")</f>
        <v/>
      </c>
      <c r="M87" s="109"/>
      <c r="R87" s="170"/>
    </row>
    <row r="88" spans="3:18" s="1" customFormat="1" ht="16" customHeight="1">
      <c r="D88" s="5">
        <f>IF(J86="","",IF(J86=$M$77,"",J86+1))</f>
        <v>31</v>
      </c>
      <c r="E88" s="112" t="str">
        <f t="shared" ref="E88:J88" si="17">IF(D88="","",IF(D88=$M$77,"",D88+1))</f>
        <v/>
      </c>
      <c r="F88" s="112" t="str">
        <f t="shared" si="17"/>
        <v/>
      </c>
      <c r="G88" s="112" t="str">
        <f t="shared" si="17"/>
        <v/>
      </c>
      <c r="H88" s="112" t="str">
        <f t="shared" si="17"/>
        <v/>
      </c>
      <c r="I88" s="112" t="str">
        <f t="shared" si="17"/>
        <v/>
      </c>
      <c r="J88" s="229" t="str">
        <f t="shared" si="17"/>
        <v/>
      </c>
      <c r="M88" s="107" t="s">
        <v>127</v>
      </c>
      <c r="N88" s="117">
        <f>N80+1</f>
        <v>22</v>
      </c>
      <c r="O88" s="95" t="s">
        <v>92</v>
      </c>
      <c r="R88" s="170"/>
    </row>
    <row r="89" spans="3:18" s="1" customFormat="1" ht="9" customHeight="1">
      <c r="D89" s="122" t="str">
        <f>IF( D88=$N$80,$O$80,"")&amp;IF( D88=$N$83,$O$83,"")&amp;IF( D88=$N$84,$O$84,"")</f>
        <v/>
      </c>
      <c r="E89" s="121" t="str">
        <f>IF( E88=$N$80,$O$80,"")&amp;IF( E88=$N$83,$O$83,"")&amp;IF( E88=$N$84,$O$84,"")&amp;IF( D88=$N$80,$O$88,"")</f>
        <v/>
      </c>
      <c r="F89" s="121" t="str">
        <f>IF( F88=$N$80,$O$80,"")&amp;IF( F88=$N$83,$O$83,"")&amp;IF( F88=$N$84,$O$84,"")</f>
        <v/>
      </c>
      <c r="G89" s="121" t="str">
        <f>IF( G88=$N$80,$O$80,"")&amp;IF( G88=$N$83,$O$83,"")&amp;IF( G88=$N$84,$O$84,"")</f>
        <v/>
      </c>
      <c r="H89" s="121" t="str">
        <f>IF( H88=$N$80,$O$80,"")&amp;IF( H88=$N$83,$O$83,"")&amp;IF( H88=$N$84,$O$84,"")</f>
        <v/>
      </c>
      <c r="I89" s="121" t="str">
        <f>IF( I88=$N$80,$O$80,"")&amp;IF( I88=$N$83,$O$83,"")&amp;IF( I88=$N$84,$O$84,"")</f>
        <v/>
      </c>
      <c r="J89" s="121" t="str">
        <f>IF( J88=$N$80,$O$80,"")&amp;IF( J88=$N$83,$O$83,"")&amp;IF( J88=$N$84,$O$84,"")</f>
        <v/>
      </c>
      <c r="R89" s="170"/>
    </row>
    <row r="90" spans="3:18" s="1" customFormat="1" ht="6" customHeight="1">
      <c r="D90" s="5"/>
      <c r="E90" s="6"/>
      <c r="F90" s="6"/>
      <c r="G90" s="6"/>
      <c r="H90" s="6"/>
      <c r="I90" s="6"/>
      <c r="J90" s="7"/>
      <c r="R90" s="170"/>
    </row>
    <row r="91" spans="3:18" s="1" customFormat="1" ht="23" customHeight="1">
      <c r="D91" s="5"/>
      <c r="E91" s="6"/>
      <c r="F91" s="6"/>
      <c r="G91" s="6"/>
      <c r="H91" s="6"/>
      <c r="I91" s="6"/>
      <c r="J91" s="7"/>
      <c r="R91" s="170"/>
    </row>
    <row r="92" spans="3:18" ht="6" customHeight="1"/>
    <row r="93" spans="3:18" ht="23" customHeight="1">
      <c r="C93" s="233" t="s">
        <v>124</v>
      </c>
      <c r="D93" s="233"/>
      <c r="E93" s="233"/>
      <c r="F93" s="233"/>
      <c r="G93" s="233"/>
      <c r="H93" s="233"/>
      <c r="I93" s="233"/>
      <c r="J93" s="233"/>
      <c r="K93" s="233"/>
    </row>
    <row r="94" spans="3:18" ht="23" customHeight="1">
      <c r="C94" s="233"/>
      <c r="D94" s="233"/>
      <c r="E94" s="233"/>
      <c r="F94" s="233"/>
      <c r="G94" s="233"/>
      <c r="H94" s="233"/>
      <c r="I94" s="233"/>
      <c r="J94" s="233"/>
      <c r="K94" s="233"/>
      <c r="M94" s="16"/>
    </row>
    <row r="95" spans="3:18" ht="23" customHeight="1">
      <c r="C95" s="233"/>
      <c r="D95" s="233"/>
      <c r="E95" s="233"/>
      <c r="F95" s="233"/>
      <c r="G95" s="233"/>
      <c r="H95" s="233"/>
      <c r="I95" s="233"/>
      <c r="J95" s="233"/>
      <c r="K95" s="233"/>
      <c r="M95" s="16"/>
    </row>
    <row r="96" spans="3:18" ht="23" customHeight="1">
      <c r="C96" s="233"/>
      <c r="D96" s="233"/>
      <c r="E96" s="233"/>
      <c r="F96" s="233"/>
      <c r="G96" s="233"/>
      <c r="H96" s="233"/>
      <c r="I96" s="233"/>
      <c r="J96" s="233"/>
      <c r="K96" s="233"/>
    </row>
    <row r="97" spans="3:22" ht="23" customHeight="1">
      <c r="C97" s="233"/>
      <c r="D97" s="233"/>
      <c r="E97" s="233"/>
      <c r="F97" s="233"/>
      <c r="G97" s="233"/>
      <c r="H97" s="233"/>
      <c r="I97" s="233"/>
      <c r="J97" s="233"/>
      <c r="K97" s="233"/>
      <c r="M97" s="16"/>
    </row>
    <row r="98" spans="3:22" ht="23" customHeight="1">
      <c r="C98" s="233"/>
      <c r="D98" s="233"/>
      <c r="E98" s="233"/>
      <c r="F98" s="233"/>
      <c r="G98" s="233"/>
      <c r="H98" s="233"/>
      <c r="I98" s="233"/>
      <c r="J98" s="233"/>
      <c r="K98" s="233"/>
    </row>
    <row r="99" spans="3:22" ht="23" customHeight="1">
      <c r="C99" s="233"/>
      <c r="D99" s="233"/>
      <c r="E99" s="233"/>
      <c r="F99" s="233"/>
      <c r="G99" s="233"/>
      <c r="H99" s="233"/>
      <c r="I99" s="233"/>
      <c r="J99" s="233"/>
      <c r="K99" s="233"/>
      <c r="M99" s="16"/>
      <c r="O99" s="18"/>
      <c r="P99" s="14"/>
      <c r="Q99" s="14"/>
      <c r="S99" s="14"/>
      <c r="T99" s="14"/>
      <c r="U99" s="14"/>
      <c r="V99" s="14"/>
    </row>
    <row r="100" spans="3:22" ht="23" customHeight="1">
      <c r="C100" s="233"/>
      <c r="D100" s="233"/>
      <c r="E100" s="233"/>
      <c r="F100" s="233"/>
      <c r="G100" s="233"/>
      <c r="H100" s="233"/>
      <c r="I100" s="233"/>
      <c r="J100" s="233"/>
      <c r="K100" s="233"/>
      <c r="P100" s="14"/>
      <c r="Q100" s="14"/>
      <c r="S100" s="14"/>
      <c r="T100" s="14"/>
      <c r="U100" s="14"/>
      <c r="V100" s="14"/>
    </row>
    <row r="101" spans="3:22" ht="23" customHeight="1">
      <c r="C101" s="233"/>
      <c r="D101" s="233"/>
      <c r="E101" s="233"/>
      <c r="F101" s="233"/>
      <c r="G101" s="233"/>
      <c r="H101" s="233"/>
      <c r="I101" s="233"/>
      <c r="J101" s="233"/>
      <c r="K101" s="233"/>
      <c r="P101" s="14"/>
      <c r="Q101" s="14"/>
      <c r="S101" s="14"/>
      <c r="T101" s="14"/>
      <c r="U101" s="14"/>
      <c r="V101" s="14"/>
    </row>
    <row r="102" spans="3:22" ht="23" customHeight="1">
      <c r="C102" s="233"/>
      <c r="D102" s="233"/>
      <c r="E102" s="233"/>
      <c r="F102" s="233"/>
      <c r="G102" s="233"/>
      <c r="H102" s="233"/>
      <c r="I102" s="233"/>
      <c r="J102" s="233"/>
      <c r="K102" s="233"/>
      <c r="P102" s="17"/>
      <c r="Q102" s="14"/>
      <c r="S102" s="14"/>
      <c r="T102" s="14"/>
      <c r="U102" s="14"/>
      <c r="V102" s="14"/>
    </row>
    <row r="103" spans="3:22" ht="18" customHeight="1">
      <c r="C103" s="233"/>
      <c r="D103" s="233"/>
      <c r="E103" s="233"/>
      <c r="F103" s="233"/>
      <c r="G103" s="233"/>
      <c r="H103" s="233"/>
      <c r="I103" s="233"/>
      <c r="J103" s="233"/>
      <c r="K103" s="233"/>
    </row>
    <row r="104" spans="3:22" ht="7" customHeight="1">
      <c r="C104" s="2"/>
    </row>
    <row r="105" spans="3:22" ht="43" customHeight="1">
      <c r="D105" s="3"/>
      <c r="E105" s="3"/>
      <c r="F105" s="30">
        <f>$M$15</f>
        <v>2019</v>
      </c>
      <c r="G105" s="31">
        <v>4</v>
      </c>
      <c r="H105" s="32" t="s">
        <v>10</v>
      </c>
      <c r="I105" s="3"/>
      <c r="J105" s="3"/>
      <c r="M105" s="15"/>
      <c r="N105" s="23"/>
    </row>
    <row r="106" spans="3:22" ht="7" customHeight="1">
      <c r="D106" s="3"/>
      <c r="E106" s="3"/>
      <c r="F106" s="30"/>
      <c r="G106" s="31"/>
      <c r="H106" s="32"/>
      <c r="I106" s="3"/>
      <c r="J106" s="3"/>
      <c r="M106" s="19"/>
      <c r="N106" s="5"/>
      <c r="P106" s="8"/>
    </row>
    <row r="107" spans="3:22" s="21" customFormat="1" ht="18" customHeight="1">
      <c r="D107" s="20" t="s">
        <v>0</v>
      </c>
      <c r="E107" s="21" t="s">
        <v>1</v>
      </c>
      <c r="F107" s="21" t="s">
        <v>2</v>
      </c>
      <c r="G107" s="21" t="s">
        <v>3</v>
      </c>
      <c r="H107" s="21" t="s">
        <v>4</v>
      </c>
      <c r="I107" s="21" t="s">
        <v>5</v>
      </c>
      <c r="J107" s="22" t="s">
        <v>6</v>
      </c>
      <c r="M107" s="21">
        <v>30</v>
      </c>
      <c r="N107" s="24" t="str">
        <f ca="1">"⇦ 　"&amp;OFFSET(G107,-2,0)&amp;"月の日数"</f>
        <v>⇦ 　4月の日数</v>
      </c>
      <c r="R107" s="179"/>
    </row>
    <row r="108" spans="3:22" s="1" customFormat="1" ht="16" customHeight="1">
      <c r="D108" s="80" t="str">
        <f t="shared" ref="D108:H108" si="18">IF(E108="","",IF(E108&lt;=1,"",E108-1))</f>
        <v/>
      </c>
      <c r="E108" s="81">
        <f t="shared" si="18"/>
        <v>1</v>
      </c>
      <c r="F108" s="81">
        <f t="shared" si="18"/>
        <v>2</v>
      </c>
      <c r="G108" s="81">
        <f t="shared" si="18"/>
        <v>3</v>
      </c>
      <c r="H108" s="81">
        <f t="shared" si="18"/>
        <v>4</v>
      </c>
      <c r="I108" s="81">
        <f>IF(J108="","",IF(J108&lt;=1,"",J108-1))</f>
        <v>5</v>
      </c>
      <c r="J108" s="82">
        <f>M108-1</f>
        <v>6</v>
      </c>
      <c r="M108" s="1">
        <f>IF(J86="",COUNTIF(D86:J86,"")+1,COUNTIF(D88:J88,"")+1)</f>
        <v>7</v>
      </c>
      <c r="N108" s="118"/>
      <c r="R108" s="170"/>
    </row>
    <row r="109" spans="3:22" s="123" customFormat="1" ht="9" customHeight="1">
      <c r="D109" s="120" t="str">
        <f>IF( D108=$N$110,$O$110,"")&amp;IF( D108=$N$113,$O$113,"")</f>
        <v/>
      </c>
      <c r="E109" s="120" t="str">
        <f>IF( E108=$N$110,$O$110,"")&amp;IF( E108=$N$113,$O$113,"")&amp;IF( E108=$N$118,$O$118,"")</f>
        <v>エイプリルフール</v>
      </c>
      <c r="F109" s="120" t="str">
        <f>IF( F108=$N$110,$O$110,"")&amp;IF( F108=$N$113,$O$113,"")</f>
        <v/>
      </c>
      <c r="G109" s="120" t="str">
        <f>IF( G108=$N$110,$O$110,"")&amp;IF( G108=$N$113,$O$113,"")</f>
        <v/>
      </c>
      <c r="H109" s="120" t="str">
        <f>IF( H108=$N$110,$O$110,"")&amp;IF( H108=$N$113,$O$113,"")</f>
        <v/>
      </c>
      <c r="I109" s="120" t="str">
        <f>IF( I108=$N$110,$O$110,"")&amp;IF( I108=$N$113,$O$113,"")</f>
        <v/>
      </c>
      <c r="J109" s="120" t="str">
        <f>IF( J108=$N$110,$O$110,"")&amp;IF( J108=$N$113,$O$113,"")</f>
        <v/>
      </c>
      <c r="N109" s="121"/>
      <c r="R109" s="95"/>
    </row>
    <row r="110" spans="3:22" s="1" customFormat="1" ht="16" customHeight="1">
      <c r="D110" s="36">
        <f>IF(J108="","",IF(J108=$M$107,"",J108+1))</f>
        <v>7</v>
      </c>
      <c r="E110" s="37">
        <f t="shared" ref="E110:J110" si="19">IF(D110="","",IF(D110=$M$107,"",D110+1))</f>
        <v>8</v>
      </c>
      <c r="F110" s="37">
        <f t="shared" si="19"/>
        <v>9</v>
      </c>
      <c r="G110" s="37">
        <f t="shared" si="19"/>
        <v>10</v>
      </c>
      <c r="H110" s="37">
        <f t="shared" si="19"/>
        <v>11</v>
      </c>
      <c r="I110" s="37">
        <f t="shared" si="19"/>
        <v>12</v>
      </c>
      <c r="J110" s="38">
        <f t="shared" si="19"/>
        <v>13</v>
      </c>
      <c r="M110" s="107" t="s">
        <v>127</v>
      </c>
      <c r="N110" s="117">
        <v>29</v>
      </c>
      <c r="O110" s="95" t="s">
        <v>135</v>
      </c>
      <c r="R110" s="172">
        <v>42854</v>
      </c>
      <c r="S110" s="173"/>
    </row>
    <row r="111" spans="3:22" s="123" customFormat="1" ht="9" customHeight="1">
      <c r="D111" s="120" t="str">
        <f>IF( D110=$N$110,$O$110,"")&amp;IF( D110=$N$113,$O$113,"")</f>
        <v/>
      </c>
      <c r="E111" s="120" t="str">
        <f>IF( E110=$N$110,$O$110,"")&amp;IF( E110=$N$113,$O$113,"")&amp;IF( E110=$N$118,$O$118,"")</f>
        <v/>
      </c>
      <c r="F111" s="120" t="str">
        <f>IF( F110=$N$110,$O$110,"")&amp;IF( F110=$N$113,$O$113,"")</f>
        <v/>
      </c>
      <c r="G111" s="120" t="str">
        <f>IF( G110=$N$110,$O$110,"")&amp;IF( G110=$N$113,$O$113,"")</f>
        <v/>
      </c>
      <c r="H111" s="120" t="str">
        <f>IF( H110=$N$110,$O$110,"")&amp;IF( H110=$N$113,$O$113,"")</f>
        <v/>
      </c>
      <c r="I111" s="120" t="str">
        <f>IF( I110=$N$110,$O$110,"")&amp;IF( I110=$N$113,$O$113,"")</f>
        <v/>
      </c>
      <c r="J111" s="120" t="str">
        <f>IF( J110=$N$110,$O$110,"")&amp;IF( J110=$N$113,$O$113,"")</f>
        <v/>
      </c>
      <c r="M111" s="110" t="s">
        <v>127</v>
      </c>
      <c r="N111" s="12"/>
      <c r="O111" s="1"/>
      <c r="P111" s="125"/>
      <c r="R111" s="95"/>
    </row>
    <row r="112" spans="3:22" s="1" customFormat="1" ht="16" customHeight="1">
      <c r="D112" s="36">
        <f>IF(J110="","",IF(J110=$M$107,"",J110+1))</f>
        <v>14</v>
      </c>
      <c r="E112" s="37">
        <f t="shared" ref="E112:J112" si="20">IF(D112="","",IF(D112=$M$107,"",D112+1))</f>
        <v>15</v>
      </c>
      <c r="F112" s="37">
        <f t="shared" si="20"/>
        <v>16</v>
      </c>
      <c r="G112" s="37">
        <f t="shared" si="20"/>
        <v>17</v>
      </c>
      <c r="H112" s="37">
        <f t="shared" si="20"/>
        <v>18</v>
      </c>
      <c r="I112" s="37">
        <f t="shared" si="20"/>
        <v>19</v>
      </c>
      <c r="J112" s="38">
        <f t="shared" si="20"/>
        <v>20</v>
      </c>
      <c r="M112" s="110" t="s">
        <v>127</v>
      </c>
      <c r="N112" s="119"/>
      <c r="O112" s="70"/>
      <c r="P112" s="95"/>
      <c r="R112" s="170"/>
    </row>
    <row r="113" spans="3:18" s="123" customFormat="1" ht="9" customHeight="1">
      <c r="D113" s="120" t="str">
        <f>IF( D112=$N$110,$O$110,"")&amp;IF( D112=$N$113,$O$113,"")</f>
        <v/>
      </c>
      <c r="E113" s="120" t="str">
        <f>IF( E112=$N$110,$O$110,"")&amp;IF( E112=$N$113,$O$113,"")&amp;IF( E112=$N$118,$O$118,"")</f>
        <v/>
      </c>
      <c r="F113" s="120" t="str">
        <f>IF( F112=$N$110,$O$110,"")&amp;IF( F112=$N$113,$O$113,"")</f>
        <v/>
      </c>
      <c r="G113" s="120" t="str">
        <f>IF( G112=$N$110,$O$110,"")&amp;IF( G112=$N$113,$O$113,"")</f>
        <v/>
      </c>
      <c r="H113" s="120" t="str">
        <f>IF( H112=$N$110,$O$110,"")&amp;IF( H112=$N$113,$O$113,"")</f>
        <v/>
      </c>
      <c r="I113" s="120" t="str">
        <f>IF( I112=$N$110,$O$110,"")&amp;IF( I112=$N$113,$O$113,"")</f>
        <v/>
      </c>
      <c r="J113" s="120" t="str">
        <f>IF( J112=$N$110,$O$110,"")&amp;IF( J112=$N$113,$O$113,"")</f>
        <v/>
      </c>
      <c r="M113" s="108" t="s">
        <v>128</v>
      </c>
      <c r="N113" s="106">
        <v>1</v>
      </c>
      <c r="O113" s="70" t="s">
        <v>136</v>
      </c>
      <c r="R113" s="95"/>
    </row>
    <row r="114" spans="3:18" s="1" customFormat="1" ht="16" customHeight="1">
      <c r="D114" s="36">
        <f>IF(J112="","",IF(J112=$M$107,"",J112+1))</f>
        <v>21</v>
      </c>
      <c r="E114" s="37">
        <f t="shared" ref="E114:J114" si="21">IF(D114="","",IF(D114=$M$107,"",D114+1))</f>
        <v>22</v>
      </c>
      <c r="F114" s="37">
        <f t="shared" si="21"/>
        <v>23</v>
      </c>
      <c r="G114" s="37">
        <f t="shared" si="21"/>
        <v>24</v>
      </c>
      <c r="H114" s="37">
        <f t="shared" si="21"/>
        <v>25</v>
      </c>
      <c r="I114" s="37">
        <f t="shared" si="21"/>
        <v>26</v>
      </c>
      <c r="J114" s="38">
        <f t="shared" si="21"/>
        <v>27</v>
      </c>
      <c r="M114" s="111" t="s">
        <v>128</v>
      </c>
      <c r="N114" s="138"/>
      <c r="R114" s="170"/>
    </row>
    <row r="115" spans="3:18" s="123" customFormat="1" ht="9" customHeight="1">
      <c r="D115" s="120" t="str">
        <f>IF( D114=$N$110,$O$110,"")&amp;IF( D114=$N$113,$O$113,"")</f>
        <v/>
      </c>
      <c r="E115" s="120" t="str">
        <f>IF( E114=$N$110,$O$110,"")&amp;IF( E114=$N$113,$O$113,"")&amp;IF( E114=$N$118,$O$118,"")</f>
        <v/>
      </c>
      <c r="F115" s="120" t="str">
        <f>IF( F114=$N$110,$O$110,"")&amp;IF( F114=$N$113,$O$113,"")</f>
        <v/>
      </c>
      <c r="G115" s="120" t="str">
        <f>IF( G114=$N$110,$O$110,"")&amp;IF( G114=$N$113,$O$113,"")</f>
        <v/>
      </c>
      <c r="H115" s="120" t="str">
        <f>IF( H114=$N$110,$O$110,"")&amp;IF( H114=$N$113,$O$113,"")</f>
        <v/>
      </c>
      <c r="I115" s="120" t="str">
        <f>IF( I114=$N$110,$O$110,"")&amp;IF( I114=$N$113,$O$113,"")</f>
        <v/>
      </c>
      <c r="J115" s="120" t="str">
        <f>IF( J114=$N$110,$O$110,"")&amp;IF( J114=$N$113,$O$113,"")</f>
        <v/>
      </c>
      <c r="M115" s="111" t="s">
        <v>128</v>
      </c>
      <c r="N115" s="87"/>
      <c r="O115" s="1"/>
      <c r="R115" s="95"/>
    </row>
    <row r="116" spans="3:18" s="1" customFormat="1" ht="16" customHeight="1">
      <c r="D116" s="36">
        <f>IF(J114="","",IF(J114=$M$107,"",J114+1))</f>
        <v>28</v>
      </c>
      <c r="E116" s="37">
        <f t="shared" ref="E116:J116" si="22">IF(D116="","",IF(D116=$M$107,"",D116+1))</f>
        <v>29</v>
      </c>
      <c r="F116" s="219">
        <f t="shared" si="22"/>
        <v>30</v>
      </c>
      <c r="G116" s="37" t="str">
        <f t="shared" si="22"/>
        <v/>
      </c>
      <c r="H116" s="37" t="str">
        <f t="shared" si="22"/>
        <v/>
      </c>
      <c r="I116" s="37" t="str">
        <f t="shared" si="22"/>
        <v/>
      </c>
      <c r="J116" s="38" t="str">
        <f t="shared" si="22"/>
        <v/>
      </c>
      <c r="M116" s="111" t="s">
        <v>128</v>
      </c>
      <c r="N116" s="87"/>
      <c r="R116" s="170"/>
    </row>
    <row r="117" spans="3:18" s="123" customFormat="1" ht="9" customHeight="1">
      <c r="D117" s="129" t="str">
        <f>IF( D116=$N$110,$O$110,"")&amp;IF( D116=$N$113,$O$113,"")</f>
        <v/>
      </c>
      <c r="E117" s="129" t="str">
        <f>IF( E116=$N$110,$O$110,"")&amp;IF( E116=$N$113,$O$113,"")&amp;IF( E116=$N$118,$O$118,"")</f>
        <v>昭和の日</v>
      </c>
      <c r="F117" s="220" t="s">
        <v>204</v>
      </c>
      <c r="G117" s="129" t="str">
        <f>IF( G116=$N$110,$O$110,"")&amp;IF( G116=$N$113,$O$113,"")</f>
        <v/>
      </c>
      <c r="H117" s="129" t="str">
        <f>IF( H116=$N$110,$O$110,"")&amp;IF( H116=$N$113,$O$113,"")</f>
        <v/>
      </c>
      <c r="I117" s="129" t="str">
        <f>IF( I116=$N$110,$O$110,"")&amp;IF( I116=$N$113,$O$113,"")</f>
        <v/>
      </c>
      <c r="J117" s="129" t="str">
        <f>IF( J116=$N$110,$O$110,"")&amp;IF( J116=$N$113,$O$113,"")</f>
        <v/>
      </c>
      <c r="M117" s="223" t="s">
        <v>201</v>
      </c>
      <c r="N117" s="117">
        <v>30</v>
      </c>
      <c r="O117" s="221" t="s">
        <v>205</v>
      </c>
      <c r="R117" s="95"/>
    </row>
    <row r="118" spans="3:18" s="1" customFormat="1" ht="16" customHeight="1">
      <c r="D118" s="5" t="str">
        <f>IF(J116="","",IF(J116=$M$107,"",J116+1))</f>
        <v/>
      </c>
      <c r="E118" s="112" t="str">
        <f t="shared" ref="E118:J118" si="23">IF(D118="","",IF(D118=$M$107,"",D118+1))</f>
        <v/>
      </c>
      <c r="F118" s="112" t="str">
        <f t="shared" si="23"/>
        <v/>
      </c>
      <c r="G118" s="112" t="str">
        <f t="shared" si="23"/>
        <v/>
      </c>
      <c r="H118" s="112" t="str">
        <f t="shared" si="23"/>
        <v/>
      </c>
      <c r="I118" s="112" t="str">
        <f t="shared" si="23"/>
        <v/>
      </c>
      <c r="J118" s="128" t="str">
        <f t="shared" si="23"/>
        <v/>
      </c>
      <c r="M118" s="107" t="s">
        <v>137</v>
      </c>
      <c r="N118" s="139" t="str">
        <f>IF(COUNTIF(D108:D120,N110),N110+1,"")</f>
        <v/>
      </c>
      <c r="O118" s="127" t="str">
        <f>IF(N118="","","振替休日")</f>
        <v/>
      </c>
      <c r="P118" s="70" t="s">
        <v>138</v>
      </c>
      <c r="R118" s="170"/>
    </row>
    <row r="119" spans="3:18" s="123" customFormat="1" ht="9" customHeight="1">
      <c r="D119" s="121" t="str">
        <f>IF( D118=$N$110,$O$110,"")&amp;IF( D118=$N$113,$O$113,"")</f>
        <v/>
      </c>
      <c r="E119" s="121" t="str">
        <f>IF( E118=$N$110,$O$110,"")&amp;IF( E118=$N$113,$O$113,"")&amp;IF( E118=$N$118,$O$118,"")</f>
        <v/>
      </c>
      <c r="F119" s="121" t="str">
        <f>IF( F118=$N$110,$O$110,"")&amp;IF( F118=$N$113,$O$113,"")</f>
        <v/>
      </c>
      <c r="G119" s="121" t="str">
        <f>IF( G118=$N$110,$O$110,"")&amp;IF( G118=$N$113,$O$113,"")</f>
        <v/>
      </c>
      <c r="H119" s="121" t="str">
        <f>IF( H118=$N$110,$O$110,"")&amp;IF( H118=$N$113,$O$113,"")</f>
        <v/>
      </c>
      <c r="I119" s="121" t="str">
        <f>IF( I118=$N$110,$O$110,"")&amp;IF( I118=$N$113,$O$113,"")</f>
        <v/>
      </c>
      <c r="J119" s="121" t="str">
        <f>IF( J118=$N$110,$O$110,"")&amp;IF( J118=$N$113,$O$113,"")</f>
        <v/>
      </c>
      <c r="R119" s="95"/>
    </row>
    <row r="120" spans="3:18" s="1" customFormat="1" ht="6" customHeight="1">
      <c r="D120" s="3"/>
      <c r="E120" s="3"/>
      <c r="F120" s="30"/>
      <c r="G120" s="31"/>
      <c r="H120" s="32"/>
      <c r="I120" s="3"/>
      <c r="J120" s="3"/>
      <c r="O120" s="91"/>
      <c r="R120" s="170"/>
    </row>
    <row r="121" spans="3:18" s="1" customFormat="1" ht="23" customHeight="1">
      <c r="D121" s="3"/>
      <c r="E121" s="3"/>
      <c r="F121" s="30"/>
      <c r="G121" s="31"/>
      <c r="H121" s="32"/>
      <c r="I121" s="3"/>
      <c r="J121" s="3"/>
      <c r="O121" s="91"/>
      <c r="R121" s="170"/>
    </row>
    <row r="122" spans="3:18" ht="6" customHeight="1"/>
    <row r="123" spans="3:18" ht="23" customHeight="1">
      <c r="C123" s="233" t="s">
        <v>124</v>
      </c>
      <c r="D123" s="233"/>
      <c r="E123" s="233"/>
      <c r="F123" s="233"/>
      <c r="G123" s="233"/>
      <c r="H123" s="233"/>
      <c r="I123" s="233"/>
      <c r="J123" s="233"/>
      <c r="K123" s="233"/>
    </row>
    <row r="124" spans="3:18" ht="23" customHeight="1">
      <c r="C124" s="233"/>
      <c r="D124" s="233"/>
      <c r="E124" s="233"/>
      <c r="F124" s="233"/>
      <c r="G124" s="233"/>
      <c r="H124" s="233"/>
      <c r="I124" s="233"/>
      <c r="J124" s="233"/>
      <c r="K124" s="233"/>
      <c r="M124" s="16"/>
    </row>
    <row r="125" spans="3:18" ht="23" customHeight="1">
      <c r="C125" s="233"/>
      <c r="D125" s="233"/>
      <c r="E125" s="233"/>
      <c r="F125" s="233"/>
      <c r="G125" s="233"/>
      <c r="H125" s="233"/>
      <c r="I125" s="233"/>
      <c r="J125" s="233"/>
      <c r="K125" s="233"/>
      <c r="M125" s="16"/>
    </row>
    <row r="126" spans="3:18" ht="23" customHeight="1">
      <c r="C126" s="233"/>
      <c r="D126" s="233"/>
      <c r="E126" s="233"/>
      <c r="F126" s="233"/>
      <c r="G126" s="233"/>
      <c r="H126" s="233"/>
      <c r="I126" s="233"/>
      <c r="J126" s="233"/>
      <c r="K126" s="233"/>
    </row>
    <row r="127" spans="3:18" ht="23" customHeight="1">
      <c r="C127" s="233"/>
      <c r="D127" s="233"/>
      <c r="E127" s="233"/>
      <c r="F127" s="233"/>
      <c r="G127" s="233"/>
      <c r="H127" s="233"/>
      <c r="I127" s="233"/>
      <c r="J127" s="233"/>
      <c r="K127" s="233"/>
      <c r="M127" s="16"/>
    </row>
    <row r="128" spans="3:18" ht="23" customHeight="1">
      <c r="C128" s="233"/>
      <c r="D128" s="233"/>
      <c r="E128" s="233"/>
      <c r="F128" s="233"/>
      <c r="G128" s="233"/>
      <c r="H128" s="233"/>
      <c r="I128" s="233"/>
      <c r="J128" s="233"/>
      <c r="K128" s="233"/>
    </row>
    <row r="129" spans="3:22" ht="23" customHeight="1">
      <c r="C129" s="233"/>
      <c r="D129" s="233"/>
      <c r="E129" s="233"/>
      <c r="F129" s="233"/>
      <c r="G129" s="233"/>
      <c r="H129" s="233"/>
      <c r="I129" s="233"/>
      <c r="J129" s="233"/>
      <c r="K129" s="233"/>
      <c r="M129" s="16"/>
      <c r="O129" s="18"/>
      <c r="P129" s="14"/>
      <c r="Q129" s="14"/>
      <c r="S129" s="14"/>
      <c r="T129" s="14"/>
      <c r="U129" s="14"/>
      <c r="V129" s="14"/>
    </row>
    <row r="130" spans="3:22" ht="23" customHeight="1">
      <c r="C130" s="233"/>
      <c r="D130" s="233"/>
      <c r="E130" s="233"/>
      <c r="F130" s="233"/>
      <c r="G130" s="233"/>
      <c r="H130" s="233"/>
      <c r="I130" s="233"/>
      <c r="J130" s="233"/>
      <c r="K130" s="233"/>
      <c r="P130" s="14"/>
      <c r="Q130" s="14"/>
      <c r="S130" s="14"/>
      <c r="T130" s="14"/>
      <c r="U130" s="14"/>
      <c r="V130" s="14"/>
    </row>
    <row r="131" spans="3:22" ht="23" customHeight="1">
      <c r="C131" s="233"/>
      <c r="D131" s="233"/>
      <c r="E131" s="233"/>
      <c r="F131" s="233"/>
      <c r="G131" s="233"/>
      <c r="H131" s="233"/>
      <c r="I131" s="233"/>
      <c r="J131" s="233"/>
      <c r="K131" s="233"/>
      <c r="P131" s="14"/>
      <c r="Q131" s="14"/>
      <c r="S131" s="14"/>
      <c r="T131" s="14"/>
      <c r="U131" s="14"/>
      <c r="V131" s="14"/>
    </row>
    <row r="132" spans="3:22" ht="23" customHeight="1">
      <c r="C132" s="233"/>
      <c r="D132" s="233"/>
      <c r="E132" s="233"/>
      <c r="F132" s="233"/>
      <c r="G132" s="233"/>
      <c r="H132" s="233"/>
      <c r="I132" s="233"/>
      <c r="J132" s="233"/>
      <c r="K132" s="233"/>
      <c r="P132" s="17"/>
      <c r="Q132" s="14"/>
      <c r="S132" s="14"/>
      <c r="T132" s="14"/>
      <c r="U132" s="14"/>
      <c r="V132" s="14"/>
    </row>
    <row r="133" spans="3:22" ht="18" customHeight="1">
      <c r="C133" s="233"/>
      <c r="D133" s="233"/>
      <c r="E133" s="233"/>
      <c r="F133" s="233"/>
      <c r="G133" s="233"/>
      <c r="H133" s="233"/>
      <c r="I133" s="233"/>
      <c r="J133" s="233"/>
      <c r="K133" s="233"/>
    </row>
    <row r="134" spans="3:22" ht="7" customHeight="1">
      <c r="C134" s="2"/>
    </row>
    <row r="135" spans="3:22" ht="43" customHeight="1">
      <c r="D135" s="3"/>
      <c r="E135" s="3"/>
      <c r="F135" s="30">
        <f>$M$15</f>
        <v>2019</v>
      </c>
      <c r="G135" s="31">
        <v>5</v>
      </c>
      <c r="H135" s="32" t="s">
        <v>12</v>
      </c>
      <c r="I135" s="3"/>
      <c r="J135" s="3"/>
      <c r="M135" s="15"/>
      <c r="N135" s="23"/>
    </row>
    <row r="136" spans="3:22" ht="7" customHeight="1">
      <c r="D136" s="3"/>
      <c r="E136" s="3"/>
      <c r="F136" s="30"/>
      <c r="G136" s="31"/>
      <c r="H136" s="32"/>
      <c r="I136" s="3"/>
      <c r="J136" s="3"/>
      <c r="M136" s="19"/>
      <c r="N136" s="5"/>
      <c r="P136" s="8"/>
    </row>
    <row r="137" spans="3:22" s="21" customFormat="1" ht="18" customHeight="1">
      <c r="D137" s="20" t="s">
        <v>0</v>
      </c>
      <c r="E137" s="21" t="s">
        <v>1</v>
      </c>
      <c r="F137" s="21" t="s">
        <v>2</v>
      </c>
      <c r="G137" s="21" t="s">
        <v>3</v>
      </c>
      <c r="H137" s="21" t="s">
        <v>4</v>
      </c>
      <c r="I137" s="21" t="s">
        <v>5</v>
      </c>
      <c r="J137" s="22" t="s">
        <v>6</v>
      </c>
      <c r="M137" s="21">
        <v>31</v>
      </c>
      <c r="N137" s="24" t="str">
        <f ca="1">"⇦ 　"&amp;OFFSET(G137,-2,0)&amp;"月の日数"</f>
        <v>⇦ 　5月の日数</v>
      </c>
      <c r="P137" s="21">
        <f>$M$15</f>
        <v>2019</v>
      </c>
      <c r="Q137" s="21">
        <v>5</v>
      </c>
      <c r="R137" s="180">
        <v>1</v>
      </c>
      <c r="S137" s="141"/>
      <c r="T137" s="141"/>
      <c r="U137" s="146"/>
    </row>
    <row r="138" spans="3:22" s="12" customFormat="1" ht="16" customHeight="1">
      <c r="D138" s="80" t="str">
        <f t="shared" ref="D138:H138" si="24">IF(E138="","",IF(E138&lt;=1,"",E138-1))</f>
        <v/>
      </c>
      <c r="E138" s="81" t="str">
        <f t="shared" si="24"/>
        <v/>
      </c>
      <c r="F138" s="81" t="str">
        <f t="shared" si="24"/>
        <v/>
      </c>
      <c r="G138" s="218">
        <f t="shared" si="24"/>
        <v>1</v>
      </c>
      <c r="H138" s="218">
        <f t="shared" si="24"/>
        <v>2</v>
      </c>
      <c r="I138" s="81">
        <f>IF(J138="","",IF(J138&lt;=1,"",J138-1))</f>
        <v>3</v>
      </c>
      <c r="J138" s="227">
        <f>M138-1</f>
        <v>4</v>
      </c>
      <c r="M138" s="12">
        <f>IF(J116="",COUNTIF(D116:J116,"")+1,COUNTIF(D118:J118,"")+1)</f>
        <v>5</v>
      </c>
      <c r="N138" s="118">
        <f>DAY(R138)</f>
        <v>12</v>
      </c>
      <c r="Q138" s="144">
        <f>DATE(P137,Q137,R137)</f>
        <v>43586</v>
      </c>
      <c r="R138" s="175">
        <f>DATE(YEAR(Q138),MONTH(Q138),1)+1-WEEKDAY(DATE(YEAR(Q138),MONTH(Q138),1)) +(7*2)</f>
        <v>43597</v>
      </c>
      <c r="S138" s="147" t="s">
        <v>143</v>
      </c>
      <c r="T138" s="148" t="s">
        <v>144</v>
      </c>
    </row>
    <row r="139" spans="3:22" s="12" customFormat="1" ht="9" customHeight="1">
      <c r="D139" s="142" t="str">
        <f t="shared" ref="D139:J139" si="25">IF( D138=$N$140,$O$140,"")&amp;IF( D138=$N$141,$O$141,"")&amp;IF( D138=$N$142,$O$142,"")&amp;IF( D138=$N$143,$O$143,"")&amp;IF( D138=$N$144,$O$144,"")</f>
        <v/>
      </c>
      <c r="E139" s="142" t="str">
        <f t="shared" si="25"/>
        <v/>
      </c>
      <c r="F139" s="142" t="str">
        <f t="shared" si="25"/>
        <v/>
      </c>
      <c r="G139" s="142" t="str">
        <f>O147</f>
        <v>即位の日</v>
      </c>
      <c r="H139" s="217" t="s">
        <v>202</v>
      </c>
      <c r="I139" s="142" t="str">
        <f t="shared" si="25"/>
        <v>憲法記念日</v>
      </c>
      <c r="J139" s="142" t="str">
        <f t="shared" si="25"/>
        <v>みどりの日</v>
      </c>
      <c r="N139" s="130"/>
      <c r="R139" s="176"/>
      <c r="S139" s="130"/>
    </row>
    <row r="140" spans="3:22" s="12" customFormat="1" ht="16" customHeight="1">
      <c r="D140" s="36">
        <f>IF(J138="","",IF(J138=$M$77,"",J138+1))</f>
        <v>5</v>
      </c>
      <c r="E140" s="37">
        <f t="shared" ref="E140:J140" si="26">IF(D140="","",IF(D140=$M$77,"",D140+1))</f>
        <v>6</v>
      </c>
      <c r="F140" s="37">
        <f t="shared" si="26"/>
        <v>7</v>
      </c>
      <c r="G140" s="37">
        <f t="shared" si="26"/>
        <v>8</v>
      </c>
      <c r="H140" s="37">
        <f t="shared" si="26"/>
        <v>9</v>
      </c>
      <c r="I140" s="37">
        <f t="shared" si="26"/>
        <v>10</v>
      </c>
      <c r="J140" s="228">
        <f t="shared" si="26"/>
        <v>11</v>
      </c>
      <c r="M140" s="131" t="s">
        <v>127</v>
      </c>
      <c r="N140" s="117">
        <v>3</v>
      </c>
      <c r="O140" s="132" t="s">
        <v>139</v>
      </c>
      <c r="R140" s="172">
        <v>42858</v>
      </c>
      <c r="S140" s="173"/>
    </row>
    <row r="141" spans="3:22" s="12" customFormat="1" ht="9" customHeight="1">
      <c r="D141" s="142" t="str">
        <f>IF( D140=$N$140,$O$140,"")&amp;IF( D140=$N$141,$O$141,"")&amp;IF( D140=$N$142,$O$142,"")&amp;IF( D140=$N$143,$O$143,"")&amp;IF( D140=$N$144,$O$144,"")</f>
        <v>こどもの日</v>
      </c>
      <c r="E141" s="142" t="str">
        <f>IF( E140=$N$140,$O$140,"")&amp;IF( E140=$N$141,$O$141,"")&amp;IF( E140=$N$142,$O$142,"")&amp;IF( E140=$N$143,$O$143,"")&amp;IF( E140=$N$148,$O$148,"")&amp;IF( E140=$N$144,$O$144,"")</f>
        <v>振替休日 立夏</v>
      </c>
      <c r="F141" s="142" t="str">
        <f>IF( F140=$N$140,$O$140,"")&amp;IF( F140=$N$141,$O$141,"")&amp;IF( F140=$N$142,$O$142,"")&amp;IF( F140=$N$143,$O$143,"")&amp;IF( F140=$N$144,$O$144,"")</f>
        <v/>
      </c>
      <c r="G141" s="142" t="str">
        <f>IF( G140=$N$140,$O$140,"")&amp;IF( G140=$N$141,$O$141,"")&amp;IF( G140=$N$142,$O$142,"")&amp;IF( G140=$N$143,$O$143,"")&amp;IF( G140=$N$144,$O$144,"")</f>
        <v/>
      </c>
      <c r="H141" s="142" t="str">
        <f>IF( H140=$N$140,$O$140,"")&amp;IF( H140=$N$141,$O$141,"")&amp;IF( H140=$N$142,$O$142,"")&amp;IF( H140=$N$143,$O$143,"")&amp;IF( H140=$N$144,$O$144,"")</f>
        <v/>
      </c>
      <c r="I141" s="142" t="str">
        <f>IF( I140=$N$140,$O$140,"")&amp;IF( I140=$N$141,$O$141,"")&amp;IF( I140=$N$142,$O$142,"")&amp;IF( I140=$N$143,$O$143,"")&amp;IF( I140=$N$144,$O$144,"")</f>
        <v/>
      </c>
      <c r="J141" s="142" t="str">
        <f>IF( J140=$N$140,$O$140,"")&amp;IF( J140=$N$141,$O$141,"")&amp;IF( J140=$N$142,$O$142,"")&amp;IF( J140=$N$143,$O$143,"")&amp;IF( J140=$N$144,$O$144,"")</f>
        <v/>
      </c>
      <c r="M141" s="131" t="s">
        <v>127</v>
      </c>
      <c r="N141" s="117">
        <v>4</v>
      </c>
      <c r="O141" s="132" t="s">
        <v>140</v>
      </c>
      <c r="P141" s="134"/>
      <c r="R141" s="172">
        <v>42859</v>
      </c>
      <c r="S141" s="173"/>
    </row>
    <row r="142" spans="3:22" s="12" customFormat="1" ht="16" customHeight="1">
      <c r="D142" s="36">
        <f>IF(J140="","",IF(J140=$M$77,"",J140+1))</f>
        <v>12</v>
      </c>
      <c r="E142" s="37">
        <f t="shared" ref="E142:J142" si="27">IF(D142="","",IF(D142=$M$77,"",D142+1))</f>
        <v>13</v>
      </c>
      <c r="F142" s="37">
        <f t="shared" si="27"/>
        <v>14</v>
      </c>
      <c r="G142" s="37">
        <f t="shared" si="27"/>
        <v>15</v>
      </c>
      <c r="H142" s="37">
        <f t="shared" si="27"/>
        <v>16</v>
      </c>
      <c r="I142" s="37">
        <f t="shared" si="27"/>
        <v>17</v>
      </c>
      <c r="J142" s="228">
        <f t="shared" si="27"/>
        <v>18</v>
      </c>
      <c r="M142" s="131" t="s">
        <v>127</v>
      </c>
      <c r="N142" s="117">
        <v>5</v>
      </c>
      <c r="O142" s="132" t="s">
        <v>141</v>
      </c>
      <c r="P142" s="132"/>
      <c r="R142" s="172">
        <v>42860</v>
      </c>
      <c r="S142" s="173"/>
    </row>
    <row r="143" spans="3:22" s="12" customFormat="1" ht="9" customHeight="1">
      <c r="D143" s="142" t="str">
        <f t="shared" ref="D143:J143" si="28">IF( D142=$N$140,$O$140,"")&amp;IF( D142=$N$141,$O$141,"")&amp;IF( D142=$N$142,$O$142,"")&amp;IF( D142=$N$143,$O$143,"")</f>
        <v>母の日</v>
      </c>
      <c r="E143" s="142" t="str">
        <f t="shared" si="28"/>
        <v/>
      </c>
      <c r="F143" s="142" t="str">
        <f t="shared" si="28"/>
        <v/>
      </c>
      <c r="G143" s="142" t="str">
        <f t="shared" si="28"/>
        <v/>
      </c>
      <c r="H143" s="142" t="str">
        <f t="shared" si="28"/>
        <v/>
      </c>
      <c r="I143" s="142" t="str">
        <f t="shared" si="28"/>
        <v/>
      </c>
      <c r="J143" s="142" t="str">
        <f t="shared" si="28"/>
        <v/>
      </c>
      <c r="M143" s="136" t="s">
        <v>128</v>
      </c>
      <c r="N143" s="106">
        <f>IF(D138=1,D140,D140+7)</f>
        <v>12</v>
      </c>
      <c r="O143" s="135" t="s">
        <v>142</v>
      </c>
      <c r="P143" s="27" t="str">
        <f>"⇦5月2第日曜日（計算式は第１週の日曜日の日付（C140)を基準に、+7とする）"</f>
        <v>⇦5月2第日曜日（計算式は第１週の日曜日の日付（C140)を基準に、+7とする）</v>
      </c>
      <c r="R143" s="176"/>
    </row>
    <row r="144" spans="3:22" s="12" customFormat="1" ht="16" customHeight="1">
      <c r="D144" s="36">
        <f>IF(J142="","",IF(J142=$M$77,"",J142+1))</f>
        <v>19</v>
      </c>
      <c r="E144" s="37">
        <f t="shared" ref="E144:J144" si="29">IF(D144="","",IF(D144=$M$77,"",D144+1))</f>
        <v>20</v>
      </c>
      <c r="F144" s="37">
        <f t="shared" si="29"/>
        <v>21</v>
      </c>
      <c r="G144" s="37">
        <f t="shared" si="29"/>
        <v>22</v>
      </c>
      <c r="H144" s="37">
        <f t="shared" si="29"/>
        <v>23</v>
      </c>
      <c r="I144" s="37">
        <f t="shared" si="29"/>
        <v>24</v>
      </c>
      <c r="J144" s="228">
        <f t="shared" si="29"/>
        <v>25</v>
      </c>
      <c r="M144" s="152" t="s">
        <v>128</v>
      </c>
      <c r="N144" s="199">
        <f>koyomi!C12</f>
        <v>6</v>
      </c>
      <c r="O144" s="135" t="s">
        <v>190</v>
      </c>
      <c r="R144" s="176"/>
    </row>
    <row r="145" spans="3:22" s="12" customFormat="1" ht="9" customHeight="1">
      <c r="D145" s="142" t="str">
        <f t="shared" ref="D145:J145" si="30">IF( D144=$N$140,$O$140,"")&amp;IF( D144=$N$141,$O$141,"")&amp;IF( D144=$N$142,$O$142,"")&amp;IF( D144=$N$143,$O$143,"")</f>
        <v/>
      </c>
      <c r="E145" s="142" t="str">
        <f t="shared" si="30"/>
        <v/>
      </c>
      <c r="F145" s="142" t="str">
        <f t="shared" si="30"/>
        <v/>
      </c>
      <c r="G145" s="142" t="str">
        <f t="shared" si="30"/>
        <v/>
      </c>
      <c r="H145" s="142" t="str">
        <f t="shared" si="30"/>
        <v/>
      </c>
      <c r="I145" s="142" t="str">
        <f t="shared" si="30"/>
        <v/>
      </c>
      <c r="J145" s="142" t="str">
        <f t="shared" si="30"/>
        <v/>
      </c>
      <c r="M145" s="137" t="s">
        <v>128</v>
      </c>
      <c r="N145" s="138"/>
      <c r="P145" s="126"/>
      <c r="R145" s="176"/>
    </row>
    <row r="146" spans="3:22" s="12" customFormat="1" ht="16" customHeight="1">
      <c r="D146" s="36">
        <f>IF(J144="","",IF(J144=$M$77,"",J144+1))</f>
        <v>26</v>
      </c>
      <c r="E146" s="37">
        <f t="shared" ref="E146:J146" si="31">IF(D146="","",IF(D146=$M$77,"",D146+1))</f>
        <v>27</v>
      </c>
      <c r="F146" s="37">
        <f t="shared" si="31"/>
        <v>28</v>
      </c>
      <c r="G146" s="37">
        <f t="shared" si="31"/>
        <v>29</v>
      </c>
      <c r="H146" s="37">
        <f t="shared" si="31"/>
        <v>30</v>
      </c>
      <c r="I146" s="37">
        <f t="shared" si="31"/>
        <v>31</v>
      </c>
      <c r="J146" s="228" t="str">
        <f t="shared" si="31"/>
        <v/>
      </c>
      <c r="M146" s="137" t="s">
        <v>128</v>
      </c>
      <c r="N146" s="138"/>
      <c r="R146" s="176"/>
    </row>
    <row r="147" spans="3:22" s="12" customFormat="1" ht="9" customHeight="1">
      <c r="D147" s="143" t="str">
        <f t="shared" ref="D147:J147" si="32">IF( D146=$N$140,$O$140,"")&amp;IF( D146=$N$141,$O$141,"")&amp;IF( D146=$N$142,$O$142,"")&amp;IF( D146=$N$143,$O$143,"")</f>
        <v/>
      </c>
      <c r="E147" s="143" t="str">
        <f t="shared" si="32"/>
        <v/>
      </c>
      <c r="F147" s="143" t="str">
        <f t="shared" si="32"/>
        <v/>
      </c>
      <c r="G147" s="143" t="str">
        <f t="shared" si="32"/>
        <v/>
      </c>
      <c r="H147" s="143" t="str">
        <f t="shared" si="32"/>
        <v/>
      </c>
      <c r="I147" s="143" t="str">
        <f t="shared" si="32"/>
        <v/>
      </c>
      <c r="J147" s="143" t="str">
        <f t="shared" si="32"/>
        <v/>
      </c>
      <c r="M147" s="223" t="s">
        <v>201</v>
      </c>
      <c r="N147" s="117">
        <v>1</v>
      </c>
      <c r="O147" s="221" t="s">
        <v>206</v>
      </c>
      <c r="P147" s="126"/>
      <c r="R147" s="176"/>
    </row>
    <row r="148" spans="3:22" s="12" customFormat="1" ht="16" customHeight="1">
      <c r="D148" s="5" t="str">
        <f>IF(J146="","",IF(J146=$M$77,"",J146+1))</f>
        <v/>
      </c>
      <c r="E148" s="112" t="str">
        <f t="shared" ref="E148:J148" si="33">IF(D148="","",IF(D148=$M$77,"",D148+1))</f>
        <v/>
      </c>
      <c r="F148" s="112" t="str">
        <f t="shared" si="33"/>
        <v/>
      </c>
      <c r="G148" s="112" t="str">
        <f t="shared" si="33"/>
        <v/>
      </c>
      <c r="H148" s="112" t="str">
        <f t="shared" si="33"/>
        <v/>
      </c>
      <c r="I148" s="112" t="str">
        <f t="shared" si="33"/>
        <v/>
      </c>
      <c r="J148" s="229" t="str">
        <f t="shared" si="33"/>
        <v/>
      </c>
      <c r="M148" s="131" t="s">
        <v>137</v>
      </c>
      <c r="N148" s="117">
        <f>IF(COUNTIF(E140:G140,6),6,"")</f>
        <v>6</v>
      </c>
      <c r="O148" s="132" t="str">
        <f>IF(N148="","","振替休日")</f>
        <v>振替休日</v>
      </c>
      <c r="P148" s="135" t="s">
        <v>138</v>
      </c>
      <c r="R148" s="176"/>
    </row>
    <row r="149" spans="3:22" s="12" customFormat="1" ht="9" customHeight="1">
      <c r="D149" s="122" t="str">
        <f t="shared" ref="D149:J149" si="34">IF( D148=$N$140,$O$140,"")&amp;IF( D148=$N$141,$O$141,"")&amp;IF( D148=$N$142,$O$142,"")&amp;IF( D148=$N$143,$O$143,"")</f>
        <v/>
      </c>
      <c r="E149" s="122" t="str">
        <f t="shared" si="34"/>
        <v/>
      </c>
      <c r="F149" s="122" t="str">
        <f t="shared" si="34"/>
        <v/>
      </c>
      <c r="G149" s="122" t="str">
        <f t="shared" si="34"/>
        <v/>
      </c>
      <c r="H149" s="122" t="str">
        <f t="shared" si="34"/>
        <v/>
      </c>
      <c r="I149" s="122" t="str">
        <f t="shared" si="34"/>
        <v/>
      </c>
      <c r="J149" s="122" t="str">
        <f t="shared" si="34"/>
        <v/>
      </c>
      <c r="R149" s="176"/>
    </row>
    <row r="150" spans="3:22" s="1" customFormat="1" ht="6" customHeight="1">
      <c r="D150" s="94"/>
      <c r="E150" s="94"/>
      <c r="F150" s="94"/>
      <c r="G150" s="94"/>
      <c r="H150" s="94"/>
      <c r="I150" s="94"/>
      <c r="J150" s="94"/>
      <c r="O150" s="91"/>
      <c r="R150" s="170"/>
    </row>
    <row r="151" spans="3:22" s="1" customFormat="1" ht="23" customHeight="1">
      <c r="D151" s="3"/>
      <c r="E151" s="3"/>
      <c r="F151" s="30"/>
      <c r="G151" s="31"/>
      <c r="H151" s="32"/>
      <c r="I151" s="3"/>
      <c r="J151" s="3"/>
      <c r="O151" s="91"/>
      <c r="R151" s="170"/>
    </row>
    <row r="152" spans="3:22" ht="6" customHeight="1"/>
    <row r="153" spans="3:22" ht="23" customHeight="1">
      <c r="C153" s="233" t="s">
        <v>124</v>
      </c>
      <c r="D153" s="233"/>
      <c r="E153" s="233"/>
      <c r="F153" s="233"/>
      <c r="G153" s="233"/>
      <c r="H153" s="233"/>
      <c r="I153" s="233"/>
      <c r="J153" s="233"/>
      <c r="K153" s="233"/>
      <c r="O153" s="78"/>
    </row>
    <row r="154" spans="3:22" ht="23" customHeight="1">
      <c r="C154" s="233"/>
      <c r="D154" s="233"/>
      <c r="E154" s="233"/>
      <c r="F154" s="233"/>
      <c r="G154" s="233"/>
      <c r="H154" s="233"/>
      <c r="I154" s="233"/>
      <c r="J154" s="233"/>
      <c r="K154" s="233"/>
      <c r="M154" s="16"/>
    </row>
    <row r="155" spans="3:22" ht="23" customHeight="1">
      <c r="C155" s="233"/>
      <c r="D155" s="233"/>
      <c r="E155" s="233"/>
      <c r="F155" s="233"/>
      <c r="G155" s="233"/>
      <c r="H155" s="233"/>
      <c r="I155" s="233"/>
      <c r="J155" s="233"/>
      <c r="K155" s="233"/>
      <c r="M155" s="16"/>
    </row>
    <row r="156" spans="3:22" ht="23" customHeight="1">
      <c r="C156" s="233"/>
      <c r="D156" s="233"/>
      <c r="E156" s="233"/>
      <c r="F156" s="233"/>
      <c r="G156" s="233"/>
      <c r="H156" s="233"/>
      <c r="I156" s="233"/>
      <c r="J156" s="233"/>
      <c r="K156" s="233"/>
    </row>
    <row r="157" spans="3:22" ht="23" customHeight="1">
      <c r="C157" s="233"/>
      <c r="D157" s="233"/>
      <c r="E157" s="233"/>
      <c r="F157" s="233"/>
      <c r="G157" s="233"/>
      <c r="H157" s="233"/>
      <c r="I157" s="233"/>
      <c r="J157" s="233"/>
      <c r="K157" s="233"/>
      <c r="M157" s="16"/>
    </row>
    <row r="158" spans="3:22" ht="23" customHeight="1">
      <c r="C158" s="233"/>
      <c r="D158" s="233"/>
      <c r="E158" s="233"/>
      <c r="F158" s="233"/>
      <c r="G158" s="233"/>
      <c r="H158" s="233"/>
      <c r="I158" s="233"/>
      <c r="J158" s="233"/>
      <c r="K158" s="233"/>
    </row>
    <row r="159" spans="3:22" ht="23" customHeight="1">
      <c r="C159" s="233"/>
      <c r="D159" s="233"/>
      <c r="E159" s="233"/>
      <c r="F159" s="233"/>
      <c r="G159" s="233"/>
      <c r="H159" s="233"/>
      <c r="I159" s="233"/>
      <c r="J159" s="233"/>
      <c r="K159" s="233"/>
      <c r="M159" s="16"/>
      <c r="O159" s="18"/>
      <c r="P159" s="14"/>
      <c r="Q159" s="14"/>
      <c r="S159" s="14"/>
      <c r="T159" s="14"/>
      <c r="U159" s="14"/>
      <c r="V159" s="14"/>
    </row>
    <row r="160" spans="3:22" ht="23" customHeight="1">
      <c r="C160" s="233"/>
      <c r="D160" s="233"/>
      <c r="E160" s="233"/>
      <c r="F160" s="233"/>
      <c r="G160" s="233"/>
      <c r="H160" s="233"/>
      <c r="I160" s="233"/>
      <c r="J160" s="233"/>
      <c r="K160" s="233"/>
      <c r="P160" s="14"/>
      <c r="Q160" s="14"/>
      <c r="S160" s="14"/>
      <c r="T160" s="14"/>
      <c r="U160" s="14"/>
      <c r="V160" s="14"/>
    </row>
    <row r="161" spans="3:23" ht="23" customHeight="1">
      <c r="C161" s="233"/>
      <c r="D161" s="233"/>
      <c r="E161" s="233"/>
      <c r="F161" s="233"/>
      <c r="G161" s="233"/>
      <c r="H161" s="233"/>
      <c r="I161" s="233"/>
      <c r="J161" s="233"/>
      <c r="K161" s="233"/>
      <c r="P161" s="14"/>
      <c r="Q161" s="14"/>
      <c r="S161" s="14"/>
      <c r="T161" s="14"/>
      <c r="U161" s="14"/>
      <c r="V161" s="14"/>
    </row>
    <row r="162" spans="3:23" ht="23" customHeight="1">
      <c r="C162" s="233"/>
      <c r="D162" s="233"/>
      <c r="E162" s="233"/>
      <c r="F162" s="233"/>
      <c r="G162" s="233"/>
      <c r="H162" s="233"/>
      <c r="I162" s="233"/>
      <c r="J162" s="233"/>
      <c r="K162" s="233"/>
      <c r="P162" s="17"/>
      <c r="Q162" s="14"/>
      <c r="S162" s="14"/>
      <c r="T162" s="14"/>
      <c r="U162" s="14"/>
      <c r="V162" s="14"/>
    </row>
    <row r="163" spans="3:23" ht="18" customHeight="1">
      <c r="C163" s="233"/>
      <c r="D163" s="233"/>
      <c r="E163" s="233"/>
      <c r="F163" s="233"/>
      <c r="G163" s="233"/>
      <c r="H163" s="233"/>
      <c r="I163" s="233"/>
      <c r="J163" s="233"/>
      <c r="K163" s="233"/>
    </row>
    <row r="164" spans="3:23" ht="7" customHeight="1">
      <c r="C164" s="2"/>
    </row>
    <row r="165" spans="3:23" ht="43" customHeight="1">
      <c r="D165" s="3"/>
      <c r="E165" s="3"/>
      <c r="F165" s="30">
        <f>$M$15</f>
        <v>2019</v>
      </c>
      <c r="G165" s="31">
        <v>6</v>
      </c>
      <c r="H165" s="32" t="s">
        <v>27</v>
      </c>
      <c r="I165" s="3"/>
      <c r="J165" s="3"/>
      <c r="M165" s="15"/>
      <c r="N165" s="23"/>
    </row>
    <row r="166" spans="3:23" ht="7" customHeight="1">
      <c r="D166" s="3"/>
      <c r="E166" s="3"/>
      <c r="F166" s="30"/>
      <c r="G166" s="31"/>
      <c r="H166" s="32"/>
      <c r="I166" s="3"/>
      <c r="J166" s="3"/>
      <c r="M166" s="19"/>
      <c r="N166" s="5"/>
      <c r="P166" s="8"/>
    </row>
    <row r="167" spans="3:23" s="21" customFormat="1" ht="18" customHeight="1">
      <c r="D167" s="20" t="s">
        <v>0</v>
      </c>
      <c r="E167" s="21" t="s">
        <v>1</v>
      </c>
      <c r="F167" s="21" t="s">
        <v>2</v>
      </c>
      <c r="G167" s="21" t="s">
        <v>3</v>
      </c>
      <c r="H167" s="21" t="s">
        <v>4</v>
      </c>
      <c r="I167" s="21" t="s">
        <v>5</v>
      </c>
      <c r="J167" s="22" t="s">
        <v>6</v>
      </c>
      <c r="M167" s="21">
        <v>30</v>
      </c>
      <c r="N167" s="24" t="str">
        <f ca="1">"⇦ 　"&amp;OFFSET(G167,-2,0)&amp;"月の日数"</f>
        <v>⇦ 　6月の日数</v>
      </c>
      <c r="R167" s="179"/>
    </row>
    <row r="168" spans="3:23" s="1" customFormat="1" ht="16" customHeight="1">
      <c r="D168" s="81" t="str">
        <f t="shared" ref="D168:H168" si="35">IF(E168="","",IF(E168&lt;=1,"",E168-1))</f>
        <v/>
      </c>
      <c r="E168" s="81" t="str">
        <f t="shared" si="35"/>
        <v/>
      </c>
      <c r="F168" s="81" t="str">
        <f t="shared" si="35"/>
        <v/>
      </c>
      <c r="G168" s="81" t="str">
        <f t="shared" si="35"/>
        <v/>
      </c>
      <c r="H168" s="81" t="str">
        <f t="shared" si="35"/>
        <v/>
      </c>
      <c r="I168" s="81" t="str">
        <f>IF(J168="","",IF(J168&lt;=1,"",J168-1))</f>
        <v/>
      </c>
      <c r="J168" s="227">
        <f>M168-1</f>
        <v>1</v>
      </c>
      <c r="M168" s="1">
        <f>IF(J146="",COUNTIF(D146:J146,"")+1,COUNTIF(D148:J148,"")+1)</f>
        <v>2</v>
      </c>
      <c r="N168" s="118"/>
      <c r="R168" s="170"/>
    </row>
    <row r="169" spans="3:23" s="1" customFormat="1" ht="9" customHeight="1">
      <c r="D169" s="120" t="str">
        <f t="shared" ref="D169:J169" si="36">IF( D168=$N$173,$O$173,"")&amp;IF( D168=$N$174,$O$174,"")&amp;IF( D168=$N$175,$O$175,"")&amp;IF( D168=$N$176,$O$176,"")</f>
        <v/>
      </c>
      <c r="E169" s="120" t="str">
        <f t="shared" si="36"/>
        <v/>
      </c>
      <c r="F169" s="120" t="str">
        <f t="shared" si="36"/>
        <v/>
      </c>
      <c r="G169" s="120" t="str">
        <f t="shared" si="36"/>
        <v/>
      </c>
      <c r="H169" s="120" t="str">
        <f t="shared" si="36"/>
        <v/>
      </c>
      <c r="I169" s="120" t="str">
        <f t="shared" si="36"/>
        <v/>
      </c>
      <c r="J169" s="120" t="str">
        <f t="shared" si="36"/>
        <v>衣替え</v>
      </c>
      <c r="N169" s="118"/>
      <c r="R169" s="170"/>
    </row>
    <row r="170" spans="3:23" s="1" customFormat="1" ht="16" customHeight="1">
      <c r="D170" s="36">
        <f>IF(J168="","",IF(J168=$M$167,"",J168+1))</f>
        <v>2</v>
      </c>
      <c r="E170" s="37">
        <f t="shared" ref="E170:J170" si="37">IF(D170="","",IF(D170=$M$167,"",D170+1))</f>
        <v>3</v>
      </c>
      <c r="F170" s="37">
        <f t="shared" si="37"/>
        <v>4</v>
      </c>
      <c r="G170" s="37">
        <f t="shared" si="37"/>
        <v>5</v>
      </c>
      <c r="H170" s="37">
        <f t="shared" si="37"/>
        <v>6</v>
      </c>
      <c r="I170" s="37">
        <f t="shared" si="37"/>
        <v>7</v>
      </c>
      <c r="J170" s="228">
        <f t="shared" si="37"/>
        <v>8</v>
      </c>
      <c r="M170" s="110" t="s">
        <v>127</v>
      </c>
      <c r="N170" s="117"/>
      <c r="O170" s="132"/>
      <c r="P170" s="12"/>
      <c r="Q170" s="12"/>
      <c r="R170" s="170"/>
      <c r="V170" s="12"/>
      <c r="W170" s="12"/>
    </row>
    <row r="171" spans="3:23" s="1" customFormat="1" ht="9" customHeight="1">
      <c r="D171" s="120" t="str">
        <f t="shared" ref="D171:J171" si="38">IF( D170=$N$173,$O$173,"")&amp;IF( D170=$N$174,$O$174,"")&amp;IF( D170=$N$175,$O$175,"")&amp;IF( D170=$N$176,$O$176,"")</f>
        <v/>
      </c>
      <c r="E171" s="120" t="str">
        <f t="shared" si="38"/>
        <v/>
      </c>
      <c r="F171" s="120" t="str">
        <f t="shared" si="38"/>
        <v/>
      </c>
      <c r="G171" s="120" t="str">
        <f t="shared" si="38"/>
        <v/>
      </c>
      <c r="H171" s="120" t="str">
        <f t="shared" si="38"/>
        <v/>
      </c>
      <c r="I171" s="120" t="str">
        <f t="shared" si="38"/>
        <v/>
      </c>
      <c r="J171" s="120" t="str">
        <f t="shared" si="38"/>
        <v/>
      </c>
      <c r="M171" s="110" t="s">
        <v>127</v>
      </c>
      <c r="N171" s="117"/>
      <c r="O171" s="132"/>
      <c r="P171" s="134"/>
      <c r="Q171" s="12"/>
      <c r="R171" s="170"/>
      <c r="V171" s="12"/>
      <c r="W171" s="12"/>
    </row>
    <row r="172" spans="3:23" s="1" customFormat="1" ht="16" customHeight="1">
      <c r="D172" s="36">
        <f>IF(J170="","",IF(J170=$M$167,"",J170+1))</f>
        <v>9</v>
      </c>
      <c r="E172" s="37">
        <f t="shared" ref="E172:J172" si="39">IF(D172="","",IF(D172=$M$167,"",D172+1))</f>
        <v>10</v>
      </c>
      <c r="F172" s="37">
        <f t="shared" si="39"/>
        <v>11</v>
      </c>
      <c r="G172" s="37">
        <f t="shared" si="39"/>
        <v>12</v>
      </c>
      <c r="H172" s="37">
        <f t="shared" si="39"/>
        <v>13</v>
      </c>
      <c r="I172" s="37">
        <f t="shared" si="39"/>
        <v>14</v>
      </c>
      <c r="J172" s="228">
        <f t="shared" si="39"/>
        <v>15</v>
      </c>
      <c r="M172" s="110" t="s">
        <v>127</v>
      </c>
      <c r="N172" s="117"/>
      <c r="O172" s="132"/>
      <c r="P172" s="132"/>
      <c r="Q172" s="12"/>
      <c r="R172" s="170"/>
      <c r="V172" s="12"/>
      <c r="W172" s="12"/>
    </row>
    <row r="173" spans="3:23" s="1" customFormat="1" ht="9" customHeight="1">
      <c r="D173" s="120" t="str">
        <f t="shared" ref="D173:J173" si="40">IF( D172=$N$173,$O$173,"")&amp;IF( D172=$N$174,$O$174,"")&amp;IF( D172=$N$175,$O$175,"")&amp;IF( D172=$N$176,$O$176,"")</f>
        <v/>
      </c>
      <c r="E173" s="120" t="str">
        <f t="shared" si="40"/>
        <v/>
      </c>
      <c r="F173" s="120" t="str">
        <f t="shared" si="40"/>
        <v>入梅</v>
      </c>
      <c r="G173" s="120" t="str">
        <f t="shared" si="40"/>
        <v/>
      </c>
      <c r="H173" s="120" t="str">
        <f t="shared" si="40"/>
        <v/>
      </c>
      <c r="I173" s="120" t="str">
        <f t="shared" si="40"/>
        <v/>
      </c>
      <c r="J173" s="120" t="str">
        <f t="shared" si="40"/>
        <v/>
      </c>
      <c r="M173" s="136" t="s">
        <v>128</v>
      </c>
      <c r="N173" s="106">
        <v>1</v>
      </c>
      <c r="O173" s="135" t="s">
        <v>145</v>
      </c>
      <c r="P173" s="27"/>
      <c r="Q173" s="12"/>
      <c r="R173" s="170"/>
      <c r="V173" s="12"/>
      <c r="W173" s="118"/>
    </row>
    <row r="174" spans="3:23" s="1" customFormat="1" ht="16" customHeight="1">
      <c r="D174" s="36">
        <f>IF(J172="","",IF(J172=$M$167,"",J172+1))</f>
        <v>16</v>
      </c>
      <c r="E174" s="37">
        <f t="shared" ref="E174:J174" si="41">IF(D174="","",IF(D174=$M$167,"",D174+1))</f>
        <v>17</v>
      </c>
      <c r="F174" s="37">
        <f t="shared" si="41"/>
        <v>18</v>
      </c>
      <c r="G174" s="37">
        <f t="shared" si="41"/>
        <v>19</v>
      </c>
      <c r="H174" s="37">
        <f t="shared" si="41"/>
        <v>20</v>
      </c>
      <c r="I174" s="37">
        <f t="shared" si="41"/>
        <v>21</v>
      </c>
      <c r="J174" s="228">
        <f t="shared" si="41"/>
        <v>22</v>
      </c>
      <c r="M174" s="152" t="s">
        <v>128</v>
      </c>
      <c r="N174" s="106">
        <v>11</v>
      </c>
      <c r="O174" s="135" t="s">
        <v>146</v>
      </c>
      <c r="P174" s="192" t="s">
        <v>154</v>
      </c>
      <c r="Q174" s="12"/>
      <c r="R174" s="170"/>
      <c r="V174" s="12"/>
      <c r="W174" s="118"/>
    </row>
    <row r="175" spans="3:23" s="1" customFormat="1" ht="9" customHeight="1">
      <c r="D175" s="120" t="str">
        <f t="shared" ref="D175:J175" si="42">IF( D174=$N$173,$O$173,"")&amp;IF( D174=$N$174,$O$174,"")&amp;IF( D174=$N$175,$O$175,"")&amp;IF( D174=$N$176,$O$176,"")</f>
        <v>父の日</v>
      </c>
      <c r="E175" s="120" t="str">
        <f t="shared" si="42"/>
        <v/>
      </c>
      <c r="F175" s="120" t="str">
        <f t="shared" si="42"/>
        <v/>
      </c>
      <c r="G175" s="120" t="str">
        <f t="shared" si="42"/>
        <v/>
      </c>
      <c r="H175" s="120" t="str">
        <f t="shared" si="42"/>
        <v/>
      </c>
      <c r="I175" s="120" t="str">
        <f t="shared" si="42"/>
        <v/>
      </c>
      <c r="J175" s="120" t="str">
        <f t="shared" si="42"/>
        <v xml:space="preserve"> 夏至</v>
      </c>
      <c r="M175" s="152" t="s">
        <v>128</v>
      </c>
      <c r="N175" s="106">
        <f>M168+14</f>
        <v>16</v>
      </c>
      <c r="O175" s="135" t="s">
        <v>147</v>
      </c>
      <c r="P175" s="193" t="s">
        <v>185</v>
      </c>
      <c r="Q175" s="12"/>
      <c r="R175" s="170"/>
      <c r="V175" s="12"/>
      <c r="W175" s="130"/>
    </row>
    <row r="176" spans="3:23" s="1" customFormat="1" ht="16" customHeight="1">
      <c r="D176" s="36">
        <f>IF(J174="","",IF(J174=$M$167,"",J174+1))</f>
        <v>23</v>
      </c>
      <c r="E176" s="37">
        <f t="shared" ref="E176:J176" si="43">IF(D176="","",IF(D176=$M$167,"",D176+1))</f>
        <v>24</v>
      </c>
      <c r="F176" s="37">
        <f t="shared" si="43"/>
        <v>25</v>
      </c>
      <c r="G176" s="37">
        <f t="shared" si="43"/>
        <v>26</v>
      </c>
      <c r="H176" s="37">
        <f t="shared" si="43"/>
        <v>27</v>
      </c>
      <c r="I176" s="37">
        <f t="shared" si="43"/>
        <v>28</v>
      </c>
      <c r="J176" s="228">
        <f t="shared" si="43"/>
        <v>29</v>
      </c>
      <c r="M176" s="152" t="s">
        <v>128</v>
      </c>
      <c r="N176" s="106">
        <f>INT(22.2747+(0.24162603*($M$15-1900))-INT(($M$15-1900)/4))</f>
        <v>22</v>
      </c>
      <c r="O176" s="135" t="s">
        <v>148</v>
      </c>
      <c r="P176" s="193" t="s">
        <v>186</v>
      </c>
      <c r="Q176" s="12"/>
      <c r="R176" s="170"/>
      <c r="V176" s="12"/>
      <c r="W176" s="118"/>
    </row>
    <row r="177" spans="3:23" s="1" customFormat="1" ht="9" customHeight="1">
      <c r="D177" s="129" t="str">
        <f t="shared" ref="D177:J177" si="44">IF( D176=$N$173,$O$173,"")&amp;IF( D176=$N$174,$O$174,"")&amp;IF( D176=$N$175,$O$175,"")&amp;IF( D176=$N$176,$O$176,"")</f>
        <v/>
      </c>
      <c r="E177" s="129" t="str">
        <f t="shared" si="44"/>
        <v/>
      </c>
      <c r="F177" s="129" t="str">
        <f t="shared" si="44"/>
        <v/>
      </c>
      <c r="G177" s="129" t="str">
        <f t="shared" si="44"/>
        <v/>
      </c>
      <c r="H177" s="129" t="str">
        <f t="shared" si="44"/>
        <v/>
      </c>
      <c r="I177" s="129" t="str">
        <f t="shared" si="44"/>
        <v/>
      </c>
      <c r="J177" s="129" t="str">
        <f t="shared" si="44"/>
        <v/>
      </c>
      <c r="M177" s="126"/>
      <c r="N177" s="126"/>
      <c r="O177" s="126"/>
      <c r="P177" s="126"/>
      <c r="Q177" s="12"/>
      <c r="R177" s="170"/>
      <c r="V177" s="12"/>
      <c r="W177" s="12"/>
    </row>
    <row r="178" spans="3:23" s="1" customFormat="1" ht="16" customHeight="1">
      <c r="D178" s="33">
        <f>IF(J176="","",IF(J176=$M$167,"",J176+1))</f>
        <v>30</v>
      </c>
      <c r="E178" s="34" t="str">
        <f t="shared" ref="E178:J178" si="45">IF(D178="","",IF(D178=$M$167,"",D178+1))</f>
        <v/>
      </c>
      <c r="F178" s="34" t="str">
        <f t="shared" si="45"/>
        <v/>
      </c>
      <c r="G178" s="34" t="str">
        <f t="shared" si="45"/>
        <v/>
      </c>
      <c r="H178" s="34" t="str">
        <f t="shared" si="45"/>
        <v/>
      </c>
      <c r="I178" s="34" t="str">
        <f t="shared" si="45"/>
        <v/>
      </c>
      <c r="J178" s="230" t="str">
        <f t="shared" si="45"/>
        <v/>
      </c>
      <c r="M178" s="110" t="s">
        <v>137</v>
      </c>
      <c r="N178" s="185"/>
      <c r="O178" s="186"/>
      <c r="P178" s="135"/>
      <c r="Q178" s="12"/>
      <c r="R178" s="170"/>
    </row>
    <row r="179" spans="3:23" s="1" customFormat="1" ht="9" customHeight="1">
      <c r="D179" s="121" t="str">
        <f t="shared" ref="D179:J179" si="46">IF( D178=$N$173,$O$173,"")&amp;IF( D178=$N$174,$O$174,"")&amp;IF( D178=$N$175,$O$175,"")&amp;IF( D178=$N$176,$O$176,"")</f>
        <v/>
      </c>
      <c r="E179" s="121" t="str">
        <f t="shared" si="46"/>
        <v/>
      </c>
      <c r="F179" s="121" t="str">
        <f t="shared" si="46"/>
        <v/>
      </c>
      <c r="G179" s="121" t="str">
        <f t="shared" si="46"/>
        <v/>
      </c>
      <c r="H179" s="121" t="str">
        <f t="shared" si="46"/>
        <v/>
      </c>
      <c r="I179" s="121" t="str">
        <f t="shared" si="46"/>
        <v/>
      </c>
      <c r="J179" s="121" t="str">
        <f t="shared" si="46"/>
        <v/>
      </c>
      <c r="M179" s="12"/>
      <c r="N179" s="12"/>
      <c r="O179" s="12"/>
      <c r="P179" s="12"/>
      <c r="Q179" s="12"/>
      <c r="R179" s="170"/>
    </row>
    <row r="180" spans="3:23" s="1" customFormat="1" ht="6" customHeight="1">
      <c r="D180" s="5"/>
      <c r="E180" s="6"/>
      <c r="F180" s="6"/>
      <c r="G180" s="6"/>
      <c r="H180" s="6"/>
      <c r="I180" s="6"/>
      <c r="J180" s="7"/>
      <c r="M180" s="4"/>
      <c r="R180" s="170"/>
    </row>
    <row r="181" spans="3:23" ht="23" customHeight="1">
      <c r="M181" s="1"/>
      <c r="N181" s="1"/>
    </row>
    <row r="182" spans="3:23" ht="6" customHeight="1"/>
    <row r="183" spans="3:23" ht="23" customHeight="1">
      <c r="C183" s="233" t="s">
        <v>124</v>
      </c>
      <c r="D183" s="233"/>
      <c r="E183" s="233"/>
      <c r="F183" s="233"/>
      <c r="G183" s="233"/>
      <c r="H183" s="233"/>
      <c r="I183" s="233"/>
      <c r="J183" s="233"/>
      <c r="K183" s="233"/>
    </row>
    <row r="184" spans="3:23" ht="23" customHeight="1">
      <c r="C184" s="233"/>
      <c r="D184" s="233"/>
      <c r="E184" s="233"/>
      <c r="F184" s="233"/>
      <c r="G184" s="233"/>
      <c r="H184" s="233"/>
      <c r="I184" s="233"/>
      <c r="J184" s="233"/>
      <c r="K184" s="233"/>
      <c r="M184" s="16"/>
    </row>
    <row r="185" spans="3:23" ht="23" customHeight="1">
      <c r="C185" s="233"/>
      <c r="D185" s="233"/>
      <c r="E185" s="233"/>
      <c r="F185" s="233"/>
      <c r="G185" s="233"/>
      <c r="H185" s="233"/>
      <c r="I185" s="233"/>
      <c r="J185" s="233"/>
      <c r="K185" s="233"/>
      <c r="M185" s="16"/>
    </row>
    <row r="186" spans="3:23" ht="23" customHeight="1">
      <c r="C186" s="233"/>
      <c r="D186" s="233"/>
      <c r="E186" s="233"/>
      <c r="F186" s="233"/>
      <c r="G186" s="233"/>
      <c r="H186" s="233"/>
      <c r="I186" s="233"/>
      <c r="J186" s="233"/>
      <c r="K186" s="233"/>
    </row>
    <row r="187" spans="3:23" ht="23" customHeight="1">
      <c r="C187" s="233"/>
      <c r="D187" s="233"/>
      <c r="E187" s="233"/>
      <c r="F187" s="233"/>
      <c r="G187" s="233"/>
      <c r="H187" s="233"/>
      <c r="I187" s="233"/>
      <c r="J187" s="233"/>
      <c r="K187" s="233"/>
      <c r="M187" s="16"/>
    </row>
    <row r="188" spans="3:23" ht="23" customHeight="1">
      <c r="C188" s="233"/>
      <c r="D188" s="233"/>
      <c r="E188" s="233"/>
      <c r="F188" s="233"/>
      <c r="G188" s="233"/>
      <c r="H188" s="233"/>
      <c r="I188" s="233"/>
      <c r="J188" s="233"/>
      <c r="K188" s="233"/>
    </row>
    <row r="189" spans="3:23" ht="23" customHeight="1">
      <c r="C189" s="233"/>
      <c r="D189" s="233"/>
      <c r="E189" s="233"/>
      <c r="F189" s="233"/>
      <c r="G189" s="233"/>
      <c r="H189" s="233"/>
      <c r="I189" s="233"/>
      <c r="J189" s="233"/>
      <c r="K189" s="233"/>
      <c r="M189" s="16"/>
      <c r="O189" s="18"/>
      <c r="P189" s="14"/>
      <c r="Q189" s="14"/>
      <c r="S189" s="14"/>
      <c r="T189" s="14"/>
      <c r="U189" s="14"/>
      <c r="V189" s="14"/>
    </row>
    <row r="190" spans="3:23" ht="23" customHeight="1">
      <c r="C190" s="233"/>
      <c r="D190" s="233"/>
      <c r="E190" s="233"/>
      <c r="F190" s="233"/>
      <c r="G190" s="233"/>
      <c r="H190" s="233"/>
      <c r="I190" s="233"/>
      <c r="J190" s="233"/>
      <c r="K190" s="233"/>
      <c r="P190" s="14"/>
      <c r="Q190" s="14"/>
      <c r="S190" s="14"/>
      <c r="T190" s="14"/>
      <c r="U190" s="14"/>
      <c r="V190" s="14"/>
    </row>
    <row r="191" spans="3:23" ht="23" customHeight="1">
      <c r="C191" s="233"/>
      <c r="D191" s="233"/>
      <c r="E191" s="233"/>
      <c r="F191" s="233"/>
      <c r="G191" s="233"/>
      <c r="H191" s="233"/>
      <c r="I191" s="233"/>
      <c r="J191" s="233"/>
      <c r="K191" s="233"/>
      <c r="P191" s="14"/>
      <c r="Q191" s="14"/>
      <c r="S191" s="14"/>
      <c r="T191" s="14"/>
      <c r="U191" s="14"/>
      <c r="V191" s="14"/>
    </row>
    <row r="192" spans="3:23" ht="23" customHeight="1">
      <c r="C192" s="233"/>
      <c r="D192" s="233"/>
      <c r="E192" s="233"/>
      <c r="F192" s="233"/>
      <c r="G192" s="233"/>
      <c r="H192" s="233"/>
      <c r="I192" s="233"/>
      <c r="J192" s="233"/>
      <c r="K192" s="233"/>
      <c r="P192" s="17"/>
      <c r="Q192" s="14"/>
      <c r="S192" s="14"/>
      <c r="T192" s="14"/>
      <c r="U192" s="14"/>
      <c r="V192" s="14"/>
    </row>
    <row r="193" spans="3:19" ht="18" customHeight="1">
      <c r="C193" s="233"/>
      <c r="D193" s="233"/>
      <c r="E193" s="233"/>
      <c r="F193" s="233"/>
      <c r="G193" s="233"/>
      <c r="H193" s="233"/>
      <c r="I193" s="233"/>
      <c r="J193" s="233"/>
      <c r="K193" s="233"/>
    </row>
    <row r="194" spans="3:19" ht="7" customHeight="1">
      <c r="C194" s="2"/>
    </row>
    <row r="195" spans="3:19" ht="43" customHeight="1">
      <c r="D195" s="3"/>
      <c r="E195" s="3"/>
      <c r="F195" s="30">
        <f>$M$15</f>
        <v>2019</v>
      </c>
      <c r="G195" s="31">
        <v>7</v>
      </c>
      <c r="H195" s="32" t="s">
        <v>13</v>
      </c>
      <c r="I195" s="3"/>
      <c r="J195" s="3"/>
      <c r="M195" s="15"/>
      <c r="N195" s="23"/>
    </row>
    <row r="196" spans="3:19" ht="7" customHeight="1">
      <c r="D196" s="3"/>
      <c r="E196" s="3"/>
      <c r="F196" s="30"/>
      <c r="G196" s="31"/>
      <c r="H196" s="32"/>
      <c r="I196" s="3"/>
      <c r="J196" s="3"/>
      <c r="M196" s="19"/>
      <c r="N196" s="5"/>
      <c r="P196" s="8"/>
    </row>
    <row r="197" spans="3:19" s="21" customFormat="1" ht="18" customHeight="1">
      <c r="D197" s="20" t="s">
        <v>0</v>
      </c>
      <c r="E197" s="21" t="s">
        <v>1</v>
      </c>
      <c r="F197" s="21" t="s">
        <v>2</v>
      </c>
      <c r="G197" s="21" t="s">
        <v>3</v>
      </c>
      <c r="H197" s="21" t="s">
        <v>4</v>
      </c>
      <c r="I197" s="21" t="s">
        <v>5</v>
      </c>
      <c r="J197" s="22" t="s">
        <v>6</v>
      </c>
      <c r="M197" s="21">
        <v>31</v>
      </c>
      <c r="N197" s="24" t="str">
        <f ca="1">"⇦ 　"&amp;OFFSET(G197,-2,0)&amp;"月の日数"</f>
        <v>⇦ 　7月の日数</v>
      </c>
      <c r="R197" s="179"/>
    </row>
    <row r="198" spans="3:19" s="12" customFormat="1" ht="16" customHeight="1">
      <c r="D198" s="80" t="str">
        <f t="shared" ref="D198:H198" si="47">IF(E198="","",IF(E198&lt;=1,"",E198-1))</f>
        <v/>
      </c>
      <c r="E198" s="81">
        <f t="shared" si="47"/>
        <v>1</v>
      </c>
      <c r="F198" s="81">
        <f t="shared" si="47"/>
        <v>2</v>
      </c>
      <c r="G198" s="81">
        <f t="shared" si="47"/>
        <v>3</v>
      </c>
      <c r="H198" s="81">
        <f t="shared" si="47"/>
        <v>4</v>
      </c>
      <c r="I198" s="81">
        <f>IF(J198="","",IF(J198&lt;=1,"",J198-1))</f>
        <v>5</v>
      </c>
      <c r="J198" s="82">
        <f>M198-1</f>
        <v>6</v>
      </c>
      <c r="M198" s="12">
        <f>IF(J176="",COUNTIF(D176:J176,"")+1,COUNTIF(D178:J178,"")+1)</f>
        <v>7</v>
      </c>
      <c r="N198" s="136" t="s">
        <v>151</v>
      </c>
      <c r="O198" s="157">
        <f>21-WEEKDAY(DATE(M15,7,0),3)</f>
        <v>15</v>
      </c>
      <c r="P198" s="154" t="str">
        <f>"⇦　"&amp;M15&amp;"年の海の日"</f>
        <v>⇦　2019年の海の日</v>
      </c>
      <c r="Q198" s="154"/>
      <c r="R198" s="171"/>
    </row>
    <row r="199" spans="3:19" s="12" customFormat="1" ht="9" customHeight="1">
      <c r="D199" s="120" t="str">
        <f t="shared" ref="D199:J199" si="48">IF( D198=$N$200,$O$200,"")&amp;IF( D198=$N$203,$O$203,"")&amp;IF( D198=$N$204,$O$204,"")&amp;IF( D198=$N$205,$O$205,"")</f>
        <v/>
      </c>
      <c r="E199" s="120" t="str">
        <f t="shared" si="48"/>
        <v/>
      </c>
      <c r="F199" s="120" t="str">
        <f t="shared" si="48"/>
        <v/>
      </c>
      <c r="G199" s="120" t="str">
        <f t="shared" si="48"/>
        <v/>
      </c>
      <c r="H199" s="120" t="str">
        <f t="shared" si="48"/>
        <v/>
      </c>
      <c r="I199" s="120" t="str">
        <f t="shared" si="48"/>
        <v/>
      </c>
      <c r="J199" s="120" t="str">
        <f t="shared" si="48"/>
        <v/>
      </c>
      <c r="N199" s="118"/>
      <c r="O199" s="153"/>
      <c r="P199" s="154"/>
      <c r="Q199" s="154"/>
      <c r="R199" s="171"/>
    </row>
    <row r="200" spans="3:19" s="12" customFormat="1" ht="16" customHeight="1">
      <c r="D200" s="149">
        <f>IF(J198="","",IF(J198=$M$197,"",J198+1))</f>
        <v>7</v>
      </c>
      <c r="E200" s="150">
        <f t="shared" ref="E200:J200" si="49">IF(D200="","",IF(D200=$M$197,"",D200+1))</f>
        <v>8</v>
      </c>
      <c r="F200" s="150">
        <f t="shared" si="49"/>
        <v>9</v>
      </c>
      <c r="G200" s="150">
        <f t="shared" si="49"/>
        <v>10</v>
      </c>
      <c r="H200" s="150">
        <f t="shared" si="49"/>
        <v>11</v>
      </c>
      <c r="I200" s="150">
        <f t="shared" si="49"/>
        <v>12</v>
      </c>
      <c r="J200" s="151">
        <f t="shared" si="49"/>
        <v>13</v>
      </c>
      <c r="M200" s="131" t="s">
        <v>127</v>
      </c>
      <c r="N200" s="117">
        <f>O198</f>
        <v>15</v>
      </c>
      <c r="O200" s="132" t="s">
        <v>149</v>
      </c>
      <c r="R200" s="174" t="s">
        <v>171</v>
      </c>
      <c r="S200" s="173"/>
    </row>
    <row r="201" spans="3:19" s="12" customFormat="1" ht="9" customHeight="1">
      <c r="D201" s="120" t="str">
        <f t="shared" ref="D201:J201" si="50">IF( D200=$N$200,$O$200,"")&amp;IF( D200=$N$203,$O$203,"")&amp;IF( D200=$N$204,$O$204,"")&amp;IF( D200=$N$205,$O$205,"")</f>
        <v>七夕</v>
      </c>
      <c r="E201" s="120" t="str">
        <f t="shared" si="50"/>
        <v/>
      </c>
      <c r="F201" s="120" t="str">
        <f t="shared" si="50"/>
        <v/>
      </c>
      <c r="G201" s="120" t="str">
        <f t="shared" si="50"/>
        <v/>
      </c>
      <c r="H201" s="120" t="str">
        <f t="shared" si="50"/>
        <v/>
      </c>
      <c r="I201" s="120" t="str">
        <f t="shared" si="50"/>
        <v/>
      </c>
      <c r="J201" s="120" t="str">
        <f t="shared" si="50"/>
        <v/>
      </c>
      <c r="M201" s="133" t="s">
        <v>127</v>
      </c>
      <c r="N201" s="117"/>
      <c r="O201" s="132"/>
      <c r="R201" s="176"/>
    </row>
    <row r="202" spans="3:19" s="12" customFormat="1" ht="16" customHeight="1">
      <c r="D202" s="149">
        <f>IF(J200="","",IF(J200=$M$197,"",J200+1))</f>
        <v>14</v>
      </c>
      <c r="E202" s="150">
        <f t="shared" ref="E202:J202" si="51">IF(D202="","",IF(D202=$M$197,"",D202+1))</f>
        <v>15</v>
      </c>
      <c r="F202" s="150">
        <f t="shared" si="51"/>
        <v>16</v>
      </c>
      <c r="G202" s="150">
        <f t="shared" si="51"/>
        <v>17</v>
      </c>
      <c r="H202" s="150">
        <f t="shared" si="51"/>
        <v>18</v>
      </c>
      <c r="I202" s="150">
        <f t="shared" si="51"/>
        <v>19</v>
      </c>
      <c r="J202" s="151">
        <f t="shared" si="51"/>
        <v>20</v>
      </c>
      <c r="M202" s="110" t="s">
        <v>127</v>
      </c>
      <c r="N202" s="117"/>
      <c r="O202" s="132"/>
      <c r="R202" s="176"/>
    </row>
    <row r="203" spans="3:19" s="12" customFormat="1" ht="9" customHeight="1">
      <c r="D203" s="120" t="str">
        <f t="shared" ref="D203:J203" si="52">IF( D202=$N$200,$O$200,"")&amp;IF( D202=$N$203,$O$203,"")&amp;IF( D202=$N$204,$O$204,"")&amp;IF( D202=$N$205,$O$205,"")</f>
        <v/>
      </c>
      <c r="E203" s="120" t="str">
        <f t="shared" si="52"/>
        <v>海の日</v>
      </c>
      <c r="F203" s="120" t="str">
        <f t="shared" si="52"/>
        <v/>
      </c>
      <c r="G203" s="120" t="str">
        <f t="shared" si="52"/>
        <v/>
      </c>
      <c r="H203" s="120" t="str">
        <f t="shared" si="52"/>
        <v/>
      </c>
      <c r="I203" s="120" t="str">
        <f t="shared" si="52"/>
        <v/>
      </c>
      <c r="J203" s="120" t="str">
        <f t="shared" si="52"/>
        <v/>
      </c>
      <c r="M203" s="136" t="s">
        <v>128</v>
      </c>
      <c r="N203" s="106">
        <v>7</v>
      </c>
      <c r="O203" s="135" t="s">
        <v>150</v>
      </c>
      <c r="R203" s="176"/>
    </row>
    <row r="204" spans="3:19" s="12" customFormat="1" ht="16" customHeight="1">
      <c r="D204" s="149">
        <f>IF(J202="","",IF(J202=$M$197,"",J202+1))</f>
        <v>21</v>
      </c>
      <c r="E204" s="150">
        <f t="shared" ref="E204:J204" si="53">IF(D204="","",IF(D204=$M$197,"",D204+1))</f>
        <v>22</v>
      </c>
      <c r="F204" s="150">
        <f t="shared" si="53"/>
        <v>23</v>
      </c>
      <c r="G204" s="150">
        <f t="shared" si="53"/>
        <v>24</v>
      </c>
      <c r="H204" s="150">
        <f t="shared" si="53"/>
        <v>25</v>
      </c>
      <c r="I204" s="150">
        <f t="shared" si="53"/>
        <v>26</v>
      </c>
      <c r="J204" s="151">
        <f t="shared" si="53"/>
        <v>27</v>
      </c>
      <c r="M204" s="152" t="s">
        <v>128</v>
      </c>
      <c r="N204" s="156">
        <f>DAY(koyomi!C3)</f>
        <v>27</v>
      </c>
      <c r="O204" s="224" t="s">
        <v>207</v>
      </c>
      <c r="P204" s="135" t="s">
        <v>152</v>
      </c>
      <c r="R204" s="176"/>
    </row>
    <row r="205" spans="3:19" s="12" customFormat="1" ht="9" customHeight="1">
      <c r="D205" s="120" t="str">
        <f t="shared" ref="D205:J205" si="54">IF( D204=$N$200,$O$200,"")&amp;IF( D204=$N$203,$O$203,"")&amp;IF( D204=$N$204,$O$204,"")&amp;IF( D204=$N$205,$O$205,"")</f>
        <v/>
      </c>
      <c r="E205" s="120" t="str">
        <f t="shared" si="54"/>
        <v/>
      </c>
      <c r="F205" s="120" t="str">
        <f t="shared" si="54"/>
        <v/>
      </c>
      <c r="G205" s="120" t="str">
        <f t="shared" si="54"/>
        <v/>
      </c>
      <c r="H205" s="120" t="str">
        <f t="shared" si="54"/>
        <v/>
      </c>
      <c r="I205" s="120" t="str">
        <f t="shared" si="54"/>
        <v/>
      </c>
      <c r="J205" s="120" t="str">
        <f t="shared" si="54"/>
        <v xml:space="preserve"> 土用の丑の日</v>
      </c>
      <c r="M205" s="152" t="s">
        <v>128</v>
      </c>
      <c r="N205" s="156">
        <f>DAY(IF(koyomi!E3&gt;Q205,"0",koyomi!E3))</f>
        <v>0</v>
      </c>
      <c r="O205" s="224" t="s">
        <v>207</v>
      </c>
      <c r="P205" s="135" t="s">
        <v>153</v>
      </c>
      <c r="Q205" s="159">
        <v>42947</v>
      </c>
      <c r="R205" s="95" t="s">
        <v>168</v>
      </c>
    </row>
    <row r="206" spans="3:19" s="12" customFormat="1" ht="16" customHeight="1">
      <c r="D206" s="149">
        <f>IF(J204="","",IF(J204=$M$197,"",J204+1))</f>
        <v>28</v>
      </c>
      <c r="E206" s="150">
        <f t="shared" ref="E206:J206" si="55">IF(D206="","",IF(D206=$M$197,"",D206+1))</f>
        <v>29</v>
      </c>
      <c r="F206" s="150">
        <f t="shared" si="55"/>
        <v>30</v>
      </c>
      <c r="G206" s="150">
        <f t="shared" si="55"/>
        <v>31</v>
      </c>
      <c r="H206" s="150" t="str">
        <f t="shared" si="55"/>
        <v/>
      </c>
      <c r="I206" s="150" t="str">
        <f t="shared" si="55"/>
        <v/>
      </c>
      <c r="J206" s="151" t="str">
        <f t="shared" si="55"/>
        <v/>
      </c>
      <c r="M206" s="137" t="s">
        <v>128</v>
      </c>
      <c r="N206" s="106"/>
      <c r="O206" s="135"/>
      <c r="R206" s="176"/>
    </row>
    <row r="207" spans="3:19" s="12" customFormat="1" ht="9" customHeight="1">
      <c r="D207" s="124" t="str">
        <f t="shared" ref="D207:J207" si="56">IF( D206=$N$200,$O$200,"")&amp;IF( D206=$N$203,$O$203,"")&amp;IF( D206=$N$204,$O$204,"")&amp;IF( D206=$N$205,$O$205,"")</f>
        <v/>
      </c>
      <c r="E207" s="124" t="str">
        <f t="shared" si="56"/>
        <v/>
      </c>
      <c r="F207" s="124" t="str">
        <f t="shared" si="56"/>
        <v/>
      </c>
      <c r="G207" s="124" t="str">
        <f t="shared" si="56"/>
        <v/>
      </c>
      <c r="H207" s="124" t="str">
        <f t="shared" si="56"/>
        <v/>
      </c>
      <c r="I207" s="124" t="str">
        <f t="shared" si="56"/>
        <v/>
      </c>
      <c r="J207" s="124" t="str">
        <f t="shared" si="56"/>
        <v/>
      </c>
      <c r="M207" s="126"/>
      <c r="N207" s="126"/>
      <c r="O207" s="126"/>
      <c r="R207" s="176"/>
    </row>
    <row r="208" spans="3:19" s="12" customFormat="1" ht="16" customHeight="1">
      <c r="D208" s="33" t="str">
        <f>IF(J206="","",IF(J206=$M$197,"",J206+1))</f>
        <v/>
      </c>
      <c r="E208" s="34" t="str">
        <f t="shared" ref="E208:J208" si="57">IF(D208="","",IF(D208=$M$197,"",D208+1))</f>
        <v/>
      </c>
      <c r="F208" s="34" t="str">
        <f t="shared" si="57"/>
        <v/>
      </c>
      <c r="G208" s="34" t="str">
        <f t="shared" si="57"/>
        <v/>
      </c>
      <c r="H208" s="34" t="str">
        <f t="shared" si="57"/>
        <v/>
      </c>
      <c r="I208" s="34" t="str">
        <f t="shared" si="57"/>
        <v/>
      </c>
      <c r="J208" s="34" t="str">
        <f t="shared" si="57"/>
        <v/>
      </c>
      <c r="M208" s="110" t="s">
        <v>137</v>
      </c>
      <c r="N208" s="185"/>
      <c r="O208" s="186"/>
      <c r="R208" s="176"/>
    </row>
    <row r="209" spans="1:22" ht="9" customHeight="1">
      <c r="D209" s="121" t="str">
        <f t="shared" ref="D209:J209" si="58">IF( D208=$N$200,$O$200,"")&amp;IF( D208=$N$203,$O$203,"")&amp;IF( D208=$N$204,$O$204,"")&amp;IF( D208=$N$205,$O$205,"")</f>
        <v/>
      </c>
      <c r="E209" s="121" t="str">
        <f t="shared" si="58"/>
        <v/>
      </c>
      <c r="F209" s="121" t="str">
        <f t="shared" si="58"/>
        <v/>
      </c>
      <c r="G209" s="121" t="str">
        <f t="shared" si="58"/>
        <v/>
      </c>
      <c r="H209" s="121" t="str">
        <f t="shared" si="58"/>
        <v/>
      </c>
      <c r="I209" s="121" t="str">
        <f t="shared" si="58"/>
        <v/>
      </c>
      <c r="J209" s="121" t="str">
        <f t="shared" si="58"/>
        <v/>
      </c>
      <c r="M209" s="1"/>
      <c r="N209" s="1"/>
    </row>
    <row r="210" spans="1:22" ht="6" customHeight="1">
      <c r="M210" s="1"/>
    </row>
    <row r="211" spans="1:22" ht="24" customHeight="1">
      <c r="A211" s="8"/>
      <c r="B211" s="8"/>
      <c r="C211" s="8"/>
      <c r="D211" s="11"/>
      <c r="E211" s="11"/>
      <c r="F211" s="11"/>
      <c r="G211" s="11"/>
      <c r="H211" s="11"/>
      <c r="I211" s="11"/>
      <c r="J211" s="11"/>
      <c r="K211" s="8"/>
      <c r="L211" s="8"/>
      <c r="M211" s="12"/>
    </row>
    <row r="212" spans="1:22" ht="6" customHeight="1"/>
    <row r="213" spans="1:22" ht="23" customHeight="1">
      <c r="C213" s="233" t="s">
        <v>124</v>
      </c>
      <c r="D213" s="233"/>
      <c r="E213" s="233"/>
      <c r="F213" s="233"/>
      <c r="G213" s="233"/>
      <c r="H213" s="233"/>
      <c r="I213" s="233"/>
      <c r="J213" s="233"/>
      <c r="K213" s="233"/>
    </row>
    <row r="214" spans="1:22" ht="23" customHeight="1">
      <c r="C214" s="233"/>
      <c r="D214" s="233"/>
      <c r="E214" s="233"/>
      <c r="F214" s="233"/>
      <c r="G214" s="233"/>
      <c r="H214" s="233"/>
      <c r="I214" s="233"/>
      <c r="J214" s="233"/>
      <c r="K214" s="233"/>
      <c r="M214" s="16"/>
    </row>
    <row r="215" spans="1:22" ht="23" customHeight="1">
      <c r="C215" s="233"/>
      <c r="D215" s="233"/>
      <c r="E215" s="233"/>
      <c r="F215" s="233"/>
      <c r="G215" s="233"/>
      <c r="H215" s="233"/>
      <c r="I215" s="233"/>
      <c r="J215" s="233"/>
      <c r="K215" s="233"/>
      <c r="M215" s="16"/>
    </row>
    <row r="216" spans="1:22" ht="23" customHeight="1">
      <c r="C216" s="233"/>
      <c r="D216" s="233"/>
      <c r="E216" s="233"/>
      <c r="F216" s="233"/>
      <c r="G216" s="233"/>
      <c r="H216" s="233"/>
      <c r="I216" s="233"/>
      <c r="J216" s="233"/>
      <c r="K216" s="233"/>
    </row>
    <row r="217" spans="1:22" ht="23" customHeight="1">
      <c r="C217" s="233"/>
      <c r="D217" s="233"/>
      <c r="E217" s="233"/>
      <c r="F217" s="233"/>
      <c r="G217" s="233"/>
      <c r="H217" s="233"/>
      <c r="I217" s="233"/>
      <c r="J217" s="233"/>
      <c r="K217" s="233"/>
      <c r="M217" s="16"/>
    </row>
    <row r="218" spans="1:22" ht="23" customHeight="1">
      <c r="C218" s="233"/>
      <c r="D218" s="233"/>
      <c r="E218" s="233"/>
      <c r="F218" s="233"/>
      <c r="G218" s="233"/>
      <c r="H218" s="233"/>
      <c r="I218" s="233"/>
      <c r="J218" s="233"/>
      <c r="K218" s="233"/>
    </row>
    <row r="219" spans="1:22" ht="23" customHeight="1">
      <c r="C219" s="233"/>
      <c r="D219" s="233"/>
      <c r="E219" s="233"/>
      <c r="F219" s="233"/>
      <c r="G219" s="233"/>
      <c r="H219" s="233"/>
      <c r="I219" s="233"/>
      <c r="J219" s="233"/>
      <c r="K219" s="233"/>
      <c r="M219" s="16"/>
      <c r="O219" s="18"/>
      <c r="P219" s="14"/>
      <c r="Q219" s="14"/>
      <c r="S219" s="14"/>
      <c r="T219" s="14"/>
      <c r="U219" s="14"/>
      <c r="V219" s="14"/>
    </row>
    <row r="220" spans="1:22" ht="23" customHeight="1">
      <c r="C220" s="233"/>
      <c r="D220" s="233"/>
      <c r="E220" s="233"/>
      <c r="F220" s="233"/>
      <c r="G220" s="233"/>
      <c r="H220" s="233"/>
      <c r="I220" s="233"/>
      <c r="J220" s="233"/>
      <c r="K220" s="233"/>
      <c r="P220" s="14"/>
      <c r="Q220" s="14"/>
      <c r="S220" s="14"/>
      <c r="T220" s="14"/>
      <c r="U220" s="14"/>
      <c r="V220" s="14"/>
    </row>
    <row r="221" spans="1:22" ht="23" customHeight="1">
      <c r="C221" s="233"/>
      <c r="D221" s="233"/>
      <c r="E221" s="233"/>
      <c r="F221" s="233"/>
      <c r="G221" s="233"/>
      <c r="H221" s="233"/>
      <c r="I221" s="233"/>
      <c r="J221" s="233"/>
      <c r="K221" s="233"/>
      <c r="P221" s="14"/>
      <c r="Q221" s="14"/>
      <c r="S221" s="14"/>
      <c r="T221" s="14"/>
      <c r="U221" s="14"/>
      <c r="V221" s="14"/>
    </row>
    <row r="222" spans="1:22" ht="23" customHeight="1">
      <c r="C222" s="233"/>
      <c r="D222" s="233"/>
      <c r="E222" s="233"/>
      <c r="F222" s="233"/>
      <c r="G222" s="233"/>
      <c r="H222" s="233"/>
      <c r="I222" s="233"/>
      <c r="J222" s="233"/>
      <c r="K222" s="233"/>
      <c r="P222" s="17"/>
      <c r="Q222" s="14"/>
      <c r="S222" s="14"/>
      <c r="T222" s="14"/>
      <c r="U222" s="14"/>
      <c r="V222" s="14"/>
    </row>
    <row r="223" spans="1:22" ht="18" customHeight="1">
      <c r="C223" s="233"/>
      <c r="D223" s="233"/>
      <c r="E223" s="233"/>
      <c r="F223" s="233"/>
      <c r="G223" s="233"/>
      <c r="H223" s="233"/>
      <c r="I223" s="233"/>
      <c r="J223" s="233"/>
      <c r="K223" s="233"/>
    </row>
    <row r="224" spans="1:22" ht="7" customHeight="1">
      <c r="C224" s="2"/>
    </row>
    <row r="225" spans="4:18" ht="43" customHeight="1">
      <c r="D225" s="3"/>
      <c r="E225" s="3"/>
      <c r="F225" s="30">
        <f>$M$15</f>
        <v>2019</v>
      </c>
      <c r="G225" s="31">
        <v>8</v>
      </c>
      <c r="H225" s="32" t="s">
        <v>14</v>
      </c>
      <c r="I225" s="3"/>
      <c r="J225" s="3"/>
      <c r="M225" s="15"/>
      <c r="N225" s="23"/>
    </row>
    <row r="226" spans="4:18" ht="7" customHeight="1">
      <c r="D226" s="3"/>
      <c r="E226" s="3"/>
      <c r="F226" s="30"/>
      <c r="G226" s="31"/>
      <c r="H226" s="32"/>
      <c r="I226" s="3"/>
      <c r="J226" s="3"/>
      <c r="M226" s="19"/>
      <c r="N226" s="5"/>
      <c r="P226" s="8"/>
    </row>
    <row r="227" spans="4:18" s="21" customFormat="1" ht="18" customHeight="1">
      <c r="D227" s="20" t="s">
        <v>0</v>
      </c>
      <c r="E227" s="21" t="s">
        <v>1</v>
      </c>
      <c r="F227" s="21" t="s">
        <v>2</v>
      </c>
      <c r="G227" s="21" t="s">
        <v>3</v>
      </c>
      <c r="H227" s="21" t="s">
        <v>4</v>
      </c>
      <c r="I227" s="21" t="s">
        <v>5</v>
      </c>
      <c r="J227" s="22" t="s">
        <v>6</v>
      </c>
      <c r="M227" s="21">
        <v>31</v>
      </c>
      <c r="N227" s="24" t="str">
        <f ca="1">"⇦ 　"&amp;OFFSET(G227,-2,0)&amp;"月の日数"</f>
        <v>⇦ 　8月の日数</v>
      </c>
      <c r="R227" s="179"/>
    </row>
    <row r="228" spans="4:18" s="12" customFormat="1" ht="16" customHeight="1">
      <c r="D228" s="80" t="str">
        <f t="shared" ref="D228:H228" si="59">IF(E228="","",IF(E228&lt;=1,"",E228-1))</f>
        <v/>
      </c>
      <c r="E228" s="81" t="str">
        <f t="shared" si="59"/>
        <v/>
      </c>
      <c r="F228" s="81" t="str">
        <f t="shared" si="59"/>
        <v/>
      </c>
      <c r="G228" s="81" t="str">
        <f t="shared" si="59"/>
        <v/>
      </c>
      <c r="H228" s="81">
        <f t="shared" si="59"/>
        <v>1</v>
      </c>
      <c r="I228" s="81">
        <f>IF(J228="","",IF(J228&lt;=1,"",J228-1))</f>
        <v>2</v>
      </c>
      <c r="J228" s="82">
        <f>M228-1</f>
        <v>3</v>
      </c>
      <c r="M228" s="12">
        <f>IF(J206="",COUNTIF(D206:J206,"")+1,COUNTIF(D208:J208,"")+1)</f>
        <v>4</v>
      </c>
      <c r="N228" s="130" t="s">
        <v>28</v>
      </c>
      <c r="R228" s="176"/>
    </row>
    <row r="229" spans="4:18" s="12" customFormat="1" ht="9" customHeight="1">
      <c r="D229" s="120" t="str">
        <f t="shared" ref="D229:J229" si="60">IF( D228=$N$230,$O$230,"")&amp;IF( D228=$N$233,$O$233,"")&amp;IF( D228=$N$234,$O$234,"")&amp;IF( D228=$N$235,$O$235,"")</f>
        <v/>
      </c>
      <c r="E229" s="120" t="str">
        <f t="shared" si="60"/>
        <v/>
      </c>
      <c r="F229" s="120" t="str">
        <f t="shared" si="60"/>
        <v/>
      </c>
      <c r="G229" s="120" t="str">
        <f t="shared" si="60"/>
        <v/>
      </c>
      <c r="H229" s="120" t="str">
        <f t="shared" si="60"/>
        <v/>
      </c>
      <c r="I229" s="120" t="str">
        <f t="shared" si="60"/>
        <v/>
      </c>
      <c r="J229" s="120" t="str">
        <f t="shared" si="60"/>
        <v/>
      </c>
      <c r="N229" s="130"/>
      <c r="R229" s="176"/>
    </row>
    <row r="230" spans="4:18" s="12" customFormat="1" ht="16" customHeight="1">
      <c r="D230" s="149">
        <f>IF(J228="","",IF(J228=$M$227,"",J228+1))</f>
        <v>4</v>
      </c>
      <c r="E230" s="150">
        <f t="shared" ref="E230:J230" si="61">IF(D230="","",IF(D230=$M$227,"",D230+1))</f>
        <v>5</v>
      </c>
      <c r="F230" s="150">
        <f t="shared" si="61"/>
        <v>6</v>
      </c>
      <c r="G230" s="150">
        <f t="shared" si="61"/>
        <v>7</v>
      </c>
      <c r="H230" s="150">
        <f t="shared" si="61"/>
        <v>8</v>
      </c>
      <c r="I230" s="150">
        <f t="shared" si="61"/>
        <v>9</v>
      </c>
      <c r="J230" s="151">
        <f t="shared" si="61"/>
        <v>10</v>
      </c>
      <c r="M230" s="131" t="s">
        <v>127</v>
      </c>
      <c r="N230" s="117">
        <v>11</v>
      </c>
      <c r="O230" s="132" t="s">
        <v>155</v>
      </c>
      <c r="R230" s="172">
        <v>42958</v>
      </c>
    </row>
    <row r="231" spans="4:18" s="12" customFormat="1" ht="9" customHeight="1">
      <c r="D231" s="120" t="str">
        <f t="shared" ref="D231:J231" si="62">IF( D230=$N$230,$O$230,"")&amp;IF( D230=$N$233,$O$233,"")&amp;IF( D230=$N$234,$O$234,"")&amp;IF( D230=$N$235,$O$235,"")</f>
        <v/>
      </c>
      <c r="E231" s="120" t="str">
        <f t="shared" si="62"/>
        <v/>
      </c>
      <c r="F231" s="120" t="str">
        <f t="shared" si="62"/>
        <v/>
      </c>
      <c r="G231" s="120" t="str">
        <f t="shared" si="62"/>
        <v/>
      </c>
      <c r="H231" s="120" t="str">
        <f t="shared" si="62"/>
        <v>立秋</v>
      </c>
      <c r="I231" s="120" t="str">
        <f t="shared" si="62"/>
        <v/>
      </c>
      <c r="J231" s="120" t="str">
        <f t="shared" si="62"/>
        <v/>
      </c>
      <c r="M231" s="133" t="s">
        <v>127</v>
      </c>
      <c r="N231" s="117"/>
      <c r="O231" s="132"/>
      <c r="R231" s="176"/>
    </row>
    <row r="232" spans="4:18" s="12" customFormat="1" ht="16" customHeight="1">
      <c r="D232" s="149">
        <f>IF(J230="","",IF(J230=$M$227,"",J230+1))</f>
        <v>11</v>
      </c>
      <c r="E232" s="150">
        <f t="shared" ref="E232:J232" si="63">IF(D232="","",IF(D232=$M$227,"",D232+1))</f>
        <v>12</v>
      </c>
      <c r="F232" s="150">
        <f t="shared" si="63"/>
        <v>13</v>
      </c>
      <c r="G232" s="150">
        <f t="shared" si="63"/>
        <v>14</v>
      </c>
      <c r="H232" s="150">
        <f t="shared" si="63"/>
        <v>15</v>
      </c>
      <c r="I232" s="150">
        <f t="shared" si="63"/>
        <v>16</v>
      </c>
      <c r="J232" s="151">
        <f t="shared" si="63"/>
        <v>17</v>
      </c>
      <c r="M232" s="133" t="s">
        <v>127</v>
      </c>
      <c r="Q232" s="145"/>
      <c r="R232" s="176"/>
    </row>
    <row r="233" spans="4:18" s="12" customFormat="1" ht="9" customHeight="1">
      <c r="D233" s="120" t="str">
        <f>IF( D232=$N$230,$O$230,"")&amp;IF( D232=$N$233,$O$233,"")&amp;IF( D232=$N$234,$O$234,"")&amp;IF( D232=$N$235,$O$235,"")</f>
        <v>山の日</v>
      </c>
      <c r="E233" s="120" t="str">
        <f>IF( E232=$N$230,$O$230,"")&amp;IF( E232=$N$233,$O$233,"")&amp;IF( E232=$N$234,$O$234,"")&amp;IF( E232=$N$235,$O$235,"")&amp;IF( E232=$N$238,$O$238,"")</f>
        <v>振替休日</v>
      </c>
      <c r="F233" s="120" t="str">
        <f>IF( F232=$N$230,$O$230,"")&amp;IF( F232=$N$233,$O$233,"")&amp;IF( F232=$N$234,$O$234,"")&amp;IF( F232=$N$235,$O$235,"")</f>
        <v/>
      </c>
      <c r="G233" s="120" t="str">
        <f>IF( G232=$N$230,$O$230,"")&amp;IF( G232=$N$233,$O$233,"")&amp;IF( G232=$N$234,$O$234,"")&amp;IF( G232=$N$235,$O$235,"")</f>
        <v/>
      </c>
      <c r="H233" s="120" t="str">
        <f>IF( H232=$N$230,$O$230,"")&amp;IF( H232=$N$233,$O$233,"")&amp;IF( H232=$N$234,$O$234,"")&amp;IF( H232=$N$235,$O$235,"")</f>
        <v>終戦記念日</v>
      </c>
      <c r="I233" s="120" t="str">
        <f>IF( I232=$N$230,$O$230,"")&amp;IF( I232=$N$233,$O$233,"")&amp;IF( I232=$N$234,$O$234,"")&amp;IF( I232=$N$235,$O$235,"")</f>
        <v/>
      </c>
      <c r="J233" s="120" t="str">
        <f>IF( J232=$N$230,$O$230,"")&amp;IF( J232=$N$233,$O$233,"")&amp;IF( J232=$N$234,$O$234,"")&amp;IF( J232=$N$235,$O$235,"")</f>
        <v/>
      </c>
      <c r="M233" s="136" t="s">
        <v>128</v>
      </c>
      <c r="N233" s="119">
        <f>koyomi!C7</f>
        <v>8</v>
      </c>
      <c r="O233" s="135" t="s">
        <v>156</v>
      </c>
      <c r="R233" s="176"/>
    </row>
    <row r="234" spans="4:18" s="12" customFormat="1" ht="16" customHeight="1">
      <c r="D234" s="149">
        <f>IF(J232="","",IF(J232=$M$227,"",J232+1))</f>
        <v>18</v>
      </c>
      <c r="E234" s="150">
        <f t="shared" ref="E234:J234" si="64">IF(D234="","",IF(D234=$M$227,"",D234+1))</f>
        <v>19</v>
      </c>
      <c r="F234" s="150">
        <f t="shared" si="64"/>
        <v>20</v>
      </c>
      <c r="G234" s="150">
        <f t="shared" si="64"/>
        <v>21</v>
      </c>
      <c r="H234" s="150">
        <f t="shared" si="64"/>
        <v>22</v>
      </c>
      <c r="I234" s="150">
        <f t="shared" si="64"/>
        <v>23</v>
      </c>
      <c r="J234" s="151">
        <f t="shared" si="64"/>
        <v>24</v>
      </c>
      <c r="M234" s="136" t="s">
        <v>128</v>
      </c>
      <c r="N234" s="106">
        <v>15</v>
      </c>
      <c r="O234" s="135" t="s">
        <v>157</v>
      </c>
      <c r="R234" s="176"/>
    </row>
    <row r="235" spans="4:18" s="12" customFormat="1" ht="9" customHeight="1">
      <c r="D235" s="120" t="str">
        <f t="shared" ref="D235:J235" si="65">IF( D234=$N$230,$O$230,"")&amp;IF( D234=$N$233,$O$233,"")&amp;IF( D234=$N$234,$O$234,"")&amp;IF( D234=$N$235,$O$235,"")</f>
        <v/>
      </c>
      <c r="E235" s="120" t="str">
        <f t="shared" si="65"/>
        <v/>
      </c>
      <c r="F235" s="120" t="str">
        <f t="shared" si="65"/>
        <v/>
      </c>
      <c r="G235" s="120" t="str">
        <f t="shared" si="65"/>
        <v/>
      </c>
      <c r="H235" s="120" t="str">
        <f t="shared" si="65"/>
        <v/>
      </c>
      <c r="I235" s="120" t="str">
        <f t="shared" si="65"/>
        <v/>
      </c>
      <c r="J235" s="120" t="str">
        <f t="shared" si="65"/>
        <v/>
      </c>
      <c r="M235" s="152" t="s">
        <v>128</v>
      </c>
      <c r="N235" s="162" t="str">
        <f>IFERROR(DAY(IF(koyomi!E3&gt;Q235,koyomi!E3,"0")),"該当なし")</f>
        <v>該当なし</v>
      </c>
      <c r="O235" s="135" t="s">
        <v>184</v>
      </c>
      <c r="P235" s="135" t="s">
        <v>158</v>
      </c>
      <c r="Q235" s="159">
        <v>42947</v>
      </c>
      <c r="R235" s="95" t="s">
        <v>169</v>
      </c>
    </row>
    <row r="236" spans="4:18" s="12" customFormat="1" ht="16" customHeight="1">
      <c r="D236" s="149">
        <f>IF(J234="","",IF(J234=$M$227,"",J234+1))</f>
        <v>25</v>
      </c>
      <c r="E236" s="150">
        <f t="shared" ref="E236:J236" si="66">IF(D236="","",IF(D236=$M$227,"",D236+1))</f>
        <v>26</v>
      </c>
      <c r="F236" s="150">
        <f t="shared" si="66"/>
        <v>27</v>
      </c>
      <c r="G236" s="150">
        <f t="shared" si="66"/>
        <v>28</v>
      </c>
      <c r="H236" s="150">
        <f t="shared" si="66"/>
        <v>29</v>
      </c>
      <c r="I236" s="150">
        <f t="shared" si="66"/>
        <v>30</v>
      </c>
      <c r="J236" s="151">
        <f t="shared" si="66"/>
        <v>31</v>
      </c>
      <c r="M236" s="137" t="s">
        <v>128</v>
      </c>
      <c r="N236" s="138"/>
      <c r="R236" s="176"/>
    </row>
    <row r="237" spans="4:18" s="12" customFormat="1" ht="9" customHeight="1">
      <c r="D237" s="129" t="str">
        <f t="shared" ref="D237:J237" si="67">IF( D236=$N$230,$O$230,"")&amp;IF( D236=$N$233,$O$233,"")&amp;IF( D236=$N$234,$O$234,"")&amp;IF( D236=$N$235,$O$235,"")</f>
        <v/>
      </c>
      <c r="E237" s="129" t="str">
        <f t="shared" si="67"/>
        <v/>
      </c>
      <c r="F237" s="129" t="str">
        <f t="shared" si="67"/>
        <v/>
      </c>
      <c r="G237" s="129" t="str">
        <f t="shared" si="67"/>
        <v/>
      </c>
      <c r="H237" s="129" t="str">
        <f t="shared" si="67"/>
        <v/>
      </c>
      <c r="I237" s="129" t="str">
        <f t="shared" si="67"/>
        <v/>
      </c>
      <c r="J237" s="129" t="str">
        <f t="shared" si="67"/>
        <v/>
      </c>
      <c r="R237" s="176"/>
    </row>
    <row r="238" spans="4:18" s="1" customFormat="1" ht="16" customHeight="1">
      <c r="D238" s="33" t="str">
        <f>IF(J236="","",IF(J236=$M$227,"",J236+1))</f>
        <v/>
      </c>
      <c r="E238" s="34" t="str">
        <f t="shared" ref="E238:J238" si="68">IF(D238="","",IF(D238=$M$227,"",D238+1))</f>
        <v/>
      </c>
      <c r="F238" s="34" t="str">
        <f t="shared" si="68"/>
        <v/>
      </c>
      <c r="G238" s="34" t="str">
        <f t="shared" si="68"/>
        <v/>
      </c>
      <c r="H238" s="34" t="str">
        <f t="shared" si="68"/>
        <v/>
      </c>
      <c r="I238" s="34" t="str">
        <f t="shared" si="68"/>
        <v/>
      </c>
      <c r="J238" s="35" t="str">
        <f t="shared" si="68"/>
        <v/>
      </c>
      <c r="M238" s="131" t="s">
        <v>127</v>
      </c>
      <c r="N238" s="139">
        <f>N230+1</f>
        <v>12</v>
      </c>
      <c r="O238" s="140" t="str">
        <f>IF(N238="","","振替休日")</f>
        <v>振替休日</v>
      </c>
      <c r="P238" s="135" t="s">
        <v>138</v>
      </c>
      <c r="R238" s="170"/>
    </row>
    <row r="239" spans="4:18" ht="9" customHeight="1">
      <c r="D239" s="160" t="str">
        <f t="shared" ref="D239:J239" si="69">IF( D234=$N$230,$O$230,"")&amp;IF( D234=$N$233,$O$233,"")&amp;IF( D234=$N$234,$O$234,"")&amp;IF( D234=$N$235,$O$235,"")</f>
        <v/>
      </c>
      <c r="E239" s="160" t="str">
        <f t="shared" si="69"/>
        <v/>
      </c>
      <c r="F239" s="160" t="str">
        <f t="shared" si="69"/>
        <v/>
      </c>
      <c r="G239" s="160" t="str">
        <f t="shared" si="69"/>
        <v/>
      </c>
      <c r="H239" s="160" t="str">
        <f t="shared" si="69"/>
        <v/>
      </c>
      <c r="I239" s="160" t="str">
        <f t="shared" si="69"/>
        <v/>
      </c>
      <c r="J239" s="160" t="str">
        <f t="shared" si="69"/>
        <v/>
      </c>
      <c r="M239" s="1"/>
      <c r="N239" s="1"/>
    </row>
    <row r="240" spans="4:18" ht="6" customHeight="1">
      <c r="M240" s="1"/>
    </row>
    <row r="241" spans="1:22" ht="24" customHeight="1">
      <c r="A241" s="8"/>
      <c r="B241" s="8"/>
      <c r="C241" s="8"/>
      <c r="D241" s="11"/>
      <c r="E241" s="11"/>
      <c r="F241" s="11"/>
      <c r="G241" s="11"/>
      <c r="H241" s="11"/>
      <c r="I241" s="11"/>
      <c r="J241" s="11"/>
      <c r="K241" s="8"/>
      <c r="L241" s="8"/>
      <c r="M241" s="12"/>
    </row>
    <row r="242" spans="1:22" ht="6" customHeight="1"/>
    <row r="243" spans="1:22" ht="23" customHeight="1">
      <c r="C243" s="233" t="s">
        <v>124</v>
      </c>
      <c r="D243" s="233"/>
      <c r="E243" s="233"/>
      <c r="F243" s="233"/>
      <c r="G243" s="233"/>
      <c r="H243" s="233"/>
      <c r="I243" s="233"/>
      <c r="J243" s="233"/>
      <c r="K243" s="233"/>
    </row>
    <row r="244" spans="1:22" ht="23" customHeight="1">
      <c r="C244" s="233"/>
      <c r="D244" s="233"/>
      <c r="E244" s="233"/>
      <c r="F244" s="233"/>
      <c r="G244" s="233"/>
      <c r="H244" s="233"/>
      <c r="I244" s="233"/>
      <c r="J244" s="233"/>
      <c r="K244" s="233"/>
      <c r="M244" s="16"/>
    </row>
    <row r="245" spans="1:22" ht="23" customHeight="1">
      <c r="C245" s="233"/>
      <c r="D245" s="233"/>
      <c r="E245" s="233"/>
      <c r="F245" s="233"/>
      <c r="G245" s="233"/>
      <c r="H245" s="233"/>
      <c r="I245" s="233"/>
      <c r="J245" s="233"/>
      <c r="K245" s="233"/>
      <c r="M245" s="16"/>
    </row>
    <row r="246" spans="1:22" ht="23" customHeight="1">
      <c r="C246" s="233"/>
      <c r="D246" s="233"/>
      <c r="E246" s="233"/>
      <c r="F246" s="233"/>
      <c r="G246" s="233"/>
      <c r="H246" s="233"/>
      <c r="I246" s="233"/>
      <c r="J246" s="233"/>
      <c r="K246" s="233"/>
    </row>
    <row r="247" spans="1:22" ht="23" customHeight="1">
      <c r="C247" s="233"/>
      <c r="D247" s="233"/>
      <c r="E247" s="233"/>
      <c r="F247" s="233"/>
      <c r="G247" s="233"/>
      <c r="H247" s="233"/>
      <c r="I247" s="233"/>
      <c r="J247" s="233"/>
      <c r="K247" s="233"/>
      <c r="M247" s="16"/>
    </row>
    <row r="248" spans="1:22" ht="23" customHeight="1">
      <c r="C248" s="233"/>
      <c r="D248" s="233"/>
      <c r="E248" s="233"/>
      <c r="F248" s="233"/>
      <c r="G248" s="233"/>
      <c r="H248" s="233"/>
      <c r="I248" s="233"/>
      <c r="J248" s="233"/>
      <c r="K248" s="233"/>
    </row>
    <row r="249" spans="1:22" ht="23" customHeight="1">
      <c r="C249" s="233"/>
      <c r="D249" s="233"/>
      <c r="E249" s="233"/>
      <c r="F249" s="233"/>
      <c r="G249" s="233"/>
      <c r="H249" s="233"/>
      <c r="I249" s="233"/>
      <c r="J249" s="233"/>
      <c r="K249" s="233"/>
      <c r="M249" s="16"/>
      <c r="O249" s="18"/>
      <c r="P249" s="14"/>
      <c r="Q249" s="14"/>
      <c r="S249" s="14"/>
      <c r="T249" s="14"/>
      <c r="U249" s="14"/>
      <c r="V249" s="14"/>
    </row>
    <row r="250" spans="1:22" ht="23" customHeight="1">
      <c r="C250" s="233"/>
      <c r="D250" s="233"/>
      <c r="E250" s="233"/>
      <c r="F250" s="233"/>
      <c r="G250" s="233"/>
      <c r="H250" s="233"/>
      <c r="I250" s="233"/>
      <c r="J250" s="233"/>
      <c r="K250" s="233"/>
      <c r="P250" s="14"/>
      <c r="Q250" s="14"/>
      <c r="S250" s="14"/>
      <c r="T250" s="14"/>
      <c r="U250" s="14"/>
      <c r="V250" s="14"/>
    </row>
    <row r="251" spans="1:22" ht="23" customHeight="1">
      <c r="C251" s="233"/>
      <c r="D251" s="233"/>
      <c r="E251" s="233"/>
      <c r="F251" s="233"/>
      <c r="G251" s="233"/>
      <c r="H251" s="233"/>
      <c r="I251" s="233"/>
      <c r="J251" s="233"/>
      <c r="K251" s="233"/>
      <c r="P251" s="14"/>
      <c r="Q251" s="14"/>
      <c r="S251" s="14"/>
      <c r="T251" s="14"/>
      <c r="U251" s="14"/>
      <c r="V251" s="14"/>
    </row>
    <row r="252" spans="1:22" ht="23" customHeight="1">
      <c r="C252" s="233"/>
      <c r="D252" s="233"/>
      <c r="E252" s="233"/>
      <c r="F252" s="233"/>
      <c r="G252" s="233"/>
      <c r="H252" s="233"/>
      <c r="I252" s="233"/>
      <c r="J252" s="233"/>
      <c r="K252" s="233"/>
      <c r="P252" s="17"/>
      <c r="Q252" s="14"/>
      <c r="S252" s="14"/>
      <c r="T252" s="14"/>
      <c r="U252" s="14"/>
      <c r="V252" s="14"/>
    </row>
    <row r="253" spans="1:22" ht="18" customHeight="1">
      <c r="C253" s="233"/>
      <c r="D253" s="233"/>
      <c r="E253" s="233"/>
      <c r="F253" s="233"/>
      <c r="G253" s="233"/>
      <c r="H253" s="233"/>
      <c r="I253" s="233"/>
      <c r="J253" s="233"/>
      <c r="K253" s="233"/>
    </row>
    <row r="254" spans="1:22" ht="7" customHeight="1">
      <c r="C254" s="2"/>
    </row>
    <row r="255" spans="1:22" ht="43" customHeight="1">
      <c r="D255" s="3"/>
      <c r="E255" s="3"/>
      <c r="F255" s="30">
        <f>$M$15</f>
        <v>2019</v>
      </c>
      <c r="G255" s="31">
        <v>9</v>
      </c>
      <c r="H255" s="32" t="s">
        <v>18</v>
      </c>
      <c r="I255" s="3"/>
      <c r="J255" s="3"/>
      <c r="M255" s="15"/>
      <c r="N255" s="23"/>
    </row>
    <row r="256" spans="1:22" ht="7" customHeight="1">
      <c r="D256" s="3"/>
      <c r="E256" s="3"/>
      <c r="F256" s="30"/>
      <c r="G256" s="31"/>
      <c r="H256" s="32"/>
      <c r="I256" s="3"/>
      <c r="J256" s="3"/>
      <c r="M256" s="19"/>
      <c r="N256" s="5"/>
      <c r="P256" s="8"/>
    </row>
    <row r="257" spans="4:19" s="21" customFormat="1" ht="18" customHeight="1">
      <c r="D257" s="20" t="s">
        <v>0</v>
      </c>
      <c r="E257" s="21" t="s">
        <v>1</v>
      </c>
      <c r="F257" s="21" t="s">
        <v>2</v>
      </c>
      <c r="G257" s="21" t="s">
        <v>3</v>
      </c>
      <c r="H257" s="21" t="s">
        <v>4</v>
      </c>
      <c r="I257" s="21" t="s">
        <v>5</v>
      </c>
      <c r="J257" s="22" t="s">
        <v>6</v>
      </c>
      <c r="M257" s="21">
        <v>30</v>
      </c>
      <c r="N257" s="24" t="str">
        <f ca="1">"⇦ 　"&amp;OFFSET(G257,-2,0)&amp;"月の日数"</f>
        <v>⇦ 　9月の日数</v>
      </c>
      <c r="R257" s="179"/>
    </row>
    <row r="258" spans="4:19" s="12" customFormat="1" ht="16" customHeight="1">
      <c r="D258" s="80">
        <f t="shared" ref="D258:H258" si="70">IF(E258="","",IF(E258&lt;=1,"",E258-1))</f>
        <v>1</v>
      </c>
      <c r="E258" s="81">
        <f t="shared" si="70"/>
        <v>2</v>
      </c>
      <c r="F258" s="81">
        <f t="shared" si="70"/>
        <v>3</v>
      </c>
      <c r="G258" s="81">
        <f t="shared" si="70"/>
        <v>4</v>
      </c>
      <c r="H258" s="81">
        <f t="shared" si="70"/>
        <v>5</v>
      </c>
      <c r="I258" s="81">
        <f>IF(J258="","",IF(J258&lt;=1,"",J258-1))</f>
        <v>6</v>
      </c>
      <c r="J258" s="82">
        <f>M258-1</f>
        <v>7</v>
      </c>
      <c r="M258" s="12">
        <f>IF(J236="",COUNTIF(D236:J236,"")+1,COUNTIF(D238:J238,"")+1)</f>
        <v>8</v>
      </c>
      <c r="N258" s="118" t="s">
        <v>7</v>
      </c>
      <c r="O258" s="157">
        <f>INT(23.2488+0.242194*(M15-1980))-INT((M15-1980)/4)</f>
        <v>23</v>
      </c>
      <c r="P258" s="164" t="str">
        <f>"⇦"&amp;M15&amp;"年の秋分の日"</f>
        <v>⇦2019年の秋分の日</v>
      </c>
      <c r="R258" s="176"/>
    </row>
    <row r="259" spans="4:19" s="12" customFormat="1" ht="9" customHeight="1">
      <c r="D259" s="142" t="str">
        <f t="shared" ref="D259:J259" si="71">IF( D258=$N$260,$O$260,"")&amp;IF( D258=$N$261,$O$261,"")&amp;IF( D258=$N$263,$O$263,"")</f>
        <v/>
      </c>
      <c r="E259" s="142" t="str">
        <f t="shared" si="71"/>
        <v/>
      </c>
      <c r="F259" s="142" t="str">
        <f t="shared" si="71"/>
        <v/>
      </c>
      <c r="G259" s="142" t="str">
        <f t="shared" si="71"/>
        <v/>
      </c>
      <c r="H259" s="142" t="str">
        <f t="shared" si="71"/>
        <v/>
      </c>
      <c r="I259" s="142" t="str">
        <f t="shared" si="71"/>
        <v/>
      </c>
      <c r="J259" s="142" t="str">
        <f t="shared" si="71"/>
        <v/>
      </c>
      <c r="N259" s="118"/>
      <c r="O259" s="165">
        <f>21-WEEKDAY(DATE(M15,9,0),3)</f>
        <v>16</v>
      </c>
      <c r="P259" s="166" t="str">
        <f>"⇦"&amp;M15&amp;"年の敬老の日"</f>
        <v>⇦2019年の敬老の日</v>
      </c>
      <c r="R259" s="176"/>
    </row>
    <row r="260" spans="4:19" s="12" customFormat="1" ht="16" customHeight="1">
      <c r="D260" s="149">
        <f>IF(J258="","",IF(J258=$M$257,"",J258+1))</f>
        <v>8</v>
      </c>
      <c r="E260" s="150">
        <f t="shared" ref="E260:J260" si="72">IF(D260="","",IF(D260=$M$257,"",D260+1))</f>
        <v>9</v>
      </c>
      <c r="F260" s="150">
        <f t="shared" si="72"/>
        <v>10</v>
      </c>
      <c r="G260" s="150">
        <f t="shared" si="72"/>
        <v>11</v>
      </c>
      <c r="H260" s="150">
        <f t="shared" si="72"/>
        <v>12</v>
      </c>
      <c r="I260" s="150">
        <f t="shared" si="72"/>
        <v>13</v>
      </c>
      <c r="J260" s="151">
        <f t="shared" si="72"/>
        <v>14</v>
      </c>
      <c r="M260" s="107" t="s">
        <v>127</v>
      </c>
      <c r="N260" s="117">
        <f>O259</f>
        <v>16</v>
      </c>
      <c r="O260" s="95" t="s">
        <v>159</v>
      </c>
      <c r="R260" s="174" t="s">
        <v>172</v>
      </c>
      <c r="S260" s="173"/>
    </row>
    <row r="261" spans="4:19" s="12" customFormat="1" ht="9" customHeight="1">
      <c r="D261" s="142" t="str">
        <f t="shared" ref="D261:J261" si="73">IF( D260=$N$260,$O$260,"")&amp;IF( D260=$N$261,$O$261,"")&amp;IF( D260=$N$263,$O$263,"")</f>
        <v/>
      </c>
      <c r="E261" s="142" t="str">
        <f t="shared" si="73"/>
        <v/>
      </c>
      <c r="F261" s="142" t="str">
        <f t="shared" si="73"/>
        <v/>
      </c>
      <c r="G261" s="142" t="str">
        <f t="shared" si="73"/>
        <v/>
      </c>
      <c r="H261" s="142" t="str">
        <f t="shared" si="73"/>
        <v/>
      </c>
      <c r="I261" s="142" t="str">
        <f t="shared" si="73"/>
        <v xml:space="preserve"> 十五夜</v>
      </c>
      <c r="J261" s="142" t="str">
        <f t="shared" si="73"/>
        <v/>
      </c>
      <c r="M261" s="107" t="s">
        <v>127</v>
      </c>
      <c r="N261" s="117">
        <f>O258</f>
        <v>23</v>
      </c>
      <c r="O261" s="95" t="s">
        <v>160</v>
      </c>
      <c r="P261" s="164"/>
      <c r="R261" s="174" t="s">
        <v>173</v>
      </c>
      <c r="S261" s="173"/>
    </row>
    <row r="262" spans="4:19" s="12" customFormat="1" ht="16" customHeight="1">
      <c r="D262" s="149">
        <f>IF(J260="","",IF(J260=$M$257,"",J260+1))</f>
        <v>15</v>
      </c>
      <c r="E262" s="150">
        <f t="shared" ref="E262:J262" si="74">IF(D262="","",IF(D262=$M$257,"",D262+1))</f>
        <v>16</v>
      </c>
      <c r="F262" s="150">
        <f t="shared" si="74"/>
        <v>17</v>
      </c>
      <c r="G262" s="150">
        <f t="shared" si="74"/>
        <v>18</v>
      </c>
      <c r="H262" s="150">
        <f t="shared" si="74"/>
        <v>19</v>
      </c>
      <c r="I262" s="150">
        <f t="shared" si="74"/>
        <v>20</v>
      </c>
      <c r="J262" s="151">
        <f t="shared" si="74"/>
        <v>21</v>
      </c>
      <c r="M262" s="110" t="s">
        <v>127</v>
      </c>
      <c r="N262" s="117">
        <f>O258-1</f>
        <v>22</v>
      </c>
      <c r="O262" s="95" t="s">
        <v>177</v>
      </c>
      <c r="R262" s="176"/>
    </row>
    <row r="263" spans="4:19" s="12" customFormat="1" ht="9" customHeight="1">
      <c r="D263" s="142" t="str">
        <f t="shared" ref="D263:J263" si="75">IF( D262=$N$260,$O$260,"")&amp;IF( D262=$N$261,$O$261,"")&amp;IF( D262=$N$263,$O$263,"")</f>
        <v/>
      </c>
      <c r="E263" s="142" t="str">
        <f t="shared" si="75"/>
        <v>敬老の日</v>
      </c>
      <c r="F263" s="142" t="str">
        <f t="shared" si="75"/>
        <v/>
      </c>
      <c r="G263" s="142" t="str">
        <f t="shared" si="75"/>
        <v/>
      </c>
      <c r="H263" s="142" t="str">
        <f t="shared" si="75"/>
        <v/>
      </c>
      <c r="I263" s="142" t="str">
        <f t="shared" si="75"/>
        <v/>
      </c>
      <c r="J263" s="142" t="str">
        <f t="shared" si="75"/>
        <v/>
      </c>
      <c r="M263" s="136" t="s">
        <v>128</v>
      </c>
      <c r="N263" s="106">
        <f>IF(MONTH(koyomi!C11)=9,DAY(koyomi!C11),"see 10月")</f>
        <v>13</v>
      </c>
      <c r="O263" s="135" t="s">
        <v>178</v>
      </c>
      <c r="R263" s="176"/>
    </row>
    <row r="264" spans="4:19" s="12" customFormat="1" ht="16" customHeight="1">
      <c r="D264" s="149">
        <f>IF(J262="","",IF(J262=$M$257,"",J262+1))</f>
        <v>22</v>
      </c>
      <c r="E264" s="150">
        <f t="shared" ref="E264:J264" si="76">IF(D264="","",IF(D264=$M$257,"",D264+1))</f>
        <v>23</v>
      </c>
      <c r="F264" s="150">
        <f t="shared" si="76"/>
        <v>24</v>
      </c>
      <c r="G264" s="150">
        <f t="shared" si="76"/>
        <v>25</v>
      </c>
      <c r="H264" s="150">
        <f t="shared" si="76"/>
        <v>26</v>
      </c>
      <c r="I264" s="150">
        <f t="shared" si="76"/>
        <v>27</v>
      </c>
      <c r="J264" s="151">
        <f t="shared" si="76"/>
        <v>28</v>
      </c>
      <c r="M264" s="111" t="s">
        <v>128</v>
      </c>
      <c r="N264" s="106"/>
      <c r="R264" s="176"/>
    </row>
    <row r="265" spans="4:19" s="12" customFormat="1" ht="9" customHeight="1">
      <c r="D265" s="142" t="str">
        <f>IF( D264=$N$260,$O$260,"")&amp;IF( D264=$N$261,$O$261,"")&amp;IF( D264=$N$263,$O$263,"")</f>
        <v/>
      </c>
      <c r="E265" s="142" t="str">
        <f>IF( E264=$N$260,$O$260,"")&amp;IF( E264=$N$261,$O$261,"")&amp;IF( E264=$N$263,$O$263,"")&amp;IF( E264=$N$269,$O$269,"")</f>
        <v>秋分の日</v>
      </c>
      <c r="F265" s="142" t="str">
        <f>IF( F264=$N$260,$O$260,"")&amp;IF( F264=$N$261,$O$261,"")&amp;IF( F264=$N$263,$O$263,"")&amp;IF( F264=$N$262,$O$262,"")</f>
        <v/>
      </c>
      <c r="G265" s="142" t="str">
        <f>IF( G264=$N$260,$O$260,"")&amp;IF( G264=$N$261,$O$261,"")&amp;IF( G264=$N$263,$O$263,"")</f>
        <v/>
      </c>
      <c r="H265" s="142" t="str">
        <f>IF( H264=$N$260,$O$260,"")&amp;IF( H264=$N$261,$O$261,"")&amp;IF( H264=$N$263,$O$263,"")</f>
        <v/>
      </c>
      <c r="I265" s="142" t="str">
        <f>IF( I264=$N$260,$O$260,"")&amp;IF( I264=$N$261,$O$261,"")&amp;IF( I264=$N$263,$O$263,"")</f>
        <v/>
      </c>
      <c r="J265" s="142" t="str">
        <f>IF( J264=$N$260,$O$260,"")&amp;IF( J264=$N$261,$O$261,"")&amp;IF( J264=$N$263,$O$263,"")</f>
        <v/>
      </c>
      <c r="M265" s="111" t="s">
        <v>128</v>
      </c>
      <c r="N265" s="87"/>
      <c r="R265" s="176"/>
    </row>
    <row r="266" spans="4:19" s="12" customFormat="1" ht="16" customHeight="1">
      <c r="D266" s="149">
        <f>IF(J264="","",IF(J264=$M$257,"",J264+1))</f>
        <v>29</v>
      </c>
      <c r="E266" s="150">
        <f t="shared" ref="E266:J266" si="77">IF(D266="","",IF(D266=$M$257,"",D266+1))</f>
        <v>30</v>
      </c>
      <c r="F266" s="150" t="str">
        <f t="shared" si="77"/>
        <v/>
      </c>
      <c r="G266" s="150" t="str">
        <f t="shared" si="77"/>
        <v/>
      </c>
      <c r="H266" s="150" t="str">
        <f t="shared" si="77"/>
        <v/>
      </c>
      <c r="I266" s="150" t="str">
        <f t="shared" si="77"/>
        <v/>
      </c>
      <c r="J266" s="151" t="str">
        <f t="shared" si="77"/>
        <v/>
      </c>
      <c r="M266" s="111" t="s">
        <v>128</v>
      </c>
      <c r="N266" s="87"/>
      <c r="R266" s="176"/>
    </row>
    <row r="267" spans="4:19" s="12" customFormat="1" ht="9" customHeight="1">
      <c r="D267" s="143" t="str">
        <f>IF( D266=$N$260,$O$260,"")&amp;IF( D266=$N$261,$O$261,"")&amp;IF( D266=$N$263,$O$263,"")</f>
        <v/>
      </c>
      <c r="E267" s="143" t="str">
        <f>IF( E266=$N$260,$O$260,"")&amp;IF( E266=$N$261,$O$261,"")&amp;IF( E266=$N$269,$O$269,"")&amp;IF( E266=$N$263,$O$263,"")</f>
        <v/>
      </c>
      <c r="F267" s="143" t="str">
        <f>IF( F266=$N$260,$O$260,"")&amp;IF( F266=$N$261,$O$261,"")&amp;IF( F266=$N$263,$O$263,"")</f>
        <v/>
      </c>
      <c r="G267" s="143" t="str">
        <f>IF( G266=$N$260,$O$260,"")&amp;IF( G266=$N$261,$O$261,"")&amp;IF( G266=$N$263,$O$263,"")</f>
        <v/>
      </c>
      <c r="H267" s="143" t="str">
        <f>IF( H266=$N$260,$O$260,"")&amp;IF( H266=$N$261,$O$261,"")&amp;IF( H266=$N$263,$O$263,"")</f>
        <v/>
      </c>
      <c r="I267" s="143" t="str">
        <f>IF( I266=$N$260,$O$260,"")&amp;IF( I266=$N$261,$O$261,"")&amp;IF( I266=$N$263,$O$263,"")</f>
        <v/>
      </c>
      <c r="J267" s="143" t="str">
        <f>IF( J266=$N$260,$O$260,"")&amp;IF( J266=$N$261,$O$261,"")&amp;IF( J266=$N$263,$O$263,"")</f>
        <v/>
      </c>
      <c r="M267" s="1"/>
      <c r="N267" s="1"/>
      <c r="R267" s="176"/>
    </row>
    <row r="268" spans="4:19" s="12" customFormat="1" ht="16" customHeight="1">
      <c r="D268" s="5" t="str">
        <f>IF(J266="","",IF(J266=$M$257,"",J266+1))</f>
        <v/>
      </c>
      <c r="E268" s="112" t="str">
        <f t="shared" ref="E268:J268" si="78">IF(D268="","",IF(D268=$M$257,"",D268+1))</f>
        <v/>
      </c>
      <c r="F268" s="112" t="str">
        <f t="shared" si="78"/>
        <v/>
      </c>
      <c r="G268" s="112" t="str">
        <f t="shared" si="78"/>
        <v/>
      </c>
      <c r="H268" s="112" t="str">
        <f t="shared" si="78"/>
        <v/>
      </c>
      <c r="I268" s="112" t="str">
        <f t="shared" si="78"/>
        <v/>
      </c>
      <c r="J268" s="128" t="str">
        <f t="shared" si="78"/>
        <v/>
      </c>
      <c r="M268" s="110" t="s">
        <v>127</v>
      </c>
      <c r="N268" s="107"/>
      <c r="O268" s="184" t="s">
        <v>161</v>
      </c>
      <c r="R268" s="176"/>
    </row>
    <row r="269" spans="4:19" s="1" customFormat="1" ht="9" customHeight="1">
      <c r="D269" s="169" t="str">
        <f t="shared" ref="D269:J269" si="79">IF( D268=$N$260,$O$260,"")&amp;IF( D268=$N$261,$O$261,"")&amp;IF( D268=$N$263,$O$263,"")</f>
        <v/>
      </c>
      <c r="E269" s="169" t="str">
        <f t="shared" si="79"/>
        <v/>
      </c>
      <c r="F269" s="169" t="str">
        <f t="shared" si="79"/>
        <v/>
      </c>
      <c r="G269" s="169" t="str">
        <f t="shared" si="79"/>
        <v/>
      </c>
      <c r="H269" s="169" t="str">
        <f t="shared" si="79"/>
        <v/>
      </c>
      <c r="I269" s="169" t="str">
        <f t="shared" si="79"/>
        <v/>
      </c>
      <c r="J269" s="169" t="str">
        <f t="shared" si="79"/>
        <v/>
      </c>
      <c r="M269" s="107" t="s">
        <v>127</v>
      </c>
      <c r="N269" s="117">
        <f>N261+1</f>
        <v>24</v>
      </c>
      <c r="O269" s="132" t="s">
        <v>161</v>
      </c>
      <c r="R269" s="170"/>
    </row>
    <row r="270" spans="4:19" ht="6" customHeight="1">
      <c r="M270" s="1"/>
      <c r="N270" s="1"/>
    </row>
    <row r="271" spans="4:19" ht="23" customHeight="1">
      <c r="M271" s="1"/>
    </row>
    <row r="272" spans="4:19" ht="6" customHeight="1"/>
    <row r="273" spans="3:22" ht="23" customHeight="1">
      <c r="C273" s="233" t="s">
        <v>124</v>
      </c>
      <c r="D273" s="233"/>
      <c r="E273" s="233"/>
      <c r="F273" s="233"/>
      <c r="G273" s="233"/>
      <c r="H273" s="233"/>
      <c r="I273" s="233"/>
      <c r="J273" s="233"/>
      <c r="K273" s="233"/>
    </row>
    <row r="274" spans="3:22" ht="23" customHeight="1">
      <c r="C274" s="233"/>
      <c r="D274" s="233"/>
      <c r="E274" s="233"/>
      <c r="F274" s="233"/>
      <c r="G274" s="233"/>
      <c r="H274" s="233"/>
      <c r="I274" s="233"/>
      <c r="J274" s="233"/>
      <c r="K274" s="233"/>
      <c r="M274" s="16"/>
    </row>
    <row r="275" spans="3:22" ht="23" customHeight="1">
      <c r="C275" s="233"/>
      <c r="D275" s="233"/>
      <c r="E275" s="233"/>
      <c r="F275" s="233"/>
      <c r="G275" s="233"/>
      <c r="H275" s="233"/>
      <c r="I275" s="233"/>
      <c r="J275" s="233"/>
      <c r="K275" s="233"/>
      <c r="M275" s="16"/>
    </row>
    <row r="276" spans="3:22" ht="23" customHeight="1">
      <c r="C276" s="233"/>
      <c r="D276" s="233"/>
      <c r="E276" s="233"/>
      <c r="F276" s="233"/>
      <c r="G276" s="233"/>
      <c r="H276" s="233"/>
      <c r="I276" s="233"/>
      <c r="J276" s="233"/>
      <c r="K276" s="233"/>
    </row>
    <row r="277" spans="3:22" ht="23" customHeight="1">
      <c r="C277" s="233"/>
      <c r="D277" s="233"/>
      <c r="E277" s="233"/>
      <c r="F277" s="233"/>
      <c r="G277" s="233"/>
      <c r="H277" s="233"/>
      <c r="I277" s="233"/>
      <c r="J277" s="233"/>
      <c r="K277" s="233"/>
      <c r="M277" s="16"/>
    </row>
    <row r="278" spans="3:22" ht="23" customHeight="1">
      <c r="C278" s="233"/>
      <c r="D278" s="233"/>
      <c r="E278" s="233"/>
      <c r="F278" s="233"/>
      <c r="G278" s="233"/>
      <c r="H278" s="233"/>
      <c r="I278" s="233"/>
      <c r="J278" s="233"/>
      <c r="K278" s="233"/>
    </row>
    <row r="279" spans="3:22" ht="23" customHeight="1">
      <c r="C279" s="233"/>
      <c r="D279" s="233"/>
      <c r="E279" s="233"/>
      <c r="F279" s="233"/>
      <c r="G279" s="233"/>
      <c r="H279" s="233"/>
      <c r="I279" s="233"/>
      <c r="J279" s="233"/>
      <c r="K279" s="233"/>
      <c r="M279" s="16"/>
      <c r="O279" s="18"/>
      <c r="P279" s="14"/>
      <c r="Q279" s="14"/>
      <c r="S279" s="14"/>
      <c r="T279" s="14"/>
      <c r="U279" s="14"/>
      <c r="V279" s="14"/>
    </row>
    <row r="280" spans="3:22" ht="23" customHeight="1">
      <c r="C280" s="233"/>
      <c r="D280" s="233"/>
      <c r="E280" s="233"/>
      <c r="F280" s="233"/>
      <c r="G280" s="233"/>
      <c r="H280" s="233"/>
      <c r="I280" s="233"/>
      <c r="J280" s="233"/>
      <c r="K280" s="233"/>
      <c r="P280" s="14"/>
      <c r="Q280" s="14"/>
      <c r="S280" s="14"/>
      <c r="T280" s="14"/>
      <c r="U280" s="14"/>
      <c r="V280" s="14"/>
    </row>
    <row r="281" spans="3:22" ht="23" customHeight="1">
      <c r="C281" s="233"/>
      <c r="D281" s="233"/>
      <c r="E281" s="233"/>
      <c r="F281" s="233"/>
      <c r="G281" s="233"/>
      <c r="H281" s="233"/>
      <c r="I281" s="233"/>
      <c r="J281" s="233"/>
      <c r="K281" s="233"/>
      <c r="P281" s="14"/>
      <c r="Q281" s="14"/>
      <c r="S281" s="14"/>
      <c r="T281" s="14"/>
      <c r="U281" s="14"/>
      <c r="V281" s="14"/>
    </row>
    <row r="282" spans="3:22" ht="23" customHeight="1">
      <c r="C282" s="233"/>
      <c r="D282" s="233"/>
      <c r="E282" s="233"/>
      <c r="F282" s="233"/>
      <c r="G282" s="233"/>
      <c r="H282" s="233"/>
      <c r="I282" s="233"/>
      <c r="J282" s="233"/>
      <c r="K282" s="233"/>
      <c r="P282" s="17"/>
      <c r="Q282" s="14"/>
      <c r="S282" s="14"/>
      <c r="T282" s="14"/>
      <c r="U282" s="14"/>
      <c r="V282" s="14"/>
    </row>
    <row r="283" spans="3:22" ht="18" customHeight="1">
      <c r="C283" s="233"/>
      <c r="D283" s="233"/>
      <c r="E283" s="233"/>
      <c r="F283" s="233"/>
      <c r="G283" s="233"/>
      <c r="H283" s="233"/>
      <c r="I283" s="233"/>
      <c r="J283" s="233"/>
      <c r="K283" s="233"/>
    </row>
    <row r="284" spans="3:22" ht="7" customHeight="1">
      <c r="C284" s="2"/>
    </row>
    <row r="285" spans="3:22" ht="7" customHeight="1">
      <c r="C285" s="2"/>
    </row>
    <row r="286" spans="3:22" ht="43" customHeight="1">
      <c r="D286" s="3"/>
      <c r="E286" s="3"/>
      <c r="F286" s="30">
        <f>$M$15</f>
        <v>2019</v>
      </c>
      <c r="G286" s="31">
        <v>10</v>
      </c>
      <c r="H286" s="32" t="s">
        <v>17</v>
      </c>
      <c r="I286" s="3"/>
      <c r="J286" s="3"/>
      <c r="M286" s="15"/>
      <c r="N286" s="23"/>
    </row>
    <row r="287" spans="3:22" ht="7" customHeight="1">
      <c r="D287" s="3"/>
      <c r="E287" s="3"/>
      <c r="F287" s="30"/>
      <c r="G287" s="31"/>
      <c r="H287" s="32"/>
      <c r="I287" s="3"/>
      <c r="J287" s="3"/>
      <c r="M287" s="19"/>
      <c r="N287" s="5"/>
      <c r="P287" s="8"/>
    </row>
    <row r="288" spans="3:22" s="21" customFormat="1" ht="18" customHeight="1">
      <c r="D288" s="20" t="s">
        <v>0</v>
      </c>
      <c r="E288" s="21" t="s">
        <v>1</v>
      </c>
      <c r="F288" s="21" t="s">
        <v>2</v>
      </c>
      <c r="G288" s="21" t="s">
        <v>3</v>
      </c>
      <c r="H288" s="21" t="s">
        <v>4</v>
      </c>
      <c r="I288" s="21" t="s">
        <v>5</v>
      </c>
      <c r="J288" s="22" t="s">
        <v>6</v>
      </c>
      <c r="M288" s="21">
        <v>31</v>
      </c>
      <c r="N288" s="24" t="str">
        <f ca="1">"⇦ 　"&amp;OFFSET(G288,-2,0)&amp;"月の日数"</f>
        <v>⇦ 　10月の日数</v>
      </c>
      <c r="R288" s="179"/>
    </row>
    <row r="289" spans="3:19" s="12" customFormat="1" ht="16" customHeight="1">
      <c r="D289" s="80" t="str">
        <f t="shared" ref="D289:H289" si="80">IF(E289="","",IF(E289&lt;=1,"",E289-1))</f>
        <v/>
      </c>
      <c r="E289" s="81" t="str">
        <f t="shared" si="80"/>
        <v/>
      </c>
      <c r="F289" s="81">
        <f t="shared" si="80"/>
        <v>1</v>
      </c>
      <c r="G289" s="81">
        <f t="shared" si="80"/>
        <v>2</v>
      </c>
      <c r="H289" s="81">
        <f t="shared" si="80"/>
        <v>3</v>
      </c>
      <c r="I289" s="81">
        <f>IF(J289="","",IF(J289&lt;=1,"",J289-1))</f>
        <v>4</v>
      </c>
      <c r="J289" s="82">
        <f>M289-1</f>
        <v>5</v>
      </c>
      <c r="M289" s="12">
        <f>IF(J266="",COUNTIF(D266:J266,"")+1,COUNTIF(D268:J268,"")+1)</f>
        <v>6</v>
      </c>
      <c r="N289" s="155"/>
      <c r="O289" s="157">
        <f>14-WEEKDAY(DATE(M15,10,0),3)</f>
        <v>14</v>
      </c>
      <c r="P289" s="164" t="str">
        <f>"⇦"&amp;M15&amp;"年の体育の日"</f>
        <v>⇦2019年の体育の日</v>
      </c>
      <c r="R289" s="176"/>
    </row>
    <row r="290" spans="3:19" s="12" customFormat="1" ht="9" customHeight="1">
      <c r="D290" s="120" t="str">
        <f t="shared" ref="D290:J290" si="81">IF( D289=$N$291,$O$291,"")&amp;IF( D289=$N$294,$O$294,"")&amp;IF( D289=$N$295,$O$295,"")&amp;IF( D289=$N$296,$O$296,"")</f>
        <v/>
      </c>
      <c r="E290" s="120" t="str">
        <f t="shared" si="81"/>
        <v/>
      </c>
      <c r="F290" s="120" t="str">
        <f t="shared" si="81"/>
        <v>衣替え</v>
      </c>
      <c r="G290" s="120" t="str">
        <f t="shared" si="81"/>
        <v/>
      </c>
      <c r="H290" s="120" t="str">
        <f t="shared" si="81"/>
        <v/>
      </c>
      <c r="I290" s="120" t="str">
        <f t="shared" si="81"/>
        <v/>
      </c>
      <c r="J290" s="120" t="str">
        <f t="shared" si="81"/>
        <v/>
      </c>
      <c r="N290" s="155"/>
      <c r="O290" s="163"/>
      <c r="P290" s="164"/>
      <c r="R290" s="176"/>
    </row>
    <row r="291" spans="3:19" s="12" customFormat="1" ht="16" customHeight="1">
      <c r="D291" s="149">
        <f>IF(J289="","",IF(J289=$M$288,"",J289+1))</f>
        <v>6</v>
      </c>
      <c r="E291" s="150">
        <f t="shared" ref="E291:J291" si="82">IF(D291="","",IF(D291=$M$288,"",D291+1))</f>
        <v>7</v>
      </c>
      <c r="F291" s="150">
        <f t="shared" si="82"/>
        <v>8</v>
      </c>
      <c r="G291" s="150">
        <f t="shared" si="82"/>
        <v>9</v>
      </c>
      <c r="H291" s="150">
        <f t="shared" si="82"/>
        <v>10</v>
      </c>
      <c r="I291" s="150">
        <f t="shared" si="82"/>
        <v>11</v>
      </c>
      <c r="J291" s="151">
        <f t="shared" si="82"/>
        <v>12</v>
      </c>
      <c r="M291" s="131" t="s">
        <v>127</v>
      </c>
      <c r="N291" s="117">
        <f>O289</f>
        <v>14</v>
      </c>
      <c r="O291" s="132" t="s">
        <v>162</v>
      </c>
      <c r="R291" s="174" t="s">
        <v>174</v>
      </c>
      <c r="S291" s="173"/>
    </row>
    <row r="292" spans="3:19" s="12" customFormat="1" ht="9" customHeight="1">
      <c r="D292" s="120" t="str">
        <f t="shared" ref="D292:J292" si="83">IF( D291=$N$291,$O$291,"")&amp;IF( D291=$N$294,$O$294,"")&amp;IF( D291=$N$295,$O$295,"")&amp;IF( D291=$N$296,$O$296,"")</f>
        <v/>
      </c>
      <c r="E292" s="120" t="str">
        <f t="shared" si="83"/>
        <v/>
      </c>
      <c r="F292" s="120" t="str">
        <f t="shared" si="83"/>
        <v/>
      </c>
      <c r="G292" s="120" t="str">
        <f t="shared" si="83"/>
        <v/>
      </c>
      <c r="H292" s="120" t="str">
        <f t="shared" si="83"/>
        <v/>
      </c>
      <c r="I292" s="120" t="str">
        <f t="shared" si="83"/>
        <v/>
      </c>
      <c r="J292" s="120" t="str">
        <f t="shared" si="83"/>
        <v/>
      </c>
      <c r="M292" s="133" t="s">
        <v>127</v>
      </c>
      <c r="N292" s="117"/>
      <c r="O292" s="221"/>
      <c r="R292" s="176"/>
    </row>
    <row r="293" spans="3:19" s="12" customFormat="1" ht="16" customHeight="1">
      <c r="D293" s="149">
        <f>IF(J291="","",IF(J291=$M$288,"",J291+1))</f>
        <v>13</v>
      </c>
      <c r="E293" s="150">
        <f t="shared" ref="E293:J293" si="84">IF(D293="","",IF(D293=$M$288,"",D293+1))</f>
        <v>14</v>
      </c>
      <c r="F293" s="150">
        <f t="shared" si="84"/>
        <v>15</v>
      </c>
      <c r="G293" s="150">
        <f t="shared" si="84"/>
        <v>16</v>
      </c>
      <c r="H293" s="150">
        <f t="shared" si="84"/>
        <v>17</v>
      </c>
      <c r="I293" s="150">
        <f t="shared" si="84"/>
        <v>18</v>
      </c>
      <c r="J293" s="151">
        <f t="shared" si="84"/>
        <v>19</v>
      </c>
      <c r="M293" s="133" t="s">
        <v>127</v>
      </c>
      <c r="R293" s="176"/>
    </row>
    <row r="294" spans="3:19" s="12" customFormat="1" ht="9" customHeight="1">
      <c r="D294" s="120" t="str">
        <f t="shared" ref="D294:J294" si="85">IF( D293=$N$291,$O$291,"")&amp;IF( D293=$N$294,$O$294,"")&amp;IF( D293=$N$295,$O$295,"")&amp;IF( D293=$N$296,$O$296,"")</f>
        <v/>
      </c>
      <c r="E294" s="120" t="str">
        <f t="shared" si="85"/>
        <v>体育の日</v>
      </c>
      <c r="F294" s="120" t="str">
        <f t="shared" si="85"/>
        <v/>
      </c>
      <c r="G294" s="120" t="str">
        <f t="shared" si="85"/>
        <v/>
      </c>
      <c r="H294" s="120" t="str">
        <f t="shared" si="85"/>
        <v/>
      </c>
      <c r="I294" s="120" t="str">
        <f t="shared" si="85"/>
        <v/>
      </c>
      <c r="J294" s="120" t="str">
        <f t="shared" si="85"/>
        <v/>
      </c>
      <c r="M294" s="136" t="s">
        <v>128</v>
      </c>
      <c r="N294" s="119">
        <v>1</v>
      </c>
      <c r="O294" s="135" t="s">
        <v>163</v>
      </c>
      <c r="R294" s="176"/>
    </row>
    <row r="295" spans="3:19" s="12" customFormat="1" ht="16" customHeight="1">
      <c r="D295" s="149">
        <f>IF(J293="","",IF(J293=$M$288,"",J293+1))</f>
        <v>20</v>
      </c>
      <c r="E295" s="150">
        <f t="shared" ref="E295:J295" si="86">IF(D295="","",IF(D295=$M$288,"",D295+1))</f>
        <v>21</v>
      </c>
      <c r="F295" s="222">
        <f t="shared" si="86"/>
        <v>22</v>
      </c>
      <c r="G295" s="150">
        <f t="shared" si="86"/>
        <v>23</v>
      </c>
      <c r="H295" s="150">
        <f t="shared" si="86"/>
        <v>24</v>
      </c>
      <c r="I295" s="150">
        <f t="shared" si="86"/>
        <v>25</v>
      </c>
      <c r="J295" s="151">
        <f t="shared" si="86"/>
        <v>26</v>
      </c>
      <c r="M295" s="136" t="s">
        <v>128</v>
      </c>
      <c r="N295" s="106" t="str">
        <f>IF(MONTH(koyomi!C11)=9,"see 9月",DAY(koyomi!C11))</f>
        <v>see 9月</v>
      </c>
      <c r="O295" s="135" t="s">
        <v>178</v>
      </c>
      <c r="R295" s="176"/>
    </row>
    <row r="296" spans="3:19" s="12" customFormat="1" ht="9" customHeight="1">
      <c r="D296" s="120" t="str">
        <f t="shared" ref="D296:J296" si="87">IF( D295=$N$291,$O$291,"")&amp;IF( D295=$N$294,$O$294,"")&amp;IF( D295=$N$295,$O$295,"")&amp;IF( D295=$N$296,$O$296,"")</f>
        <v/>
      </c>
      <c r="E296" s="120" t="str">
        <f t="shared" si="87"/>
        <v/>
      </c>
      <c r="F296" s="217" t="str">
        <f>O298</f>
        <v>即位礼正殿の儀</v>
      </c>
      <c r="G296" s="120" t="str">
        <f t="shared" si="87"/>
        <v/>
      </c>
      <c r="H296" s="120" t="str">
        <f t="shared" si="87"/>
        <v/>
      </c>
      <c r="I296" s="120" t="str">
        <f t="shared" si="87"/>
        <v/>
      </c>
      <c r="J296" s="120" t="str">
        <f t="shared" si="87"/>
        <v/>
      </c>
      <c r="M296" s="136" t="s">
        <v>128</v>
      </c>
      <c r="N296" s="119">
        <v>31</v>
      </c>
      <c r="O296" s="135" t="s">
        <v>164</v>
      </c>
      <c r="R296" s="176"/>
    </row>
    <row r="297" spans="3:19" s="12" customFormat="1" ht="16" customHeight="1">
      <c r="D297" s="149">
        <f>IF(J295="","",IF(J295=$M$288,"",J295+1))</f>
        <v>27</v>
      </c>
      <c r="E297" s="150">
        <f t="shared" ref="E297:J297" si="88">IF(D297="","",IF(D297=$M$288,"",D297+1))</f>
        <v>28</v>
      </c>
      <c r="F297" s="150">
        <f t="shared" si="88"/>
        <v>29</v>
      </c>
      <c r="G297" s="150">
        <f t="shared" si="88"/>
        <v>30</v>
      </c>
      <c r="H297" s="150">
        <f t="shared" si="88"/>
        <v>31</v>
      </c>
      <c r="I297" s="150" t="str">
        <f t="shared" si="88"/>
        <v/>
      </c>
      <c r="J297" s="151" t="str">
        <f t="shared" si="88"/>
        <v/>
      </c>
      <c r="M297" s="137" t="s">
        <v>128</v>
      </c>
      <c r="N297" s="119"/>
      <c r="O297" s="135"/>
      <c r="R297" s="176"/>
    </row>
    <row r="298" spans="3:19" s="12" customFormat="1" ht="9" customHeight="1">
      <c r="D298" s="182" t="str">
        <f t="shared" ref="D298:J298" si="89">IF( D297=$N$291,$O$291,"")&amp;IF( D297=$N$294,$O$294,"")&amp;IF( D297=$N$295,$O$295,"")&amp;IF( D297=$N$296,$O$296,"")</f>
        <v/>
      </c>
      <c r="E298" s="182" t="str">
        <f t="shared" si="89"/>
        <v/>
      </c>
      <c r="F298" s="182" t="str">
        <f t="shared" si="89"/>
        <v/>
      </c>
      <c r="G298" s="182" t="str">
        <f t="shared" si="89"/>
        <v/>
      </c>
      <c r="H298" s="182" t="str">
        <f t="shared" si="89"/>
        <v>ハロウィン</v>
      </c>
      <c r="I298" s="182" t="str">
        <f t="shared" si="89"/>
        <v/>
      </c>
      <c r="J298" s="182" t="str">
        <f t="shared" si="89"/>
        <v/>
      </c>
      <c r="M298" s="223" t="s">
        <v>201</v>
      </c>
      <c r="N298" s="117">
        <v>22</v>
      </c>
      <c r="O298" s="221" t="s">
        <v>203</v>
      </c>
      <c r="R298" s="176"/>
    </row>
    <row r="299" spans="3:19" s="1" customFormat="1" ht="16" customHeight="1">
      <c r="D299" s="33" t="str">
        <f>IF(J297="","",IF(J297=$M$288,"",J297+1))</f>
        <v/>
      </c>
      <c r="E299" s="34" t="str">
        <f t="shared" ref="E299:J299" si="90">IF(D299="","",IF(D299=$M$288,"",D299+1))</f>
        <v/>
      </c>
      <c r="F299" s="34" t="str">
        <f t="shared" si="90"/>
        <v/>
      </c>
      <c r="G299" s="34" t="str">
        <f t="shared" si="90"/>
        <v/>
      </c>
      <c r="H299" s="34" t="str">
        <f t="shared" si="90"/>
        <v/>
      </c>
      <c r="I299" s="34" t="str">
        <f t="shared" si="90"/>
        <v/>
      </c>
      <c r="J299" s="35" t="str">
        <f t="shared" si="90"/>
        <v/>
      </c>
      <c r="M299" s="110" t="s">
        <v>127</v>
      </c>
      <c r="N299" s="110"/>
      <c r="O299" s="184" t="s">
        <v>92</v>
      </c>
      <c r="R299" s="170"/>
    </row>
    <row r="300" spans="3:19" ht="9" customHeight="1">
      <c r="D300" s="183" t="str">
        <f t="shared" ref="D300:J300" si="91">IF( D299=$N$291,$O$291,"")&amp;IF( D299=$N$294,$O$294,"")&amp;IF( D299=$N$295,$O$295,"")&amp;IF( D299=$N$296,$O$296,"")</f>
        <v/>
      </c>
      <c r="E300" s="183" t="str">
        <f t="shared" si="91"/>
        <v/>
      </c>
      <c r="F300" s="183" t="str">
        <f t="shared" si="91"/>
        <v/>
      </c>
      <c r="G300" s="183" t="str">
        <f t="shared" si="91"/>
        <v/>
      </c>
      <c r="H300" s="183" t="str">
        <f t="shared" si="91"/>
        <v/>
      </c>
      <c r="I300" s="183" t="str">
        <f t="shared" si="91"/>
        <v/>
      </c>
      <c r="J300" s="183" t="str">
        <f t="shared" si="91"/>
        <v/>
      </c>
      <c r="M300" s="1"/>
    </row>
    <row r="301" spans="3:19" ht="6" customHeight="1">
      <c r="M301" s="1"/>
    </row>
    <row r="302" spans="3:19" ht="23" customHeight="1">
      <c r="M302" s="1"/>
    </row>
    <row r="303" spans="3:19" ht="6" customHeight="1"/>
    <row r="304" spans="3:19" ht="23" customHeight="1">
      <c r="C304" s="233" t="s">
        <v>124</v>
      </c>
      <c r="D304" s="233"/>
      <c r="E304" s="233"/>
      <c r="F304" s="233"/>
      <c r="G304" s="233"/>
      <c r="H304" s="233"/>
      <c r="I304" s="233"/>
      <c r="J304" s="233"/>
      <c r="K304" s="233"/>
    </row>
    <row r="305" spans="3:22" ht="23" customHeight="1">
      <c r="C305" s="233"/>
      <c r="D305" s="233"/>
      <c r="E305" s="233"/>
      <c r="F305" s="233"/>
      <c r="G305" s="233"/>
      <c r="H305" s="233"/>
      <c r="I305" s="233"/>
      <c r="J305" s="233"/>
      <c r="K305" s="233"/>
      <c r="M305" s="16"/>
    </row>
    <row r="306" spans="3:22" ht="23" customHeight="1">
      <c r="C306" s="233"/>
      <c r="D306" s="233"/>
      <c r="E306" s="233"/>
      <c r="F306" s="233"/>
      <c r="G306" s="233"/>
      <c r="H306" s="233"/>
      <c r="I306" s="233"/>
      <c r="J306" s="233"/>
      <c r="K306" s="233"/>
      <c r="M306" s="16"/>
    </row>
    <row r="307" spans="3:22" ht="23" customHeight="1">
      <c r="C307" s="233"/>
      <c r="D307" s="233"/>
      <c r="E307" s="233"/>
      <c r="F307" s="233"/>
      <c r="G307" s="233"/>
      <c r="H307" s="233"/>
      <c r="I307" s="233"/>
      <c r="J307" s="233"/>
      <c r="K307" s="233"/>
    </row>
    <row r="308" spans="3:22" ht="23" customHeight="1">
      <c r="C308" s="233"/>
      <c r="D308" s="233"/>
      <c r="E308" s="233"/>
      <c r="F308" s="233"/>
      <c r="G308" s="233"/>
      <c r="H308" s="233"/>
      <c r="I308" s="233"/>
      <c r="J308" s="233"/>
      <c r="K308" s="233"/>
      <c r="M308" s="16"/>
    </row>
    <row r="309" spans="3:22" ht="23" customHeight="1">
      <c r="C309" s="233"/>
      <c r="D309" s="233"/>
      <c r="E309" s="233"/>
      <c r="F309" s="233"/>
      <c r="G309" s="233"/>
      <c r="H309" s="233"/>
      <c r="I309" s="233"/>
      <c r="J309" s="233"/>
      <c r="K309" s="233"/>
    </row>
    <row r="310" spans="3:22" ht="23" customHeight="1">
      <c r="C310" s="233"/>
      <c r="D310" s="233"/>
      <c r="E310" s="233"/>
      <c r="F310" s="233"/>
      <c r="G310" s="233"/>
      <c r="H310" s="233"/>
      <c r="I310" s="233"/>
      <c r="J310" s="233"/>
      <c r="K310" s="233"/>
      <c r="M310" s="16"/>
      <c r="O310" s="18"/>
      <c r="P310" s="14"/>
      <c r="Q310" s="14"/>
      <c r="S310" s="14"/>
      <c r="T310" s="14"/>
      <c r="U310" s="14"/>
      <c r="V310" s="14"/>
    </row>
    <row r="311" spans="3:22" ht="23" customHeight="1">
      <c r="C311" s="233"/>
      <c r="D311" s="233"/>
      <c r="E311" s="233"/>
      <c r="F311" s="233"/>
      <c r="G311" s="233"/>
      <c r="H311" s="233"/>
      <c r="I311" s="233"/>
      <c r="J311" s="233"/>
      <c r="K311" s="233"/>
      <c r="P311" s="14"/>
      <c r="Q311" s="14"/>
      <c r="S311" s="14"/>
      <c r="T311" s="14"/>
      <c r="U311" s="14"/>
      <c r="V311" s="14"/>
    </row>
    <row r="312" spans="3:22" ht="23" customHeight="1">
      <c r="C312" s="233"/>
      <c r="D312" s="233"/>
      <c r="E312" s="233"/>
      <c r="F312" s="233"/>
      <c r="G312" s="233"/>
      <c r="H312" s="233"/>
      <c r="I312" s="233"/>
      <c r="J312" s="233"/>
      <c r="K312" s="233"/>
      <c r="P312" s="14"/>
      <c r="Q312" s="14"/>
      <c r="S312" s="14"/>
      <c r="T312" s="14"/>
      <c r="U312" s="14"/>
      <c r="V312" s="14"/>
    </row>
    <row r="313" spans="3:22" ht="23" customHeight="1">
      <c r="C313" s="233"/>
      <c r="D313" s="233"/>
      <c r="E313" s="233"/>
      <c r="F313" s="233"/>
      <c r="G313" s="233"/>
      <c r="H313" s="233"/>
      <c r="I313" s="233"/>
      <c r="J313" s="233"/>
      <c r="K313" s="233"/>
      <c r="P313" s="17"/>
      <c r="Q313" s="14"/>
      <c r="S313" s="14"/>
      <c r="T313" s="14"/>
      <c r="U313" s="14"/>
      <c r="V313" s="14"/>
    </row>
    <row r="314" spans="3:22" ht="18" customHeight="1">
      <c r="C314" s="233"/>
      <c r="D314" s="233"/>
      <c r="E314" s="233"/>
      <c r="F314" s="233"/>
      <c r="G314" s="233"/>
      <c r="H314" s="233"/>
      <c r="I314" s="233"/>
      <c r="J314" s="233"/>
      <c r="K314" s="233"/>
    </row>
    <row r="315" spans="3:22" ht="7" customHeight="1">
      <c r="C315" s="2"/>
    </row>
    <row r="316" spans="3:22" ht="43" customHeight="1">
      <c r="D316" s="3"/>
      <c r="E316" s="3"/>
      <c r="F316" s="30">
        <f>$M$15</f>
        <v>2019</v>
      </c>
      <c r="G316" s="31">
        <v>11</v>
      </c>
      <c r="H316" s="32" t="s">
        <v>16</v>
      </c>
      <c r="I316" s="3"/>
      <c r="J316" s="3"/>
      <c r="M316" s="15"/>
      <c r="N316" s="23"/>
    </row>
    <row r="317" spans="3:22" ht="7" customHeight="1">
      <c r="D317" s="3"/>
      <c r="E317" s="3"/>
      <c r="F317" s="30"/>
      <c r="G317" s="31"/>
      <c r="H317" s="32"/>
      <c r="I317" s="3"/>
      <c r="J317" s="3"/>
      <c r="M317" s="19"/>
      <c r="N317" s="5"/>
      <c r="P317" s="8"/>
    </row>
    <row r="318" spans="3:22" s="21" customFormat="1" ht="18" customHeight="1">
      <c r="D318" s="20" t="s">
        <v>0</v>
      </c>
      <c r="E318" s="21" t="s">
        <v>1</v>
      </c>
      <c r="F318" s="21" t="s">
        <v>2</v>
      </c>
      <c r="G318" s="21" t="s">
        <v>3</v>
      </c>
      <c r="H318" s="21" t="s">
        <v>4</v>
      </c>
      <c r="I318" s="21" t="s">
        <v>5</v>
      </c>
      <c r="J318" s="22" t="s">
        <v>6</v>
      </c>
      <c r="M318" s="21">
        <v>30</v>
      </c>
      <c r="N318" s="24" t="str">
        <f ca="1">"⇦ 　"&amp;OFFSET(G318,-2,0)&amp;"月の日数"</f>
        <v>⇦ 　11月の日数</v>
      </c>
      <c r="R318" s="179"/>
    </row>
    <row r="319" spans="3:22" s="12" customFormat="1" ht="16" customHeight="1">
      <c r="D319" s="80" t="str">
        <f t="shared" ref="D319:H319" si="92">IF(E319="","",IF(E319&lt;=1,"",E319-1))</f>
        <v/>
      </c>
      <c r="E319" s="81" t="str">
        <f t="shared" si="92"/>
        <v/>
      </c>
      <c r="F319" s="81" t="str">
        <f t="shared" si="92"/>
        <v/>
      </c>
      <c r="G319" s="81" t="str">
        <f t="shared" si="92"/>
        <v/>
      </c>
      <c r="H319" s="81" t="str">
        <f t="shared" si="92"/>
        <v/>
      </c>
      <c r="I319" s="81">
        <f>IF(J319="","",IF(J319&lt;=1,"",J319-1))</f>
        <v>1</v>
      </c>
      <c r="J319" s="82">
        <f>M319-1</f>
        <v>2</v>
      </c>
      <c r="M319" s="12">
        <f>IF(J297="",COUNTIF(D297:J297,"")+1,COUNTIF(D299:J299,"")+1)</f>
        <v>3</v>
      </c>
      <c r="N319" s="130"/>
      <c r="O319" s="88"/>
      <c r="P319" s="24"/>
      <c r="R319" s="176"/>
    </row>
    <row r="320" spans="3:22" s="12" customFormat="1" ht="9" customHeight="1">
      <c r="D320" s="189" t="str">
        <f t="shared" ref="D320:J320" si="93">IF( D319=$N$321,$O$321,"")&amp;IF( D319=$N$322,$O$322,"")&amp;IF( D319=$N$324,$O$324,"")&amp;IF( D319=$N$325,$O$325,"")</f>
        <v/>
      </c>
      <c r="E320" s="189" t="str">
        <f t="shared" si="93"/>
        <v/>
      </c>
      <c r="F320" s="189" t="str">
        <f t="shared" si="93"/>
        <v/>
      </c>
      <c r="G320" s="189" t="str">
        <f t="shared" si="93"/>
        <v/>
      </c>
      <c r="H320" s="189" t="str">
        <f t="shared" si="93"/>
        <v/>
      </c>
      <c r="I320" s="189" t="str">
        <f t="shared" si="93"/>
        <v/>
      </c>
      <c r="J320" s="189" t="str">
        <f t="shared" si="93"/>
        <v/>
      </c>
      <c r="N320" s="130"/>
      <c r="R320" s="176"/>
    </row>
    <row r="321" spans="3:19" s="12" customFormat="1" ht="16" customHeight="1">
      <c r="D321" s="149">
        <f>IF(J319="","",IF(J319=$M$318,"",J319+1))</f>
        <v>3</v>
      </c>
      <c r="E321" s="150">
        <f t="shared" ref="E321:J321" si="94">IF(D321="","",IF(D321=$M$318,"",D321+1))</f>
        <v>4</v>
      </c>
      <c r="F321" s="150">
        <f t="shared" si="94"/>
        <v>5</v>
      </c>
      <c r="G321" s="150">
        <f t="shared" si="94"/>
        <v>6</v>
      </c>
      <c r="H321" s="150">
        <f t="shared" si="94"/>
        <v>7</v>
      </c>
      <c r="I321" s="150">
        <f t="shared" si="94"/>
        <v>8</v>
      </c>
      <c r="J321" s="151">
        <f t="shared" si="94"/>
        <v>9</v>
      </c>
      <c r="M321" s="131" t="s">
        <v>127</v>
      </c>
      <c r="N321" s="117">
        <v>3</v>
      </c>
      <c r="O321" s="132" t="s">
        <v>175</v>
      </c>
      <c r="R321" s="181">
        <v>43042</v>
      </c>
      <c r="S321" s="173"/>
    </row>
    <row r="322" spans="3:19" s="12" customFormat="1" ht="9" customHeight="1">
      <c r="D322" s="189" t="str">
        <f>IF( D321=$N$321,$O$321,"")&amp;IF( D321=$N$322,$O$322,"")&amp;IF( D321=$N$324,$O$324,"")&amp;IF( D321=$N$325,$O$325,"")</f>
        <v>文化の日</v>
      </c>
      <c r="E322" s="189" t="str">
        <f>IF( E321=$N$321,$O$321,"")&amp;IF( E321=$N$322,$O$322,"")&amp;IF( E321=$N$324,$O$324,"")&amp;IF( E321=$N$325,$O$325,"")&amp;IF( E321=$N$329,$O$329,"")</f>
        <v>振替休日</v>
      </c>
      <c r="F322" s="189" t="str">
        <f>IF( F321=$N$321,$O$321,"")&amp;IF( F321=$N$322,$O$322,"")&amp;IF( F321=$N$324,$O$324,"")&amp;IF( F321=$N$325,$O$325,"")</f>
        <v/>
      </c>
      <c r="G322" s="189" t="str">
        <f>IF( G321=$N$321,$O$321,"")&amp;IF( G321=$N$322,$O$322,"")&amp;IF( G321=$N$324,$O$324,"")&amp;IF( G321=$N$325,$O$325,"")</f>
        <v/>
      </c>
      <c r="H322" s="189" t="str">
        <f>IF( H321=$N$321,$O$321,"")&amp;IF( H321=$N$322,$O$322,"")&amp;IF( H321=$N$324,$O$324,"")&amp;IF( H321=$N$325,$O$325,"")</f>
        <v/>
      </c>
      <c r="I322" s="189" t="str">
        <f>IF( I321=$N$321,$O$321,"")&amp;IF( I321=$N$322,$O$322,"")&amp;IF( I321=$N$324,$O$324,"")&amp;IF( I321=$N$325,$O$325,"")</f>
        <v xml:space="preserve"> 立冬</v>
      </c>
      <c r="J322" s="189" t="str">
        <f>IF( J321=$N$321,$O$321,"")&amp;IF( J321=$N$322,$O$322,"")&amp;IF( J321=$N$324,$O$324,"")&amp;IF( J321=$N$325,$O$325,"")</f>
        <v/>
      </c>
      <c r="M322" s="131" t="s">
        <v>127</v>
      </c>
      <c r="N322" s="117">
        <v>23</v>
      </c>
      <c r="O322" s="132" t="s">
        <v>176</v>
      </c>
      <c r="R322" s="181">
        <v>43062</v>
      </c>
      <c r="S322" s="173"/>
    </row>
    <row r="323" spans="3:19" s="12" customFormat="1" ht="16" customHeight="1">
      <c r="D323" s="149">
        <f>IF(J321="","",IF(J321=$M$318,"",J321+1))</f>
        <v>10</v>
      </c>
      <c r="E323" s="150">
        <f t="shared" ref="E323:J323" si="95">IF(D323="","",IF(D323=$M$318,"",D323+1))</f>
        <v>11</v>
      </c>
      <c r="F323" s="150">
        <f t="shared" si="95"/>
        <v>12</v>
      </c>
      <c r="G323" s="150">
        <f t="shared" si="95"/>
        <v>13</v>
      </c>
      <c r="H323" s="150">
        <f t="shared" si="95"/>
        <v>14</v>
      </c>
      <c r="I323" s="150">
        <f t="shared" si="95"/>
        <v>15</v>
      </c>
      <c r="J323" s="151">
        <f t="shared" si="95"/>
        <v>16</v>
      </c>
      <c r="M323" s="133" t="s">
        <v>127</v>
      </c>
      <c r="N323" s="117"/>
      <c r="O323" s="132"/>
      <c r="R323" s="176"/>
    </row>
    <row r="324" spans="3:19" s="12" customFormat="1" ht="9" customHeight="1">
      <c r="D324" s="189" t="str">
        <f t="shared" ref="D324:J324" si="96">IF( D323=$N$321,$O$321,"")&amp;IF( D323=$N$322,$O$322,"")&amp;IF( D323=$N$324,$O$324,"")&amp;IF( D323=$N$325,$O$325,"")</f>
        <v/>
      </c>
      <c r="E324" s="189" t="str">
        <f t="shared" si="96"/>
        <v/>
      </c>
      <c r="F324" s="189" t="str">
        <f t="shared" si="96"/>
        <v/>
      </c>
      <c r="G324" s="189" t="str">
        <f t="shared" si="96"/>
        <v/>
      </c>
      <c r="H324" s="189" t="str">
        <f t="shared" si="96"/>
        <v/>
      </c>
      <c r="I324" s="189" t="str">
        <f t="shared" si="96"/>
        <v xml:space="preserve"> 七五三</v>
      </c>
      <c r="J324" s="189" t="str">
        <f t="shared" si="96"/>
        <v/>
      </c>
      <c r="M324" s="136" t="s">
        <v>128</v>
      </c>
      <c r="N324" s="119">
        <f>koyomi!C9</f>
        <v>8</v>
      </c>
      <c r="O324" s="135" t="s">
        <v>180</v>
      </c>
      <c r="R324" s="176"/>
    </row>
    <row r="325" spans="3:19" s="12" customFormat="1" ht="16" customHeight="1">
      <c r="D325" s="149">
        <f>IF(J323="","",IF(J323=$M$318,"",J323+1))</f>
        <v>17</v>
      </c>
      <c r="E325" s="150">
        <f t="shared" ref="E325:J325" si="97">IF(D325="","",IF(D325=$M$318,"",D325+1))</f>
        <v>18</v>
      </c>
      <c r="F325" s="150">
        <f t="shared" si="97"/>
        <v>19</v>
      </c>
      <c r="G325" s="150">
        <f t="shared" si="97"/>
        <v>20</v>
      </c>
      <c r="H325" s="150">
        <f t="shared" si="97"/>
        <v>21</v>
      </c>
      <c r="I325" s="150">
        <f t="shared" si="97"/>
        <v>22</v>
      </c>
      <c r="J325" s="151">
        <f t="shared" si="97"/>
        <v>23</v>
      </c>
      <c r="M325" s="136" t="s">
        <v>128</v>
      </c>
      <c r="N325" s="119">
        <v>15</v>
      </c>
      <c r="O325" s="135" t="s">
        <v>181</v>
      </c>
      <c r="R325" s="176"/>
    </row>
    <row r="326" spans="3:19" s="12" customFormat="1" ht="9" customHeight="1">
      <c r="D326" s="189" t="str">
        <f>IF( D325=$N$321,$O$321,"")&amp;IF( D325=$N$322,$O$322,"")&amp;IF( D325=$N$324,$O$324,"")&amp;IF( D325=$N$325,$O$325,"")</f>
        <v/>
      </c>
      <c r="E326" s="189" t="str">
        <f>IF( E325=$N$321,$O$321,"")&amp;IF( E325=$N$322,$O$322,"")&amp;IF( E325=$N$324,$O$324,"")&amp;IF( E325=$N$325,$O$325,"")&amp;IF( E325=$N$330,$O$330,"")</f>
        <v/>
      </c>
      <c r="F326" s="189" t="str">
        <f>IF( F325=$N$321,$O$321,"")&amp;IF( F325=$N$322,$O$322,"")&amp;IF( F325=$N$324,$O$324,"")&amp;IF( F325=$N$325,$O$325,"")</f>
        <v/>
      </c>
      <c r="G326" s="189" t="str">
        <f>IF( G325=$N$321,$O$321,"")&amp;IF( G325=$N$322,$O$322,"")&amp;IF( G325=$N$324,$O$324,"")&amp;IF( G325=$N$325,$O$325,"")</f>
        <v/>
      </c>
      <c r="H326" s="189" t="str">
        <f>IF( H325=$N$321,$O$321,"")&amp;IF( H325=$N$322,$O$322,"")&amp;IF( H325=$N$324,$O$324,"")&amp;IF( H325=$N$325,$O$325,"")</f>
        <v/>
      </c>
      <c r="I326" s="189" t="str">
        <f>IF( I325=$N$321,$O$321,"")&amp;IF( I325=$N$322,$O$322,"")&amp;IF( I325=$N$324,$O$324,"")&amp;IF( I325=$N$325,$O$325,"")</f>
        <v/>
      </c>
      <c r="J326" s="189" t="str">
        <f>IF( J325=$N$321,$O$321,"")&amp;IF( J325=$N$322,$O$322,"")&amp;IF( J325=$N$324,$O$324,"")&amp;IF( J325=$N$325,$O$325,"")</f>
        <v>勤労感謝の日</v>
      </c>
      <c r="M326" s="137" t="s">
        <v>128</v>
      </c>
      <c r="N326" s="119"/>
      <c r="O326" s="135"/>
      <c r="R326" s="176"/>
    </row>
    <row r="327" spans="3:19" s="12" customFormat="1" ht="16" customHeight="1">
      <c r="D327" s="149">
        <f>IF(J325="","",IF(J325=$M$318,"",J325+1))</f>
        <v>24</v>
      </c>
      <c r="E327" s="150">
        <f t="shared" ref="E327:J327" si="98">IF(D327="","",IF(D327=$M$318,"",D327+1))</f>
        <v>25</v>
      </c>
      <c r="F327" s="150">
        <f t="shared" si="98"/>
        <v>26</v>
      </c>
      <c r="G327" s="150">
        <f t="shared" si="98"/>
        <v>27</v>
      </c>
      <c r="H327" s="150">
        <f t="shared" si="98"/>
        <v>28</v>
      </c>
      <c r="I327" s="150">
        <f t="shared" si="98"/>
        <v>29</v>
      </c>
      <c r="J327" s="151">
        <f t="shared" si="98"/>
        <v>30</v>
      </c>
      <c r="M327" s="137" t="s">
        <v>128</v>
      </c>
      <c r="N327" s="119"/>
      <c r="O327" s="135"/>
      <c r="R327" s="176"/>
    </row>
    <row r="328" spans="3:19" s="12" customFormat="1" ht="9" customHeight="1">
      <c r="D328" s="188" t="str">
        <f>IF( D327=$N$321,$O$321,"")&amp;IF( D327=$N$322,$O$322,"")&amp;IF( D327=$N$324,$O$324,"")&amp;IF( D327=$N$325,$O$325,"")</f>
        <v/>
      </c>
      <c r="E328" s="188" t="str">
        <f>IF( E327=$N$321,$O$321,"")&amp;IF( E327=$N$322,$O$322,"")&amp;IF( E327=$N$324,$O$324,"")&amp;IF( E327=$N$325,$O$325,"")&amp;IF( E327=$N$330,$O$330,"")</f>
        <v/>
      </c>
      <c r="F328" s="188" t="str">
        <f>IF( F327=$N$321,$O$321,"")&amp;IF( F327=$N$322,$O$322,"")&amp;IF( F327=$N$324,$O$324,"")&amp;IF( F327=$N$325,$O$325,"")</f>
        <v/>
      </c>
      <c r="G328" s="188" t="str">
        <f>IF( G327=$N$321,$O$321,"")&amp;IF( G327=$N$322,$O$322,"")&amp;IF( G327=$N$324,$O$324,"")&amp;IF( G327=$N$325,$O$325,"")</f>
        <v/>
      </c>
      <c r="H328" s="188" t="str">
        <f>IF( H327=$N$321,$O$321,"")&amp;IF( H327=$N$322,$O$322,"")&amp;IF( H327=$N$324,$O$324,"")&amp;IF( H327=$N$325,$O$325,"")</f>
        <v/>
      </c>
      <c r="I328" s="188" t="str">
        <f>IF( I327=$N$321,$O$321,"")&amp;IF( I327=$N$322,$O$322,"")&amp;IF( I327=$N$324,$O$324,"")&amp;IF( I327=$N$325,$O$325,"")</f>
        <v/>
      </c>
      <c r="J328" s="188" t="str">
        <f>IF( J327=$N$321,$O$321,"")&amp;IF( J327=$N$322,$O$322,"")&amp;IF( J327=$N$324,$O$324,"")&amp;IF( J327=$N$325,$O$325,"")</f>
        <v/>
      </c>
      <c r="R328" s="176"/>
    </row>
    <row r="329" spans="3:19" s="1" customFormat="1" ht="16" customHeight="1">
      <c r="D329" s="33" t="str">
        <f>IF(J327="","",IF(J327=$M$318,"",J327+1))</f>
        <v/>
      </c>
      <c r="E329" s="34" t="str">
        <f t="shared" ref="E329:J329" si="99">IF(D329="","",IF(D329=$M$288,"",D329+1))</f>
        <v/>
      </c>
      <c r="F329" s="34" t="str">
        <f t="shared" si="99"/>
        <v/>
      </c>
      <c r="G329" s="34" t="str">
        <f t="shared" si="99"/>
        <v/>
      </c>
      <c r="H329" s="34" t="str">
        <f t="shared" si="99"/>
        <v/>
      </c>
      <c r="I329" s="34" t="str">
        <f t="shared" si="99"/>
        <v/>
      </c>
      <c r="J329" s="35" t="str">
        <f t="shared" si="99"/>
        <v/>
      </c>
      <c r="M329" s="131" t="s">
        <v>127</v>
      </c>
      <c r="N329" s="117">
        <f>N321+1</f>
        <v>4</v>
      </c>
      <c r="O329" s="132" t="s">
        <v>92</v>
      </c>
      <c r="R329" s="170"/>
    </row>
    <row r="330" spans="3:19" s="1" customFormat="1" ht="9" customHeight="1">
      <c r="D330" s="190" t="str">
        <f>IF( D329=$N$321,$O$321,"")&amp;IF( D329=$N$322,$O$322,"")&amp;IF( D329=$N$324,$O$324,"")&amp;IF( D329=$N$325,$O$325,"")</f>
        <v/>
      </c>
      <c r="E330"/>
      <c r="F330"/>
      <c r="G330"/>
      <c r="H330"/>
      <c r="I330"/>
      <c r="J330"/>
      <c r="M330" s="131" t="s">
        <v>127</v>
      </c>
      <c r="N330" s="117">
        <f>N322+1</f>
        <v>24</v>
      </c>
      <c r="O330" s="132" t="s">
        <v>92</v>
      </c>
      <c r="R330" s="170"/>
    </row>
    <row r="331" spans="3:19" ht="6" customHeight="1">
      <c r="M331" s="1"/>
      <c r="N331" s="1"/>
    </row>
    <row r="332" spans="3:19" ht="23" customHeight="1">
      <c r="M332" s="1"/>
    </row>
    <row r="333" spans="3:19" ht="6" customHeight="1"/>
    <row r="334" spans="3:19" ht="23" customHeight="1">
      <c r="C334" s="233" t="s">
        <v>124</v>
      </c>
      <c r="D334" s="233"/>
      <c r="E334" s="233"/>
      <c r="F334" s="233"/>
      <c r="G334" s="233"/>
      <c r="H334" s="233"/>
      <c r="I334" s="233"/>
      <c r="J334" s="233"/>
      <c r="K334" s="233"/>
    </row>
    <row r="335" spans="3:19" ht="23" customHeight="1">
      <c r="C335" s="233"/>
      <c r="D335" s="233"/>
      <c r="E335" s="233"/>
      <c r="F335" s="233"/>
      <c r="G335" s="233"/>
      <c r="H335" s="233"/>
      <c r="I335" s="233"/>
      <c r="J335" s="233"/>
      <c r="K335" s="233"/>
      <c r="M335" s="16"/>
    </row>
    <row r="336" spans="3:19" ht="23" customHeight="1">
      <c r="C336" s="233"/>
      <c r="D336" s="233"/>
      <c r="E336" s="233"/>
      <c r="F336" s="233"/>
      <c r="G336" s="233"/>
      <c r="H336" s="233"/>
      <c r="I336" s="233"/>
      <c r="J336" s="233"/>
      <c r="K336" s="233"/>
      <c r="M336" s="16"/>
    </row>
    <row r="337" spans="3:22" ht="23" customHeight="1">
      <c r="C337" s="233"/>
      <c r="D337" s="233"/>
      <c r="E337" s="233"/>
      <c r="F337" s="233"/>
      <c r="G337" s="233"/>
      <c r="H337" s="233"/>
      <c r="I337" s="233"/>
      <c r="J337" s="233"/>
      <c r="K337" s="233"/>
    </row>
    <row r="338" spans="3:22" ht="23" customHeight="1">
      <c r="C338" s="233"/>
      <c r="D338" s="233"/>
      <c r="E338" s="233"/>
      <c r="F338" s="233"/>
      <c r="G338" s="233"/>
      <c r="H338" s="233"/>
      <c r="I338" s="233"/>
      <c r="J338" s="233"/>
      <c r="K338" s="233"/>
      <c r="M338" s="16"/>
    </row>
    <row r="339" spans="3:22" ht="23" customHeight="1">
      <c r="C339" s="233"/>
      <c r="D339" s="233"/>
      <c r="E339" s="233"/>
      <c r="F339" s="233"/>
      <c r="G339" s="233"/>
      <c r="H339" s="233"/>
      <c r="I339" s="233"/>
      <c r="J339" s="233"/>
      <c r="K339" s="233"/>
    </row>
    <row r="340" spans="3:22" ht="23" customHeight="1">
      <c r="C340" s="233"/>
      <c r="D340" s="233"/>
      <c r="E340" s="233"/>
      <c r="F340" s="233"/>
      <c r="G340" s="233"/>
      <c r="H340" s="233"/>
      <c r="I340" s="233"/>
      <c r="J340" s="233"/>
      <c r="K340" s="233"/>
      <c r="M340" s="16"/>
      <c r="O340" s="18"/>
      <c r="P340" s="14"/>
      <c r="Q340" s="14"/>
      <c r="S340" s="14"/>
      <c r="T340" s="14"/>
      <c r="U340" s="14"/>
      <c r="V340" s="14"/>
    </row>
    <row r="341" spans="3:22" ht="23" customHeight="1">
      <c r="C341" s="233"/>
      <c r="D341" s="233"/>
      <c r="E341" s="233"/>
      <c r="F341" s="233"/>
      <c r="G341" s="233"/>
      <c r="H341" s="233"/>
      <c r="I341" s="233"/>
      <c r="J341" s="233"/>
      <c r="K341" s="233"/>
      <c r="P341" s="14"/>
      <c r="Q341" s="14"/>
      <c r="S341" s="14"/>
      <c r="T341" s="14"/>
      <c r="U341" s="14"/>
      <c r="V341" s="14"/>
    </row>
    <row r="342" spans="3:22" ht="23" customHeight="1">
      <c r="C342" s="233"/>
      <c r="D342" s="233"/>
      <c r="E342" s="233"/>
      <c r="F342" s="233"/>
      <c r="G342" s="233"/>
      <c r="H342" s="233"/>
      <c r="I342" s="233"/>
      <c r="J342" s="233"/>
      <c r="K342" s="233"/>
      <c r="P342" s="14"/>
      <c r="Q342" s="14"/>
      <c r="S342" s="14"/>
      <c r="T342" s="14"/>
      <c r="U342" s="14"/>
      <c r="V342" s="14"/>
    </row>
    <row r="343" spans="3:22" ht="23" customHeight="1">
      <c r="C343" s="233"/>
      <c r="D343" s="233"/>
      <c r="E343" s="233"/>
      <c r="F343" s="233"/>
      <c r="G343" s="233"/>
      <c r="H343" s="233"/>
      <c r="I343" s="233"/>
      <c r="J343" s="233"/>
      <c r="K343" s="233"/>
      <c r="P343" s="17"/>
      <c r="Q343" s="14"/>
      <c r="S343" s="14"/>
      <c r="T343" s="14"/>
      <c r="U343" s="14"/>
      <c r="V343" s="14"/>
    </row>
    <row r="344" spans="3:22" ht="18" customHeight="1">
      <c r="C344" s="233"/>
      <c r="D344" s="233"/>
      <c r="E344" s="233"/>
      <c r="F344" s="233"/>
      <c r="G344" s="233"/>
      <c r="H344" s="233"/>
      <c r="I344" s="233"/>
      <c r="J344" s="233"/>
      <c r="K344" s="233"/>
    </row>
    <row r="345" spans="3:22" ht="7" customHeight="1">
      <c r="C345" s="2"/>
    </row>
    <row r="346" spans="3:22" ht="43" customHeight="1">
      <c r="D346" s="3"/>
      <c r="E346" s="3"/>
      <c r="F346" s="30">
        <f>$M$15</f>
        <v>2019</v>
      </c>
      <c r="G346" s="31">
        <v>12</v>
      </c>
      <c r="H346" s="32" t="s">
        <v>15</v>
      </c>
      <c r="I346" s="3"/>
      <c r="J346" s="3"/>
      <c r="M346" s="15"/>
      <c r="N346" s="23"/>
    </row>
    <row r="347" spans="3:22" ht="7" customHeight="1">
      <c r="D347" s="3"/>
      <c r="E347" s="3"/>
      <c r="F347" s="30"/>
      <c r="G347" s="31"/>
      <c r="H347" s="32"/>
      <c r="I347" s="3"/>
      <c r="J347" s="3"/>
      <c r="M347" s="19"/>
      <c r="N347" s="5"/>
      <c r="P347" s="8"/>
    </row>
    <row r="348" spans="3:22" s="21" customFormat="1" ht="18" customHeight="1">
      <c r="D348" s="20" t="s">
        <v>0</v>
      </c>
      <c r="E348" s="21" t="s">
        <v>1</v>
      </c>
      <c r="F348" s="21" t="s">
        <v>2</v>
      </c>
      <c r="G348" s="21" t="s">
        <v>3</v>
      </c>
      <c r="H348" s="21" t="s">
        <v>4</v>
      </c>
      <c r="I348" s="21" t="s">
        <v>5</v>
      </c>
      <c r="J348" s="22" t="s">
        <v>6</v>
      </c>
      <c r="M348" s="21">
        <v>31</v>
      </c>
      <c r="N348" s="24" t="str">
        <f ca="1">"⇦ 　"&amp;OFFSET(G348,-2,0)&amp;"月の日数"</f>
        <v>⇦ 　12月の日数</v>
      </c>
      <c r="R348" s="179"/>
    </row>
    <row r="349" spans="3:22" s="12" customFormat="1" ht="16" customHeight="1">
      <c r="D349" s="80">
        <f t="shared" ref="D349:H349" si="100">IF(E349="","",IF(E349&lt;=1,"",E349-1))</f>
        <v>1</v>
      </c>
      <c r="E349" s="81">
        <f t="shared" si="100"/>
        <v>2</v>
      </c>
      <c r="F349" s="81">
        <f t="shared" si="100"/>
        <v>3</v>
      </c>
      <c r="G349" s="81">
        <f t="shared" si="100"/>
        <v>4</v>
      </c>
      <c r="H349" s="81">
        <f t="shared" si="100"/>
        <v>5</v>
      </c>
      <c r="I349" s="81">
        <f>IF(J349="","",IF(J349&lt;=1,"",J349-1))</f>
        <v>6</v>
      </c>
      <c r="J349" s="82">
        <f>M349-1</f>
        <v>7</v>
      </c>
      <c r="M349" s="12">
        <f>IF(J327="",COUNTIF(D327:J327,"")+1,COUNTIF(D329:J329,"")+1)</f>
        <v>8</v>
      </c>
      <c r="N349" s="118"/>
      <c r="R349" s="176"/>
    </row>
    <row r="350" spans="3:22" s="12" customFormat="1" ht="9" customHeight="1">
      <c r="D350" s="191" t="str">
        <f t="shared" ref="D350:J350" si="101">IF( D349=$N$351,$O$351,"")&amp;IF( D349=$N$354,$O$354,"")&amp;IF( D349=$N$355,$O$355,"")&amp;IF( D349=$N$356,$O$356,"")</f>
        <v/>
      </c>
      <c r="E350" s="191" t="str">
        <f t="shared" si="101"/>
        <v/>
      </c>
      <c r="F350" s="191" t="str">
        <f t="shared" si="101"/>
        <v/>
      </c>
      <c r="G350" s="191" t="str">
        <f t="shared" si="101"/>
        <v/>
      </c>
      <c r="H350" s="191" t="str">
        <f t="shared" si="101"/>
        <v/>
      </c>
      <c r="I350" s="191" t="str">
        <f t="shared" si="101"/>
        <v/>
      </c>
      <c r="J350" s="191" t="str">
        <f t="shared" si="101"/>
        <v/>
      </c>
      <c r="N350" s="118"/>
      <c r="R350" s="176"/>
    </row>
    <row r="351" spans="3:22" s="12" customFormat="1" ht="16" customHeight="1">
      <c r="D351" s="149">
        <f>IF(J349="","",IF(J349=$M$348,"",J349+1))</f>
        <v>8</v>
      </c>
      <c r="E351" s="150">
        <f t="shared" ref="E351:J351" si="102">IF(D351="","",IF(D351=$M$348,"",D351+1))</f>
        <v>9</v>
      </c>
      <c r="F351" s="150">
        <f t="shared" si="102"/>
        <v>10</v>
      </c>
      <c r="G351" s="150">
        <f t="shared" si="102"/>
        <v>11</v>
      </c>
      <c r="H351" s="150">
        <f t="shared" si="102"/>
        <v>12</v>
      </c>
      <c r="I351" s="150">
        <f t="shared" si="102"/>
        <v>13</v>
      </c>
      <c r="J351" s="151">
        <f t="shared" si="102"/>
        <v>14</v>
      </c>
      <c r="M351" s="214" t="s">
        <v>127</v>
      </c>
      <c r="N351" s="117"/>
      <c r="O351" s="132"/>
      <c r="R351" s="215"/>
      <c r="S351" s="216"/>
    </row>
    <row r="352" spans="3:22" s="12" customFormat="1" ht="9" customHeight="1">
      <c r="D352" s="191" t="str">
        <f t="shared" ref="D352:J352" si="103">IF( D351=$N$351,$O$351,"")&amp;IF( D351=$N$354,$O$354,"")&amp;IF( D351=$N$355,$O$355,"")&amp;IF( D351=$N$356,$O$356,"")</f>
        <v/>
      </c>
      <c r="E352" s="191" t="str">
        <f t="shared" si="103"/>
        <v/>
      </c>
      <c r="F352" s="191" t="str">
        <f t="shared" si="103"/>
        <v/>
      </c>
      <c r="G352" s="191" t="str">
        <f t="shared" si="103"/>
        <v/>
      </c>
      <c r="H352" s="191" t="str">
        <f t="shared" si="103"/>
        <v/>
      </c>
      <c r="I352" s="191" t="str">
        <f t="shared" si="103"/>
        <v/>
      </c>
      <c r="J352" s="191" t="str">
        <f t="shared" si="103"/>
        <v/>
      </c>
      <c r="M352" s="133" t="s">
        <v>127</v>
      </c>
      <c r="N352" s="117"/>
      <c r="O352" s="132"/>
      <c r="R352" s="176"/>
    </row>
    <row r="353" spans="4:18" s="12" customFormat="1" ht="16" customHeight="1">
      <c r="D353" s="149">
        <f>IF(J351="","",IF(J351=$M$348,"",J351+1))</f>
        <v>15</v>
      </c>
      <c r="E353" s="150">
        <f t="shared" ref="E353:J353" si="104">IF(D353="","",IF(D353=$M$348,"",D353+1))</f>
        <v>16</v>
      </c>
      <c r="F353" s="150">
        <f t="shared" si="104"/>
        <v>17</v>
      </c>
      <c r="G353" s="150">
        <f t="shared" si="104"/>
        <v>18</v>
      </c>
      <c r="H353" s="150">
        <f t="shared" si="104"/>
        <v>19</v>
      </c>
      <c r="I353" s="150">
        <f t="shared" si="104"/>
        <v>20</v>
      </c>
      <c r="J353" s="151">
        <f t="shared" si="104"/>
        <v>21</v>
      </c>
      <c r="M353" s="133" t="s">
        <v>127</v>
      </c>
      <c r="R353" s="176"/>
    </row>
    <row r="354" spans="4:18" s="12" customFormat="1" ht="9" customHeight="1">
      <c r="D354" s="191" t="str">
        <f t="shared" ref="D354:J354" si="105">IF( D353=$N$351,$O$351,"")&amp;IF( D353=$N$354,$O$354,"")&amp;IF( D353=$N$355,$O$355,"")&amp;IF( D353=$N$356,$O$356,"")</f>
        <v/>
      </c>
      <c r="E354" s="191" t="str">
        <f t="shared" si="105"/>
        <v/>
      </c>
      <c r="F354" s="191" t="str">
        <f t="shared" si="105"/>
        <v/>
      </c>
      <c r="G354" s="191" t="str">
        <f t="shared" si="105"/>
        <v/>
      </c>
      <c r="H354" s="191" t="str">
        <f t="shared" si="105"/>
        <v/>
      </c>
      <c r="I354" s="191" t="str">
        <f t="shared" si="105"/>
        <v/>
      </c>
      <c r="J354" s="191" t="str">
        <f t="shared" si="105"/>
        <v/>
      </c>
      <c r="M354" s="136" t="s">
        <v>128</v>
      </c>
      <c r="N354" s="119">
        <f>koyomi!C10</f>
        <v>22</v>
      </c>
      <c r="O354" s="135" t="s">
        <v>182</v>
      </c>
      <c r="R354" s="176"/>
    </row>
    <row r="355" spans="4:18" s="12" customFormat="1" ht="16" customHeight="1">
      <c r="D355" s="149">
        <f>IF(J353="","",IF(J353=$M$348,"",J353+1))</f>
        <v>22</v>
      </c>
      <c r="E355" s="150">
        <f t="shared" ref="E355:J355" si="106">IF(D355="","",IF(D355=$M$348,"",D355+1))</f>
        <v>23</v>
      </c>
      <c r="F355" s="150">
        <f t="shared" si="106"/>
        <v>24</v>
      </c>
      <c r="G355" s="150">
        <f t="shared" si="106"/>
        <v>25</v>
      </c>
      <c r="H355" s="150">
        <f t="shared" si="106"/>
        <v>26</v>
      </c>
      <c r="I355" s="150">
        <f t="shared" si="106"/>
        <v>27</v>
      </c>
      <c r="J355" s="151">
        <f t="shared" si="106"/>
        <v>28</v>
      </c>
      <c r="M355" s="136" t="s">
        <v>128</v>
      </c>
      <c r="N355" s="106">
        <v>25</v>
      </c>
      <c r="O355" s="135" t="s">
        <v>183</v>
      </c>
      <c r="R355" s="176"/>
    </row>
    <row r="356" spans="4:18" s="12" customFormat="1" ht="9" customHeight="1">
      <c r="D356" s="191" t="str">
        <f>IF( D355=$N$351,$O$351,"")&amp;IF( D355=$N$354,$O$354,"")&amp;IF( D355=$N$355,$O$355,"")&amp;IF( D355=$N$356,$O$356,"")</f>
        <v xml:space="preserve"> 冬至</v>
      </c>
      <c r="E356" s="191" t="str">
        <f>IF( E355=$N$351,$O$351,"")&amp;IF( E355=$N$354,$O$354,"")&amp;IF( E355=$N$355,$O$355,"")&amp;IF( E355=$N$356,$O$356,"")&amp;IF( E355=$N$359,$O$359,"")</f>
        <v/>
      </c>
      <c r="F356" s="191" t="str">
        <f>IF( F355=$N$351,$O$351,"")&amp;IF( F355=$N$354,$O$354,"")&amp;IF( F355=$N$355,$O$355,"")&amp;IF( F355=$N$356,$O$356,"")</f>
        <v/>
      </c>
      <c r="G356" s="191" t="str">
        <f>IF( G355=$N$351,$O$351,"")&amp;IF( G355=$N$354,$O$354,"")&amp;IF( G355=$N$355,$O$355,"")&amp;IF( G355=$N$356,$O$356,"")</f>
        <v>クリスマス</v>
      </c>
      <c r="H356" s="191" t="str">
        <f>IF( H355=$N$351,$O$351,"")&amp;IF( H355=$N$354,$O$354,"")&amp;IF( H355=$N$355,$O$355,"")&amp;IF( H355=$N$356,$O$356,"")</f>
        <v/>
      </c>
      <c r="I356" s="191" t="str">
        <f>IF( I355=$N$351,$O$351,"")&amp;IF( I355=$N$354,$O$354,"")&amp;IF( I355=$N$355,$O$355,"")&amp;IF( I355=$N$356,$O$356,"")</f>
        <v/>
      </c>
      <c r="J356" s="191" t="str">
        <f>IF( J355=$N$351,$O$351,"")&amp;IF( J355=$N$354,$O$354,"")&amp;IF( J355=$N$355,$O$355,"")&amp;IF( J355=$N$356,$O$356,"")</f>
        <v/>
      </c>
      <c r="M356" s="136" t="s">
        <v>128</v>
      </c>
      <c r="N356" s="119">
        <v>31</v>
      </c>
      <c r="O356" s="135" t="s">
        <v>165</v>
      </c>
      <c r="R356" s="176"/>
    </row>
    <row r="357" spans="4:18" s="12" customFormat="1" ht="16" customHeight="1">
      <c r="D357" s="149">
        <f>IF(J355="","",IF(J355=$M$348,"",J355+1))</f>
        <v>29</v>
      </c>
      <c r="E357" s="150">
        <f t="shared" ref="E357:J357" si="107">IF(D357="","",IF(D357=$M$348,"",D357+1))</f>
        <v>30</v>
      </c>
      <c r="F357" s="150">
        <f t="shared" si="107"/>
        <v>31</v>
      </c>
      <c r="G357" s="150" t="str">
        <f t="shared" si="107"/>
        <v/>
      </c>
      <c r="H357" s="150" t="str">
        <f t="shared" si="107"/>
        <v/>
      </c>
      <c r="I357" s="150" t="str">
        <f t="shared" si="107"/>
        <v/>
      </c>
      <c r="J357" s="151" t="str">
        <f t="shared" si="107"/>
        <v/>
      </c>
      <c r="M357" s="137" t="s">
        <v>128</v>
      </c>
      <c r="N357" s="119"/>
      <c r="O357" s="135"/>
      <c r="R357" s="176"/>
    </row>
    <row r="358" spans="4:18" s="12" customFormat="1" ht="9" customHeight="1">
      <c r="D358" s="182" t="str">
        <f>IF( D357=$N$351,$O$351,"")&amp;IF( D357=$N$354,$O$354,"")&amp;IF( D357=$N$355,$O$355,"")&amp;IF( D357=$N$356,$O$356,"")</f>
        <v/>
      </c>
      <c r="E358" s="182" t="str">
        <f>IF( E357=$N$351,$O$351,"")&amp;IF( E357=$N$354,$O$354,"")&amp;IF( E357=$N$355,$O$355,"")&amp;IF( E357=$N$356,$O$356,"")&amp;IF( E357=$N$359,$O$359,"")</f>
        <v/>
      </c>
      <c r="F358" s="182" t="str">
        <f>IF( F357=$N$351,$O$351,"")&amp;IF( F357=$N$354,$O$354,"")&amp;IF( F357=$N$355,$O$355,"")&amp;IF( F357=$N$356,$O$356,"")</f>
        <v>大晦日</v>
      </c>
      <c r="G358" s="182" t="str">
        <f>IF( G357=$N$351,$O$351,"")&amp;IF( G357=$N$354,$O$354,"")&amp;IF( G357=$N$355,$O$355,"")&amp;IF( G357=$N$356,$O$356,"")</f>
        <v/>
      </c>
      <c r="H358" s="182" t="str">
        <f>IF( H357=$N$351,$O$351,"")&amp;IF( H357=$N$354,$O$354,"")&amp;IF( H357=$N$355,$O$355,"")&amp;IF( H357=$N$356,$O$356,"")</f>
        <v/>
      </c>
      <c r="I358" s="182" t="str">
        <f>IF( I357=$N$351,$O$351,"")&amp;IF( I357=$N$354,$O$354,"")&amp;IF( I357=$N$355,$O$355,"")&amp;IF( I357=$N$356,$O$356,"")</f>
        <v/>
      </c>
      <c r="J358" s="182" t="str">
        <f>IF( J357=$N$351,$O$351,"")&amp;IF( J357=$N$354,$O$354,"")&amp;IF( J357=$N$355,$O$355,"")&amp;IF( J357=$N$356,$O$356,"")</f>
        <v/>
      </c>
      <c r="R358" s="176"/>
    </row>
    <row r="359" spans="4:18" s="12" customFormat="1" ht="16" customHeight="1">
      <c r="D359" s="33" t="str">
        <f>IF(J357="","",IF(J357=$M$288,"",J357+1))</f>
        <v/>
      </c>
      <c r="E359" s="34" t="str">
        <f t="shared" ref="E359:J359" si="108">IF(D359="","",IF(D359=$M$288,"",D359+1))</f>
        <v/>
      </c>
      <c r="F359" s="34" t="str">
        <f t="shared" si="108"/>
        <v/>
      </c>
      <c r="G359" s="34" t="str">
        <f t="shared" si="108"/>
        <v/>
      </c>
      <c r="H359" s="34" t="str">
        <f t="shared" si="108"/>
        <v/>
      </c>
      <c r="I359" s="34" t="str">
        <f t="shared" si="108"/>
        <v/>
      </c>
      <c r="J359" s="35" t="str">
        <f t="shared" si="108"/>
        <v/>
      </c>
      <c r="M359" s="214" t="s">
        <v>127</v>
      </c>
      <c r="N359" s="117"/>
      <c r="O359" s="132"/>
      <c r="R359" s="176"/>
    </row>
    <row r="360" spans="4:18" s="12" customFormat="1" ht="9" customHeight="1">
      <c r="D360" s="183" t="str">
        <f t="shared" ref="D360:J360" si="109">IF( D359=$N$351,$O$351,"")&amp;IF( D359=$N$354,$O$354,"")&amp;IF( D359=$N$355,$O$355,"")&amp;IF( D359=$N$356,$O$356,"")</f>
        <v/>
      </c>
      <c r="E360" s="183" t="str">
        <f t="shared" si="109"/>
        <v/>
      </c>
      <c r="F360" s="183" t="str">
        <f t="shared" si="109"/>
        <v/>
      </c>
      <c r="G360" s="183" t="str">
        <f t="shared" si="109"/>
        <v/>
      </c>
      <c r="H360" s="183" t="str">
        <f t="shared" si="109"/>
        <v/>
      </c>
      <c r="I360" s="183" t="str">
        <f t="shared" si="109"/>
        <v/>
      </c>
      <c r="J360" s="183" t="str">
        <f t="shared" si="109"/>
        <v/>
      </c>
      <c r="M360" s="10"/>
      <c r="R360" s="176"/>
    </row>
    <row r="361" spans="4:18" s="8" customFormat="1" ht="6" customHeight="1">
      <c r="M361" s="12"/>
      <c r="N361" s="12"/>
      <c r="R361" s="171"/>
    </row>
    <row r="362" spans="4:18" ht="31" customHeight="1">
      <c r="M362" s="1"/>
    </row>
    <row r="363" spans="4:18" ht="31" customHeight="1">
      <c r="M363" s="1"/>
    </row>
    <row r="364" spans="4:18" ht="31" customHeight="1">
      <c r="M364" s="1"/>
    </row>
    <row r="365" spans="4:18" ht="31" customHeight="1">
      <c r="M365" s="1"/>
    </row>
    <row r="366" spans="4:18" ht="31" customHeight="1">
      <c r="M366" s="1"/>
    </row>
    <row r="367" spans="4:18" ht="31" customHeight="1">
      <c r="M367" s="1"/>
    </row>
    <row r="368" spans="4:18" ht="31" customHeight="1"/>
    <row r="369" ht="31" customHeight="1"/>
    <row r="370" ht="31" customHeight="1"/>
    <row r="371" ht="31" customHeight="1"/>
    <row r="372" ht="31" customHeight="1"/>
    <row r="373" ht="31" customHeight="1"/>
    <row r="374" ht="31" customHeight="1"/>
    <row r="375" ht="31" customHeight="1"/>
    <row r="376" ht="31" customHeight="1"/>
    <row r="377" ht="31" customHeight="1"/>
    <row r="378" ht="31" customHeight="1"/>
    <row r="379" ht="31" customHeight="1"/>
    <row r="380" ht="31" customHeight="1"/>
    <row r="381" ht="31" customHeight="1"/>
    <row r="382" ht="31" customHeight="1"/>
    <row r="383" ht="31" customHeight="1"/>
    <row r="384" ht="31" customHeight="1"/>
    <row r="385" ht="31" customHeight="1"/>
    <row r="386" ht="31" customHeight="1"/>
    <row r="387" ht="31" customHeight="1"/>
    <row r="388" ht="31" customHeight="1"/>
    <row r="389" ht="31" customHeight="1"/>
    <row r="390" ht="31" customHeight="1"/>
    <row r="391" ht="31" customHeight="1"/>
    <row r="392" ht="31" customHeight="1"/>
    <row r="393" ht="31" customHeight="1"/>
    <row r="394" ht="31" customHeight="1"/>
    <row r="395" ht="31" customHeight="1"/>
    <row r="396" ht="31" customHeight="1"/>
    <row r="397" ht="31" customHeight="1"/>
    <row r="398" ht="31" customHeight="1"/>
    <row r="399" ht="31" customHeight="1"/>
    <row r="400" ht="31" customHeight="1"/>
    <row r="401" ht="31" customHeight="1"/>
    <row r="402" ht="31" customHeight="1"/>
    <row r="403" ht="31" customHeight="1"/>
    <row r="404" ht="31" customHeight="1"/>
    <row r="405" ht="31" customHeight="1"/>
    <row r="406" ht="31" customHeight="1"/>
    <row r="407" ht="31" customHeight="1"/>
    <row r="408" ht="31" customHeight="1"/>
    <row r="409" ht="31" customHeight="1"/>
    <row r="410" ht="31" customHeight="1"/>
    <row r="411" ht="31" customHeight="1"/>
    <row r="412" ht="31" customHeight="1"/>
    <row r="413" ht="31" customHeight="1"/>
    <row r="414" ht="31" customHeight="1"/>
    <row r="415" ht="31" customHeight="1"/>
    <row r="416" ht="31" customHeight="1"/>
    <row r="417" ht="31" customHeight="1"/>
    <row r="418" ht="31" customHeight="1"/>
    <row r="419" ht="31" customHeight="1"/>
    <row r="420" ht="31" customHeight="1"/>
    <row r="421" ht="31" customHeight="1"/>
    <row r="422" ht="31" customHeight="1"/>
    <row r="423" ht="31" customHeight="1"/>
    <row r="424" ht="31" customHeight="1"/>
    <row r="425" ht="31" customHeight="1"/>
    <row r="426" ht="31" customHeight="1"/>
    <row r="427" ht="31" customHeight="1"/>
    <row r="428" ht="31" customHeight="1"/>
    <row r="429" ht="31" customHeight="1"/>
    <row r="430" ht="31" customHeight="1"/>
    <row r="431" ht="31" customHeight="1"/>
    <row r="432" ht="31" customHeight="1"/>
    <row r="433" ht="31" customHeight="1"/>
    <row r="434" ht="31" customHeight="1"/>
    <row r="435" ht="31" customHeight="1"/>
    <row r="436" ht="31" customHeight="1"/>
    <row r="437" ht="31" customHeight="1"/>
    <row r="438" ht="31" customHeight="1"/>
    <row r="439" ht="31" customHeight="1"/>
    <row r="440" ht="31" customHeight="1"/>
    <row r="441" ht="31" customHeight="1"/>
    <row r="442" ht="31" customHeight="1"/>
    <row r="443" ht="31" customHeight="1"/>
    <row r="444" ht="31" customHeight="1"/>
    <row r="445" ht="31" customHeight="1"/>
    <row r="446" ht="31" customHeight="1"/>
    <row r="447" ht="31" customHeight="1"/>
    <row r="448" ht="31" customHeight="1"/>
    <row r="449" ht="31" customHeight="1"/>
    <row r="450" ht="31" customHeight="1"/>
    <row r="451" ht="31" customHeight="1"/>
    <row r="452" ht="31" customHeight="1"/>
    <row r="453" ht="31" customHeight="1"/>
    <row r="454" ht="31" customHeight="1"/>
    <row r="455" ht="31" customHeight="1"/>
    <row r="456" ht="31" customHeight="1"/>
    <row r="457" ht="31" customHeight="1"/>
    <row r="458" ht="31" customHeight="1"/>
    <row r="459" ht="31" customHeight="1"/>
    <row r="460" ht="31" customHeight="1"/>
    <row r="461" ht="31" customHeight="1"/>
    <row r="462" ht="31" customHeight="1"/>
    <row r="463" ht="31" customHeight="1"/>
    <row r="464" ht="31" customHeight="1"/>
    <row r="465" ht="31" customHeight="1"/>
    <row r="466" ht="31" customHeight="1"/>
    <row r="467" ht="31" customHeight="1"/>
    <row r="468" ht="31" customHeight="1"/>
    <row r="469" ht="31" customHeight="1"/>
    <row r="470" ht="31" customHeight="1"/>
    <row r="471" ht="31" customHeight="1"/>
    <row r="472" ht="31" customHeight="1"/>
    <row r="473" ht="31" customHeight="1"/>
    <row r="474" ht="31" customHeight="1"/>
    <row r="475" ht="31" customHeight="1"/>
    <row r="476" ht="31" customHeight="1"/>
    <row r="477" ht="31" customHeight="1"/>
    <row r="478" ht="31" customHeight="1"/>
    <row r="479" ht="31" customHeight="1"/>
    <row r="480" ht="31" customHeight="1"/>
    <row r="481" ht="31" customHeight="1"/>
    <row r="482" ht="31" customHeight="1"/>
    <row r="483" ht="31" customHeight="1"/>
    <row r="484" ht="31" customHeight="1"/>
    <row r="485" ht="31" customHeight="1"/>
    <row r="486" ht="31" customHeight="1"/>
    <row r="487" ht="31" customHeight="1"/>
    <row r="488" ht="31" customHeight="1"/>
    <row r="489" ht="31" customHeight="1"/>
    <row r="490" ht="31" customHeight="1"/>
    <row r="491" ht="31" customHeight="1"/>
    <row r="492" ht="31" customHeight="1"/>
    <row r="493" ht="31" customHeight="1"/>
  </sheetData>
  <mergeCells count="12">
    <mergeCell ref="C334:K344"/>
    <mergeCell ref="C3:K13"/>
    <mergeCell ref="C33:K43"/>
    <mergeCell ref="C63:K73"/>
    <mergeCell ref="C93:K103"/>
    <mergeCell ref="C123:K133"/>
    <mergeCell ref="C153:K163"/>
    <mergeCell ref="C183:K193"/>
    <mergeCell ref="C213:K223"/>
    <mergeCell ref="C243:K253"/>
    <mergeCell ref="C273:K283"/>
    <mergeCell ref="C304:K314"/>
  </mergeCells>
  <phoneticPr fontId="2"/>
  <conditionalFormatting sqref="F265 E258:E267">
    <cfRule type="cellIs" dxfId="126" priority="118" operator="equal">
      <formula>$O$258+1</formula>
    </cfRule>
  </conditionalFormatting>
  <conditionalFormatting sqref="F262:F267">
    <cfRule type="cellIs" dxfId="125" priority="117" operator="equal">
      <formula>$O$258-1</formula>
    </cfRule>
  </conditionalFormatting>
  <conditionalFormatting sqref="D198:J207">
    <cfRule type="cellIs" dxfId="124" priority="116" operator="equal">
      <formula>$O$198</formula>
    </cfRule>
  </conditionalFormatting>
  <conditionalFormatting sqref="D228:J228 D230:J230 D232:J232 D234:J234 D236:J236">
    <cfRule type="cellIs" dxfId="123" priority="115" operator="equal">
      <formula>11</formula>
    </cfRule>
  </conditionalFormatting>
  <conditionalFormatting sqref="E228 E230 E232 E234 E236">
    <cfRule type="cellIs" dxfId="122" priority="114" operator="equal">
      <formula>12</formula>
    </cfRule>
  </conditionalFormatting>
  <conditionalFormatting sqref="D289:J298">
    <cfRule type="cellIs" dxfId="121" priority="113" operator="equal">
      <formula>$O$289</formula>
    </cfRule>
  </conditionalFormatting>
  <conditionalFormatting sqref="D319:J327">
    <cfRule type="cellIs" dxfId="120" priority="111" operator="equal">
      <formula>23</formula>
    </cfRule>
    <cfRule type="cellIs" dxfId="119" priority="112" operator="equal">
      <formula>3</formula>
    </cfRule>
  </conditionalFormatting>
  <conditionalFormatting sqref="E319:E327">
    <cfRule type="cellIs" dxfId="118" priority="109" operator="equal">
      <formula>24</formula>
    </cfRule>
    <cfRule type="cellIs" dxfId="117" priority="110" operator="equal">
      <formula>4</formula>
    </cfRule>
  </conditionalFormatting>
  <conditionalFormatting sqref="D349:J357">
    <cfRule type="cellIs" dxfId="116" priority="108" operator="equal">
      <formula>$N$351</formula>
    </cfRule>
  </conditionalFormatting>
  <conditionalFormatting sqref="E353:E357">
    <cfRule type="cellIs" dxfId="115" priority="107" operator="equal">
      <formula>24</formula>
    </cfRule>
  </conditionalFormatting>
  <conditionalFormatting sqref="D357:J357">
    <cfRule type="cellIs" dxfId="114" priority="104" operator="equal">
      <formula>$O$18</formula>
    </cfRule>
    <cfRule type="cellIs" dxfId="113" priority="106" operator="equal">
      <formula>1</formula>
    </cfRule>
  </conditionalFormatting>
  <conditionalFormatting sqref="E357">
    <cfRule type="cellIs" dxfId="112" priority="105" operator="equal">
      <formula>2</formula>
    </cfRule>
  </conditionalFormatting>
  <conditionalFormatting sqref="E18">
    <cfRule type="cellIs" dxfId="111" priority="103" operator="equal">
      <formula>2</formula>
    </cfRule>
  </conditionalFormatting>
  <conditionalFormatting sqref="D27:J27">
    <cfRule type="cellIs" dxfId="110" priority="102" operator="notEqual">
      <formula>$D$28</formula>
    </cfRule>
  </conditionalFormatting>
  <conditionalFormatting sqref="D29:J29">
    <cfRule type="cellIs" dxfId="109" priority="101" operator="notEqual">
      <formula>$D$28</formula>
    </cfRule>
  </conditionalFormatting>
  <conditionalFormatting sqref="E28:J28">
    <cfRule type="cellIs" dxfId="108" priority="100" operator="notEqual">
      <formula>$D$28</formula>
    </cfRule>
  </conditionalFormatting>
  <conditionalFormatting sqref="D28">
    <cfRule type="cellIs" dxfId="107" priority="99" operator="notEqual">
      <formula>$G$28</formula>
    </cfRule>
  </conditionalFormatting>
  <conditionalFormatting sqref="D18:J29">
    <cfRule type="cellIs" dxfId="106" priority="119" operator="equal">
      <formula>$P$22</formula>
    </cfRule>
    <cfRule type="cellIs" dxfId="105" priority="120" operator="equal">
      <formula>$O$28</formula>
    </cfRule>
    <cfRule type="cellIs" dxfId="104" priority="121" operator="equal">
      <formula>#REF!</formula>
    </cfRule>
    <cfRule type="cellIs" dxfId="103" priority="122" operator="equal">
      <formula>$O$20</formula>
    </cfRule>
    <cfRule type="cellIs" dxfId="102" priority="123" operator="equal">
      <formula>$O$18</formula>
    </cfRule>
    <cfRule type="cellIs" dxfId="101" priority="124" operator="equal">
      <formula>$N$20</formula>
    </cfRule>
  </conditionalFormatting>
  <conditionalFormatting sqref="E21:E23">
    <cfRule type="cellIs" dxfId="100" priority="97" operator="equal">
      <formula>$P$21</formula>
    </cfRule>
    <cfRule type="cellIs" dxfId="99" priority="98" operator="equal">
      <formula>$O$21</formula>
    </cfRule>
  </conditionalFormatting>
  <conditionalFormatting sqref="D150:J150 D48:J61">
    <cfRule type="cellIs" dxfId="98" priority="89" operator="equal">
      <formula>$O$58</formula>
    </cfRule>
    <cfRule type="cellIs" dxfId="97" priority="90" operator="equal">
      <formula>$O$50</formula>
    </cfRule>
    <cfRule type="cellIs" dxfId="96" priority="96" operator="equal">
      <formula>$N$50</formula>
    </cfRule>
  </conditionalFormatting>
  <conditionalFormatting sqref="E50:E52">
    <cfRule type="cellIs" dxfId="95" priority="95" operator="equal">
      <formula>$N$58</formula>
    </cfRule>
  </conditionalFormatting>
  <conditionalFormatting sqref="E49">
    <cfRule type="cellIs" dxfId="94" priority="94" operator="equal">
      <formula>$N$58</formula>
    </cfRule>
  </conditionalFormatting>
  <conditionalFormatting sqref="E53">
    <cfRule type="cellIs" dxfId="93" priority="93" operator="equal">
      <formula>$N$58</formula>
    </cfRule>
  </conditionalFormatting>
  <conditionalFormatting sqref="E55">
    <cfRule type="cellIs" dxfId="92" priority="92" operator="equal">
      <formula>$N$58</formula>
    </cfRule>
  </conditionalFormatting>
  <conditionalFormatting sqref="E57">
    <cfRule type="cellIs" dxfId="91" priority="91" operator="equal">
      <formula>$N$58</formula>
    </cfRule>
  </conditionalFormatting>
  <conditionalFormatting sqref="D55:J55">
    <cfRule type="cellIs" dxfId="90" priority="7" operator="equal">
      <formula>$O$51</formula>
    </cfRule>
    <cfRule type="cellIs" dxfId="89" priority="88" operator="equal">
      <formula>$D$56</formula>
    </cfRule>
  </conditionalFormatting>
  <conditionalFormatting sqref="D57:J57">
    <cfRule type="cellIs" dxfId="88" priority="87" operator="notEqual">
      <formula>$D$56</formula>
    </cfRule>
  </conditionalFormatting>
  <conditionalFormatting sqref="E56:J56">
    <cfRule type="cellIs" dxfId="87" priority="86" operator="notEqual">
      <formula>$D$56</formula>
    </cfRule>
  </conditionalFormatting>
  <conditionalFormatting sqref="D56">
    <cfRule type="cellIs" dxfId="86" priority="85" operator="notEqual">
      <formula>$E$56</formula>
    </cfRule>
  </conditionalFormatting>
  <conditionalFormatting sqref="D78:J80 D82:J89 E81:J81">
    <cfRule type="cellIs" dxfId="85" priority="84" operator="equal">
      <formula>$N$80</formula>
    </cfRule>
  </conditionalFormatting>
  <conditionalFormatting sqref="D83:J83 D85:J85 D87:J87 D89:J89">
    <cfRule type="cellIs" dxfId="84" priority="83" operator="equal">
      <formula>$O$80</formula>
    </cfRule>
  </conditionalFormatting>
  <conditionalFormatting sqref="E82:E86">
    <cfRule type="cellIs" dxfId="83" priority="82" operator="equal">
      <formula>$N$80+1</formula>
    </cfRule>
  </conditionalFormatting>
  <conditionalFormatting sqref="E78:E89">
    <cfRule type="cellIs" dxfId="82" priority="81" operator="equal">
      <formula>$O$88</formula>
    </cfRule>
  </conditionalFormatting>
  <conditionalFormatting sqref="E88:J88">
    <cfRule type="cellIs" dxfId="81" priority="80" operator="notEqual">
      <formula>$D$88</formula>
    </cfRule>
  </conditionalFormatting>
  <conditionalFormatting sqref="D89:J89">
    <cfRule type="cellIs" dxfId="80" priority="79" operator="notEqual">
      <formula>$D$88</formula>
    </cfRule>
  </conditionalFormatting>
  <conditionalFormatting sqref="D88">
    <cfRule type="cellIs" dxfId="79" priority="78" operator="notEqual">
      <formula>$G$88</formula>
    </cfRule>
  </conditionalFormatting>
  <conditionalFormatting sqref="D87:J87">
    <cfRule type="cellIs" dxfId="78" priority="77" operator="notEqual">
      <formula>$D$88</formula>
    </cfRule>
  </conditionalFormatting>
  <conditionalFormatting sqref="D108:J119">
    <cfRule type="cellIs" dxfId="77" priority="73" operator="equal">
      <formula>$O$118</formula>
    </cfRule>
    <cfRule type="cellIs" dxfId="76" priority="74" operator="equal">
      <formula>$N$118</formula>
    </cfRule>
    <cfRule type="cellIs" dxfId="75" priority="75" operator="equal">
      <formula>$N$110</formula>
    </cfRule>
    <cfRule type="cellIs" dxfId="74" priority="76" operator="equal">
      <formula>$O$110</formula>
    </cfRule>
  </conditionalFormatting>
  <conditionalFormatting sqref="D119:J119">
    <cfRule type="cellIs" dxfId="73" priority="72" operator="notEqual">
      <formula>$J$117</formula>
    </cfRule>
  </conditionalFormatting>
  <conditionalFormatting sqref="E118:J118">
    <cfRule type="cellIs" dxfId="72" priority="71" operator="notEqual">
      <formula>$D$118</formula>
    </cfRule>
  </conditionalFormatting>
  <conditionalFormatting sqref="D118">
    <cfRule type="notContainsBlanks" dxfId="71" priority="125">
      <formula>LEN(TRIM(D118))&gt;0</formula>
    </cfRule>
  </conditionalFormatting>
  <conditionalFormatting sqref="D149:J149">
    <cfRule type="cellIs" dxfId="70" priority="70" operator="notEqual">
      <formula>$D$148</formula>
    </cfRule>
  </conditionalFormatting>
  <conditionalFormatting sqref="E148:J148">
    <cfRule type="cellIs" dxfId="69" priority="69" operator="notEqual">
      <formula>$D$148</formula>
    </cfRule>
  </conditionalFormatting>
  <conditionalFormatting sqref="D179:J179">
    <cfRule type="cellIs" dxfId="68" priority="68" operator="notEqual">
      <formula>$D$178</formula>
    </cfRule>
  </conditionalFormatting>
  <conditionalFormatting sqref="D208:J208">
    <cfRule type="cellIs" dxfId="67" priority="67" operator="equal">
      <formula>$O$198</formula>
    </cfRule>
  </conditionalFormatting>
  <conditionalFormatting sqref="E208:J208">
    <cfRule type="cellIs" dxfId="66" priority="66" operator="notEqual">
      <formula>$D$208</formula>
    </cfRule>
  </conditionalFormatting>
  <conditionalFormatting sqref="D208">
    <cfRule type="cellIs" dxfId="65" priority="65" operator="notEqual">
      <formula>$G$208</formula>
    </cfRule>
  </conditionalFormatting>
  <conditionalFormatting sqref="D209:J209">
    <cfRule type="cellIs" dxfId="64" priority="64" operator="equal">
      <formula>$O$198</formula>
    </cfRule>
  </conditionalFormatting>
  <conditionalFormatting sqref="D198:J209">
    <cfRule type="cellIs" dxfId="63" priority="63" operator="equal">
      <formula>$O$200</formula>
    </cfRule>
  </conditionalFormatting>
  <conditionalFormatting sqref="E178:J178">
    <cfRule type="cellIs" dxfId="62" priority="62" operator="notEqual">
      <formula>$D$178</formula>
    </cfRule>
  </conditionalFormatting>
  <conditionalFormatting sqref="D178">
    <cfRule type="cellIs" dxfId="61" priority="61" operator="notEqual">
      <formula>$G$178</formula>
    </cfRule>
  </conditionalFormatting>
  <conditionalFormatting sqref="D229:J229">
    <cfRule type="cellIs" dxfId="60" priority="60" operator="equal">
      <formula>$O$198</formula>
    </cfRule>
  </conditionalFormatting>
  <conditionalFormatting sqref="D229:J229">
    <cfRule type="cellIs" dxfId="59" priority="59" operator="equal">
      <formula>$O$200</formula>
    </cfRule>
  </conditionalFormatting>
  <conditionalFormatting sqref="D231:J231">
    <cfRule type="cellIs" dxfId="58" priority="58" operator="equal">
      <formula>$O$198</formula>
    </cfRule>
  </conditionalFormatting>
  <conditionalFormatting sqref="D231:J231">
    <cfRule type="cellIs" dxfId="57" priority="57" operator="equal">
      <formula>$O$200</formula>
    </cfRule>
  </conditionalFormatting>
  <conditionalFormatting sqref="D233:J233">
    <cfRule type="cellIs" dxfId="56" priority="56" operator="equal">
      <formula>$O$198</formula>
    </cfRule>
  </conditionalFormatting>
  <conditionalFormatting sqref="D233:J233">
    <cfRule type="cellIs" dxfId="55" priority="55" operator="equal">
      <formula>$O$200</formula>
    </cfRule>
  </conditionalFormatting>
  <conditionalFormatting sqref="D235:J235">
    <cfRule type="cellIs" dxfId="54" priority="54" operator="equal">
      <formula>$O$198</formula>
    </cfRule>
  </conditionalFormatting>
  <conditionalFormatting sqref="D235:J235">
    <cfRule type="cellIs" dxfId="53" priority="53" operator="equal">
      <formula>$O$200</formula>
    </cfRule>
  </conditionalFormatting>
  <conditionalFormatting sqref="D237:J237">
    <cfRule type="cellIs" dxfId="52" priority="52" operator="equal">
      <formula>$O$198</formula>
    </cfRule>
  </conditionalFormatting>
  <conditionalFormatting sqref="D237:J237">
    <cfRule type="cellIs" dxfId="51" priority="51" operator="equal">
      <formula>$O$200</formula>
    </cfRule>
  </conditionalFormatting>
  <conditionalFormatting sqref="D238:J238">
    <cfRule type="cellIs" dxfId="50" priority="50" operator="equal">
      <formula>11</formula>
    </cfRule>
  </conditionalFormatting>
  <conditionalFormatting sqref="E238">
    <cfRule type="cellIs" dxfId="49" priority="49" operator="equal">
      <formula>12</formula>
    </cfRule>
  </conditionalFormatting>
  <conditionalFormatting sqref="E238:J238">
    <cfRule type="cellIs" dxfId="48" priority="48" operator="notEqual">
      <formula>$D$238</formula>
    </cfRule>
  </conditionalFormatting>
  <conditionalFormatting sqref="D238">
    <cfRule type="cellIs" dxfId="47" priority="47" operator="notEqual">
      <formula>$G$238</formula>
    </cfRule>
  </conditionalFormatting>
  <conditionalFormatting sqref="D239:J239">
    <cfRule type="cellIs" dxfId="46" priority="46" operator="notEqual">
      <formula>$D$238</formula>
    </cfRule>
  </conditionalFormatting>
  <conditionalFormatting sqref="D228:J239">
    <cfRule type="cellIs" dxfId="45" priority="45" operator="equal">
      <formula>$O$230</formula>
    </cfRule>
  </conditionalFormatting>
  <conditionalFormatting sqref="D228:J238">
    <cfRule type="cellIs" dxfId="44" priority="44" operator="equal">
      <formula>"振替休日"</formula>
    </cfRule>
  </conditionalFormatting>
  <conditionalFormatting sqref="D229:J229">
    <cfRule type="cellIs" dxfId="43" priority="43" operator="equal">
      <formula>$O$198</formula>
    </cfRule>
  </conditionalFormatting>
  <conditionalFormatting sqref="D229:J229">
    <cfRule type="cellIs" dxfId="42" priority="42" operator="equal">
      <formula>$O$200</formula>
    </cfRule>
  </conditionalFormatting>
  <conditionalFormatting sqref="E268:J268">
    <cfRule type="cellIs" dxfId="41" priority="41" operator="notEqual">
      <formula>$D$268</formula>
    </cfRule>
  </conditionalFormatting>
  <conditionalFormatting sqref="D268">
    <cfRule type="cellIs" dxfId="40" priority="40" operator="notEqual">
      <formula>$G$268</formula>
    </cfRule>
  </conditionalFormatting>
  <conditionalFormatting sqref="D269:J269">
    <cfRule type="cellIs" dxfId="39" priority="39" operator="notEqual">
      <formula>$D$268</formula>
    </cfRule>
  </conditionalFormatting>
  <conditionalFormatting sqref="D258:J267">
    <cfRule type="cellIs" dxfId="38" priority="126" operator="equal">
      <formula>$O$259</formula>
    </cfRule>
    <cfRule type="cellIs" dxfId="37" priority="127" operator="equal">
      <formula>$O$258</formula>
    </cfRule>
  </conditionalFormatting>
  <conditionalFormatting sqref="F263">
    <cfRule type="cellIs" dxfId="36" priority="38" operator="equal">
      <formula>$O$258+1</formula>
    </cfRule>
  </conditionalFormatting>
  <conditionalFormatting sqref="D358:J358">
    <cfRule type="cellIs" dxfId="35" priority="37" operator="equal">
      <formula>$O$289</formula>
    </cfRule>
  </conditionalFormatting>
  <conditionalFormatting sqref="D330:J330">
    <cfRule type="cellIs" dxfId="34" priority="36" operator="notEqual">
      <formula>$D$329</formula>
    </cfRule>
  </conditionalFormatting>
  <conditionalFormatting sqref="D360:J360">
    <cfRule type="cellIs" dxfId="33" priority="35" operator="notEqual">
      <formula>$D$359</formula>
    </cfRule>
  </conditionalFormatting>
  <conditionalFormatting sqref="D329:J329">
    <cfRule type="cellIs" dxfId="32" priority="34" operator="equal">
      <formula>$O$289</formula>
    </cfRule>
  </conditionalFormatting>
  <conditionalFormatting sqref="E329:J329">
    <cfRule type="cellIs" dxfId="31" priority="33" operator="notEqual">
      <formula>$D$329</formula>
    </cfRule>
  </conditionalFormatting>
  <conditionalFormatting sqref="D329">
    <cfRule type="cellIs" dxfId="30" priority="32" operator="notEqual">
      <formula>$G$329</formula>
    </cfRule>
  </conditionalFormatting>
  <conditionalFormatting sqref="D359:J359">
    <cfRule type="cellIs" dxfId="29" priority="31" operator="equal">
      <formula>$O$289</formula>
    </cfRule>
  </conditionalFormatting>
  <conditionalFormatting sqref="E359:J359">
    <cfRule type="cellIs" dxfId="28" priority="30" operator="notEqual">
      <formula>$D$359</formula>
    </cfRule>
  </conditionalFormatting>
  <conditionalFormatting sqref="D359">
    <cfRule type="cellIs" dxfId="27" priority="29" operator="notEqual">
      <formula>$G$359</formula>
    </cfRule>
  </conditionalFormatting>
  <conditionalFormatting sqref="D299:J299">
    <cfRule type="cellIs" dxfId="26" priority="28" operator="equal">
      <formula>$O$289</formula>
    </cfRule>
  </conditionalFormatting>
  <conditionalFormatting sqref="E299:J299">
    <cfRule type="cellIs" dxfId="25" priority="27" operator="notEqual">
      <formula>$D$299</formula>
    </cfRule>
  </conditionalFormatting>
  <conditionalFormatting sqref="D299">
    <cfRule type="cellIs" dxfId="24" priority="26" operator="notEqual">
      <formula>$G$299</formula>
    </cfRule>
  </conditionalFormatting>
  <conditionalFormatting sqref="D300:J300">
    <cfRule type="cellIs" dxfId="23" priority="25" operator="notEqual">
      <formula>$D$299</formula>
    </cfRule>
  </conditionalFormatting>
  <conditionalFormatting sqref="D289:J300">
    <cfRule type="cellIs" dxfId="22" priority="24" operator="equal">
      <formula>$O$291</formula>
    </cfRule>
  </conditionalFormatting>
  <conditionalFormatting sqref="D258:J269">
    <cfRule type="cellIs" dxfId="21" priority="23" operator="equal">
      <formula>$O$263</formula>
    </cfRule>
  </conditionalFormatting>
  <conditionalFormatting sqref="D328:J328">
    <cfRule type="cellIs" dxfId="20" priority="21" operator="equal">
      <formula>23</formula>
    </cfRule>
    <cfRule type="cellIs" dxfId="19" priority="22" operator="equal">
      <formula>3</formula>
    </cfRule>
  </conditionalFormatting>
  <conditionalFormatting sqref="E328">
    <cfRule type="cellIs" dxfId="18" priority="19" operator="equal">
      <formula>24</formula>
    </cfRule>
    <cfRule type="cellIs" dxfId="17" priority="20" operator="equal">
      <formula>4</formula>
    </cfRule>
  </conditionalFormatting>
  <conditionalFormatting sqref="D319:J330">
    <cfRule type="cellIs" dxfId="16" priority="17" operator="equal">
      <formula>$O$325</formula>
    </cfRule>
    <cfRule type="cellIs" dxfId="15" priority="18" operator="equal">
      <formula>$O$324</formula>
    </cfRule>
  </conditionalFormatting>
  <conditionalFormatting sqref="D349:J361">
    <cfRule type="cellIs" dxfId="14" priority="16" operator="equal">
      <formula>$O$351</formula>
    </cfRule>
  </conditionalFormatting>
  <conditionalFormatting sqref="D349:J360">
    <cfRule type="cellIs" dxfId="13" priority="15" operator="equal">
      <formula>$O$359</formula>
    </cfRule>
  </conditionalFormatting>
  <conditionalFormatting sqref="D138:J149">
    <cfRule type="cellIs" dxfId="12" priority="13" operator="equal">
      <formula>$O$144</formula>
    </cfRule>
    <cfRule type="cellIs" dxfId="11" priority="14" operator="equal">
      <formula>$O$143</formula>
    </cfRule>
  </conditionalFormatting>
  <conditionalFormatting sqref="E140">
    <cfRule type="cellIs" dxfId="10" priority="12" operator="equal">
      <formula>$N$148</formula>
    </cfRule>
  </conditionalFormatting>
  <conditionalFormatting sqref="D138:J140">
    <cfRule type="cellIs" dxfId="9" priority="9" operator="equal">
      <formula>$N$142</formula>
    </cfRule>
    <cfRule type="cellIs" dxfId="8" priority="10" operator="equal">
      <formula>$N$141</formula>
    </cfRule>
    <cfRule type="cellIs" dxfId="7" priority="11" operator="equal">
      <formula>$N$140</formula>
    </cfRule>
  </conditionalFormatting>
  <conditionalFormatting sqref="D54:J56">
    <cfRule type="cellIs" dxfId="6" priority="8" operator="equal">
      <formula>$N$51</formula>
    </cfRule>
  </conditionalFormatting>
  <conditionalFormatting sqref="J56">
    <cfRule type="cellIs" dxfId="5" priority="6" operator="equal">
      <formula>29</formula>
    </cfRule>
  </conditionalFormatting>
  <conditionalFormatting sqref="E54">
    <cfRule type="cellIs" dxfId="4" priority="5" operator="equal">
      <formula>$N$59</formula>
    </cfRule>
  </conditionalFormatting>
  <conditionalFormatting sqref="E56">
    <cfRule type="cellIs" dxfId="3" priority="4" operator="equal">
      <formula>$N$59</formula>
    </cfRule>
  </conditionalFormatting>
  <conditionalFormatting sqref="D81">
    <cfRule type="cellIs" dxfId="2" priority="1" operator="equal">
      <formula>$O$58</formula>
    </cfRule>
    <cfRule type="cellIs" dxfId="1" priority="2" operator="equal">
      <formula>$O$50</formula>
    </cfRule>
    <cfRule type="cellIs" dxfId="0" priority="3" operator="equal">
      <formula>$N$50</formula>
    </cfRule>
  </conditionalFormatting>
  <hyperlinks>
    <hyperlink ref="S138" r:id="rId1" xr:uid="{F6AF6499-D14B-834D-B268-6E1C04C0F75E}"/>
  </hyperlinks>
  <pageMargins left="0.1" right="0" top="0.1" bottom="0" header="0" footer="0"/>
  <pageSetup orientation="portrait" horizontalDpi="4294967292" verticalDpi="4294967292"/>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表紙</vt:lpstr>
      <vt:lpstr>Master</vt:lpstr>
      <vt:lpstr>koyomi</vt:lpstr>
      <vt:lpstr>MINI </vt:lpstr>
      <vt:lpstr>2019MINI</vt:lpstr>
      <vt:lpstr>2019Print</vt:lpstr>
      <vt:lpstr>'2019Print'!Print_Area</vt:lpstr>
      <vt:lpstr>Master!Print_Area</vt:lpstr>
      <vt:lpstr>表紙!Print_Area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安曇野風</cp:lastModifiedBy>
  <cp:lastPrinted>2018-12-15T13:15:32Z</cp:lastPrinted>
  <dcterms:created xsi:type="dcterms:W3CDTF">2015-12-14T04:15:24Z</dcterms:created>
  <dcterms:modified xsi:type="dcterms:W3CDTF">2018-12-15T13:31:21Z</dcterms:modified>
  <cp:category/>
</cp:coreProperties>
</file>